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filterPrivacy="1" defaultThemeVersion="124226"/>
  <xr:revisionPtr revIDLastSave="1" documentId="13_ncr:1_{1862B567-8E3D-4EE0-BD46-C19979D8A4A7}" xr6:coauthVersionLast="47" xr6:coauthVersionMax="47" xr10:uidLastSave="{E899137E-F06D-4DA4-8527-BD3BDED3D5B4}"/>
  <bookViews>
    <workbookView xWindow="52620" yWindow="6690" windowWidth="21630" windowHeight="12435" tabRatio="901" xr2:uid="{CDABAC2B-87C5-4083-93C4-C9AE90765DFE}"/>
  </bookViews>
  <sheets>
    <sheet name="2014 HISD REPORTS" sheetId="23" r:id="rId1"/>
    <sheet name="HISD-4" sheetId="4" r:id="rId2"/>
    <sheet name="HISD-4LM" sheetId="5" r:id="rId3"/>
    <sheet name="HISD-4T" sheetId="6" r:id="rId4"/>
    <sheet name="HISD-5" sheetId="7" r:id="rId5"/>
    <sheet name="HISD-5T" sheetId="8" r:id="rId6"/>
    <sheet name="HISD-6" sheetId="9" r:id="rId7"/>
    <sheet name="HISD-6T" sheetId="10" r:id="rId8"/>
    <sheet name="HISD-7" sheetId="11" r:id="rId9"/>
    <sheet name="HISD-8" sheetId="12" r:id="rId10"/>
    <sheet name="HISD-9" sheetId="13" r:id="rId11"/>
    <sheet name="HISD-FCMI-ALL" sheetId="20" r:id="rId12"/>
    <sheet name="HISD-FCMI-SHA" sheetId="21" r:id="rId13"/>
    <sheet name="HISD-FCMI-TOLL" sheetId="22" r:id="rId14"/>
    <sheet name="HISD-FCLM-ALL" sheetId="16" r:id="rId15"/>
    <sheet name="HISD-FCLM-SHA" sheetId="17" r:id="rId16"/>
    <sheet name="HISD-FCLM-TOLL" sheetId="18" r:id="rId17"/>
    <sheet name="HISD-FCAVMT-All" sheetId="24" r:id="rId18"/>
    <sheet name="HISD-FCAVMT-SHA" sheetId="14" r:id="rId19"/>
    <sheet name="HISD-FCAVMT-TOLL" sheetId="15" r:id="rId20"/>
  </sheets>
  <definedNames>
    <definedName name="_xlnm.Print_Area" localSheetId="17">'HISD-FCAVMT-All'!$A$1:$Q$52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8" i="24" l="1"/>
  <c r="M38" i="24"/>
  <c r="L38" i="24"/>
  <c r="K38" i="24"/>
  <c r="J38" i="24"/>
  <c r="I38" i="24"/>
  <c r="G38" i="24"/>
  <c r="F38" i="24"/>
  <c r="E38" i="24"/>
  <c r="D38" i="24"/>
  <c r="C38" i="24"/>
  <c r="B38" i="24"/>
  <c r="O36" i="24"/>
  <c r="P36" i="24" s="1"/>
  <c r="H36" i="24"/>
  <c r="O35" i="24"/>
  <c r="P35" i="24" s="1"/>
  <c r="H35" i="24"/>
  <c r="O34" i="24"/>
  <c r="P34" i="24" s="1"/>
  <c r="H34" i="24"/>
  <c r="P33" i="24"/>
  <c r="O33" i="24"/>
  <c r="H33" i="24"/>
  <c r="O32" i="24"/>
  <c r="P32" i="24" s="1"/>
  <c r="H32" i="24"/>
  <c r="O31" i="24"/>
  <c r="P31" i="24" s="1"/>
  <c r="H31" i="24"/>
  <c r="O30" i="24"/>
  <c r="H30" i="24"/>
  <c r="P30" i="24"/>
  <c r="O29" i="24"/>
  <c r="P29" i="24" s="1"/>
  <c r="H29" i="24"/>
  <c r="O28" i="24"/>
  <c r="P28" i="24" s="1"/>
  <c r="H28" i="24"/>
  <c r="O27" i="24"/>
  <c r="H27" i="24"/>
  <c r="P27" i="24" s="1"/>
  <c r="O26" i="24"/>
  <c r="H26" i="24"/>
  <c r="P26" i="24"/>
  <c r="O25" i="24"/>
  <c r="P25" i="24" s="1"/>
  <c r="H25" i="24"/>
  <c r="P24" i="24"/>
  <c r="O24" i="24"/>
  <c r="H24" i="24"/>
  <c r="O23" i="24"/>
  <c r="H23" i="24"/>
  <c r="P23" i="24" s="1"/>
  <c r="O22" i="24"/>
  <c r="P22" i="24" s="1"/>
  <c r="H22" i="24"/>
  <c r="O21" i="24"/>
  <c r="P21" i="24" s="1"/>
  <c r="H21" i="24"/>
  <c r="O20" i="24"/>
  <c r="P20" i="24" s="1"/>
  <c r="H20" i="24"/>
  <c r="O19" i="24"/>
  <c r="H19" i="24"/>
  <c r="P19" i="24" s="1"/>
  <c r="O18" i="24"/>
  <c r="H18" i="24"/>
  <c r="H38" i="24" s="1"/>
  <c r="P18" i="24"/>
  <c r="O17" i="24"/>
  <c r="H17" i="24"/>
  <c r="P17" i="24" s="1"/>
  <c r="O16" i="24"/>
  <c r="P16" i="24" s="1"/>
  <c r="H16" i="24"/>
  <c r="O15" i="24"/>
  <c r="O38" i="24" s="1"/>
  <c r="H15" i="24"/>
  <c r="O14" i="24"/>
  <c r="H14" i="24"/>
  <c r="P14" i="24"/>
  <c r="O13" i="24"/>
  <c r="H13" i="24"/>
  <c r="P13" i="24" s="1"/>
  <c r="P15" i="24" l="1"/>
  <c r="P38" i="24" s="1"/>
</calcChain>
</file>

<file path=xl/sharedStrings.xml><?xml version="1.0" encoding="utf-8"?>
<sst xmlns="http://schemas.openxmlformats.org/spreadsheetml/2006/main" count="1001" uniqueCount="209">
  <si>
    <t>2014 HISD REPORTS</t>
  </si>
  <si>
    <t>This is a description of the mileage reports compiled annually by Data Services Engineering Division, SHA.</t>
  </si>
  <si>
    <t>HISD-4</t>
  </si>
  <si>
    <t>Highway Mileage on State, State Toll, County and Municipal Systems by County and by District</t>
  </si>
  <si>
    <t>HISD-4LM</t>
  </si>
  <si>
    <t>Highway Lane-Mileage on State, State Toll, County, and Municipal Systems by County and by District</t>
  </si>
  <si>
    <t>HISD-4T</t>
  </si>
  <si>
    <t>Highway Mileage on State Toll Systems by County, and by District</t>
  </si>
  <si>
    <t>HISD-5</t>
  </si>
  <si>
    <t>State Primary Mileage by Types, by County, and by District</t>
  </si>
  <si>
    <t>HISD-5T</t>
  </si>
  <si>
    <t>State Toll Primary Mileage by Types, by County, and by District</t>
  </si>
  <si>
    <t>HISD-6</t>
  </si>
  <si>
    <t>State Secondary Mileage by Types, by County, and by District</t>
  </si>
  <si>
    <t>HISD-6T</t>
  </si>
  <si>
    <t>State Toll Secondary Mileage by Types, by County, and by District</t>
  </si>
  <si>
    <t>HISD-7</t>
  </si>
  <si>
    <t>County Highway Mileage by Types, by County, and by District</t>
  </si>
  <si>
    <t>HISD-8</t>
  </si>
  <si>
    <t>Municipal Highway Mileage by Types, by County, and by District</t>
  </si>
  <si>
    <t>HISD-9</t>
  </si>
  <si>
    <t>State Highway System Mileage, Annual Vehicle Miles of Travel, and Square Yards of Surfacing</t>
  </si>
  <si>
    <t>HISD-FCMI-ALL</t>
  </si>
  <si>
    <t>Highway Mileage by Functional Class on State, State Toll, County, and Municipal Systems</t>
  </si>
  <si>
    <t>HISD-FCMI-SHA</t>
  </si>
  <si>
    <t>Highway Mileage by Functional Class on State Highway System</t>
  </si>
  <si>
    <t>HISD-FCMI-TOLL</t>
  </si>
  <si>
    <t>Highway Mileage by Functional Class on State Toll System</t>
  </si>
  <si>
    <t>HISD-FCLM-ALL</t>
  </si>
  <si>
    <t>Highway Lane-Mileage by Functional Class on State, State Toll, County, and Municipal Systems</t>
  </si>
  <si>
    <t>HISD-FCLM-SHA</t>
  </si>
  <si>
    <t>Highway Lane-Mileage by Functional Class on State Highway System</t>
  </si>
  <si>
    <t>HISD-FCLM-TOLL</t>
  </si>
  <si>
    <t>Highway Lane-Mileage by Functional Class on State Toll System</t>
  </si>
  <si>
    <t>HISD-FCAVMT-ALL</t>
  </si>
  <si>
    <t>Annual Vehicle Miles of Travel by Functional Class on State, State Toll, County, and Municipal Systems</t>
  </si>
  <si>
    <t>HISD-FCAVMT-SHA</t>
  </si>
  <si>
    <t>Annual Vehicle Miles of Travel by Functional Class on State Highway System</t>
  </si>
  <si>
    <t>HISD-FCAVMT-TOLL</t>
  </si>
  <si>
    <t>Annual Vehicle Miles of Travel by Functional Class on State Toll System</t>
  </si>
  <si>
    <t>his</t>
  </si>
  <si>
    <t>STATE HIGHWAY ADMINISTRATION OF MARYLAND
OFFICE OF PLANNING AND PRELIMINARY ENGINEERING
DATA SERVICES ENGINEERING DIVISION
HIGHWAY MILEAGE ON STATE, STATE TOLL, COUNTY, AND MUNICIPAL SYSTEMS</t>
  </si>
  <si>
    <t>FORM SHA-HISD-4</t>
  </si>
  <si>
    <t>(1)
TOTAL
STATE
MILEAGE
(4 + 5)</t>
  </si>
  <si>
    <t>(2)
INTERSTATE MILEAGE</t>
  </si>
  <si>
    <t>(3)
PRIMARY
MILEAGE</t>
  </si>
  <si>
    <t>(4)
TOTAL 
PRIMARY MILEAGE
(2 + 3)</t>
  </si>
  <si>
    <t xml:space="preserve">(5)
TOTAL SECONDARY
MILEAGE
</t>
  </si>
  <si>
    <t xml:space="preserve">(6)
TOTAL COUNTY
MILEAGE
 </t>
  </si>
  <si>
    <t xml:space="preserve">(7)
TOTAL MUNICIPAL
MILEAGE
</t>
  </si>
  <si>
    <t>(8)
TOTAL
 ALL
 SYSTEMS
(1 + 6 + 7)</t>
  </si>
  <si>
    <t>COUNTY &amp; 
DISTRICT</t>
  </si>
  <si>
    <t>DORCHESTER</t>
  </si>
  <si>
    <t>SOMERSET</t>
  </si>
  <si>
    <t>WICOMICO</t>
  </si>
  <si>
    <t>WORCESTER</t>
  </si>
  <si>
    <t>DISTRICT NO.</t>
  </si>
  <si>
    <t>1</t>
  </si>
  <si>
    <t>CAROLINE</t>
  </si>
  <si>
    <t>CECIL</t>
  </si>
  <si>
    <t>KENT</t>
  </si>
  <si>
    <t>QUEEN ANNE'S</t>
  </si>
  <si>
    <t>TALBOT</t>
  </si>
  <si>
    <t>2</t>
  </si>
  <si>
    <t>MONTGOMERY</t>
  </si>
  <si>
    <t>PRINCE GEORGE'S</t>
  </si>
  <si>
    <t>3</t>
  </si>
  <si>
    <t>BALTIMORE</t>
  </si>
  <si>
    <t>HARFORD</t>
  </si>
  <si>
    <t>4</t>
  </si>
  <si>
    <t>ANNE ARUNDEL</t>
  </si>
  <si>
    <t>CALVERT</t>
  </si>
  <si>
    <t>CHARLES</t>
  </si>
  <si>
    <t>ST. MARY'S</t>
  </si>
  <si>
    <t>5</t>
  </si>
  <si>
    <t>ALLEGANY</t>
  </si>
  <si>
    <t>GARRETT</t>
  </si>
  <si>
    <t>WASHINGTON</t>
  </si>
  <si>
    <t>6</t>
  </si>
  <si>
    <t>CARROLL</t>
  </si>
  <si>
    <t>FREDERICK</t>
  </si>
  <si>
    <t>HOWARD</t>
  </si>
  <si>
    <t>7</t>
  </si>
  <si>
    <t>BALTIMORE CITY</t>
  </si>
  <si>
    <t>*</t>
  </si>
  <si>
    <t>GRAND TOTAL</t>
  </si>
  <si>
    <t>INCLUDES 6.84  MILES OF INTERSTATE MILEAGE 
MAINTAINED BY BALTIMORE CITY</t>
  </si>
  <si>
    <t>MILEAGE AS OF JANUARY 1, 2015</t>
  </si>
  <si>
    <t xml:space="preserve"> STATE HIGHWAY ADMINISTRATION OF MARYLAND
OFFICE OF PLANNING AND PRELIMINARY ENGINEERING
DATA SERVICES ENGINEERING DIVISION
HIGHWAY LANE MILEAGE ON STATE, STATE TOLL, COUNTY, AND MUNICIPAL SYSTEMS</t>
  </si>
  <si>
    <t>FORM SHA-HISD-4-LM</t>
  </si>
  <si>
    <t>INCLUDES 39.58 MILES OF INTERSTATE MILEAGE 
MAINTAINED BY BALTIMORE CITY</t>
  </si>
  <si>
    <t>FORM SHA-HISD-4T</t>
  </si>
  <si>
    <t>STATE HIGHWAY ADMINISTRATION OF MARYLAND
OFFICE OF PLANNING AND PRELIMINARY ENGINEERING
DATA SERVICES ENGINEERING DIVISION
HIGHWAY MILEAGE ON STATE TOLL SYSTEMS</t>
  </si>
  <si>
    <t>0.000</t>
  </si>
  <si>
    <r>
      <t xml:space="preserve">MILEAGE AS OF JANUARY 1, </t>
    </r>
    <r>
      <rPr>
        <b/>
        <sz val="7.15"/>
        <color indexed="8"/>
        <rFont val="Courier New"/>
        <family val="3"/>
      </rPr>
      <t>2015</t>
    </r>
  </si>
  <si>
    <t>FORM SHA-HISD-5</t>
  </si>
  <si>
    <t>STATE HIGHWAY ADMINISTRATION OF MARYLAND
OFFICE OF PLANNING AND PRELIMINARY ENGINEERING
DATA SERVICES ENGINEERING DIVISION
SHA PRIMARY MILEAGE BY SURFACE TYPE</t>
  </si>
  <si>
    <t>TOTAL
MILEAGE</t>
  </si>
  <si>
    <t>A &amp; B</t>
  </si>
  <si>
    <t>C</t>
  </si>
  <si>
    <t>D &amp; E</t>
  </si>
  <si>
    <t>F &amp; G</t>
  </si>
  <si>
    <t>H &amp; I</t>
  </si>
  <si>
    <t>J</t>
  </si>
  <si>
    <t>K &amp; L</t>
  </si>
  <si>
    <t>A &amp; B = UNIMPROVED, C = GRADED AND DRAINED, D = SOIL SURFACED, E = GRAVEL OR STONE, 
F &amp; G = LOW TYPE BITUMINOUS, H &amp; I = HIGH TYPE BITUMINOUS, J = PORTLAND CEMENT CONCRETE, 
K = BRICK, L = BLOCK</t>
  </si>
  <si>
    <t>STATE HIGHWAY ADMINISTRATION OF MARYLAND
OFFICE OF PLANNING AND PRELIMINARY ENGINEERING
DATA SERVICES ENGINEERING DIVISION
STATE TOLL PRIMARY MILEAGE BY SURFACE TYPE</t>
  </si>
  <si>
    <t>FORM SHA-HISD-5T</t>
  </si>
  <si>
    <t>BALTIMORE  CITY</t>
  </si>
  <si>
    <t>STATE HIGHWAY ADMINISTRATION OF MARYLAND
OFFICE OF PLANNING AND PRELIMINARY ENGINEERING
DATA SERVICES ENGINEERING DIVISION
SHA SECONDARY MILEAGE BY SURFACE TYPE</t>
  </si>
  <si>
    <t>FORM SHA-HISD-6</t>
  </si>
  <si>
    <t>STATE HIGHWAY ADMINISTRATION OF MARYLAND
OFFICE OF PLANNING AND PRELIMINARY ENGINEERING
DATA SERVICES ENGINEERING DIVISION
STATE TOLL SECONDARY MILEAGE BY SURFACE TYPE</t>
  </si>
  <si>
    <t>FORM SHA-HISD-6T</t>
  </si>
  <si>
    <t>STATE HIGHWAY ADMINISTRATION OF MARYLAND
OFFICE OF PLANNING AND PRELIMINARY ENGINEERING
DATA SERVICES ENGINEERING DIVISION
COUNTY MILEAGE BY SURFACE TYPE</t>
  </si>
  <si>
    <t>FORM SHA-HISD-7</t>
  </si>
  <si>
    <t>STATE HIGHWAY ADMINISTRATION OF MARYLAND
OFFICE OF PLANNING AND PRELIMINARY ENGINEERING
DATA SERVICES ENGINEERING DIVISION
MUNICIPAL MILEAGE BY SURFACE TYPE</t>
  </si>
  <si>
    <t>FORM SHA-HISD-8</t>
  </si>
  <si>
    <t xml:space="preserve">STATE HIGHWAY ADMINISTRATION OF MARYLAND
OFFICE OF PLANNING AND PRELIMINARY ENGINEERING
DATA SERVICES ENGINEERING DIVISION
STATE HIGHWAY SYSTEM
MILEAGE, ANNUAL VEHICLE MILES OF TRAVEL AND SQUARE YARDS OF SURFACING
FOR THE ALLOCATION OF MAINTENANCE FUNDS JULY 1, 2014 - JUNE 30, 2015
</t>
  </si>
  <si>
    <t>FORM SHA-HISD-9</t>
  </si>
  <si>
    <t>MAINLINE MILEAGE</t>
  </si>
  <si>
    <t>LANE MILEAGE</t>
  </si>
  <si>
    <t>*SQUARE
YARDS
OF
SURFACING</t>
  </si>
  <si>
    <t>ANNUAL
 VEHICLE 
MILES</t>
  </si>
  <si>
    <t>AUX./SPURS
SERVICE ROADS
 &amp; RAMPS</t>
  </si>
  <si>
    <t>TOTAL</t>
  </si>
  <si>
    <t>DIVIDED</t>
  </si>
  <si>
    <t xml:space="preserve">MAINLINE </t>
  </si>
  <si>
    <t>* TOTAL</t>
  </si>
  <si>
    <t xml:space="preserve">NON-DIVIDED </t>
  </si>
  <si>
    <t>SUB TOTAL</t>
  </si>
  <si>
    <t>TOLL FACILITIES</t>
  </si>
  <si>
    <t>GRAND TOTAL
STATE-WIDE</t>
  </si>
  <si>
    <t xml:space="preserve">* INCLUDES MAINLINE LANES, RAMPS, SERVICE ROADS AND AUXILIARY LANES
</t>
  </si>
  <si>
    <t>STATE HIGHWAY ADMINISTRATION
OFFICE OF PLANNING AND PRELIMINARY ENGINEERING
DATA SERVICES ENGINEERING DIVISION
HIGHWAY MILEAGE BY FUNCTIONAL CLASSIFICATION 
STATE HIGHWAY, STATE TOLL, COUNTY, AND MUNICIPAL SYSTEMS</t>
  </si>
  <si>
    <t xml:space="preserve">HISD-FCMI-ALL </t>
  </si>
  <si>
    <t>FUNCTIONAL CLASS</t>
  </si>
  <si>
    <t>8</t>
  </si>
  <si>
    <t>9</t>
  </si>
  <si>
    <t>TOTAL
RURAL</t>
  </si>
  <si>
    <t>11</t>
  </si>
  <si>
    <t>12</t>
  </si>
  <si>
    <t>14</t>
  </si>
  <si>
    <t>16</t>
  </si>
  <si>
    <t>17</t>
  </si>
  <si>
    <t>19</t>
  </si>
  <si>
    <t>TOTAL
URBAN</t>
  </si>
  <si>
    <t>GRAND
TOTAL</t>
  </si>
  <si>
    <t>GRAND TOTALS</t>
  </si>
  <si>
    <t xml:space="preserve">FUNCTIONAL CLASSIFICATION CODES </t>
  </si>
  <si>
    <t>RURAL
1 - INTERSTATE
2 - OTHER PRINCIPAL ARTERIAL
6 - MINOR ARTERIAL
7 - MAJOR COLLECTOR
8 - MINOR COLLECTOR
9 - LOCAL</t>
  </si>
  <si>
    <t>URBAN
11 - INTERSTATE
12 - OTHER FREEWAYS &amp; EXPRESSWAYS
14 - OTHER PRINCIPAL ARTERIAL
16 - MINOR ARTERIAL
17 - COLLECTOR
19 - LOCAL</t>
  </si>
  <si>
    <t>STATE HIGHWAY ADMINISTRATION
OFFICE OF PLANNING AND PRELIMINARY ENGINEERING
DATA SERVICES ENGINEERING DIVISION
HIGHWAY MILEAGE BY FUNCTIONAL CLASSIFICATION 
STATE HIGHWAY SYSTEM</t>
  </si>
  <si>
    <t>STATE HIGHWAY ADMINISTRATION
OFFICE OF PLANNING AND PRELIMINARY ENGINEERING
DATA SERVICES ENGINEERING DIVISION
HIGHWAY MILEAGE BY FUNCTIONAL CLASSIFICATION 
 STATE TOLL SYSTEM</t>
  </si>
  <si>
    <t>GRAND 
TOTAL</t>
  </si>
  <si>
    <t>STATE HIGHWAY ADMINISTRATION
OFFICE OF PLANNING AND PRELIMINARY ENGINEERING
DATA SERVICES ENGINEERING DIVISION
HIGHWAY LANE MILEAGE BY FUNCTIONAL CLASSIFICATION 
STATE, STATE TOLL, COUNTY AND MUNICIPAL SYSTEM</t>
  </si>
  <si>
    <t>MILEAGE AS OF JANUARY 1,2015</t>
  </si>
  <si>
    <t>STATE HIGHWAY ADMINISTRATION
OFFICE OF PLANNING AND PRELIMINARY ENGINEERING
DATA SERVICES ENGINEERING DIVISION
HIGHWAY LANE MILEAGE BY FUNCTIONAL CLASSIFICATION 
STATE HIGHWAY SYSTEM</t>
  </si>
  <si>
    <t>STATE HIGHWAY ADMINISTRATION
OFFICE OF PLANNING AND PRELIMINARY ENGINEERING
DATA SERVICES ENGINEERING DIVISION
HIGHWAY LANE MILEAGE BY FUNCTIONAL CLASSIFICATION 
STATE TOLL SYSTEM</t>
  </si>
  <si>
    <t xml:space="preserve"> GRAND
TOTAL</t>
  </si>
  <si>
    <t>HISD-FCAVMT-All</t>
  </si>
  <si>
    <t xml:space="preserve">STATE HIGHWAY ADMINISTRATION </t>
  </si>
  <si>
    <t xml:space="preserve">OFFICE OF PLANNING AND PRELIMINARY ENGINEERING </t>
  </si>
  <si>
    <t>DATA SERVICES ENGINEERING DIVISION</t>
  </si>
  <si>
    <t xml:space="preserve">ANNUAL VEHICLE MILES OF TRAVEL IN MILLIONS BY FUNCTIONAL CLASSIFICATION  </t>
  </si>
  <si>
    <t xml:space="preserve">STATE, STATE TOLL, COUNTY AND MUNICIPAL SYSTEM </t>
  </si>
  <si>
    <t>GRAND</t>
  </si>
  <si>
    <t>RURAL</t>
  </si>
  <si>
    <t>URBAN</t>
  </si>
  <si>
    <t xml:space="preserve">ALLEGANY            </t>
  </si>
  <si>
    <t xml:space="preserve">ANNE ARUNDEL        </t>
  </si>
  <si>
    <t xml:space="preserve">BALTIMORE           </t>
  </si>
  <si>
    <t xml:space="preserve">CALVERT             </t>
  </si>
  <si>
    <t xml:space="preserve">CAROLINE            </t>
  </si>
  <si>
    <t xml:space="preserve">CARROLL             </t>
  </si>
  <si>
    <t xml:space="preserve">CECIL               </t>
  </si>
  <si>
    <t xml:space="preserve">CHARLES             </t>
  </si>
  <si>
    <t xml:space="preserve">DORCHESTER          </t>
  </si>
  <si>
    <t xml:space="preserve">FREDERICK           </t>
  </si>
  <si>
    <t xml:space="preserve">GARRETT             </t>
  </si>
  <si>
    <t xml:space="preserve">HARFORD             </t>
  </si>
  <si>
    <t xml:space="preserve">HOWARD              </t>
  </si>
  <si>
    <t xml:space="preserve">KENT                </t>
  </si>
  <si>
    <t xml:space="preserve">MONTGOMERY          </t>
  </si>
  <si>
    <t xml:space="preserve">PRINCE GEORGE'S     </t>
  </si>
  <si>
    <t xml:space="preserve">QUEEN ANNE'S        </t>
  </si>
  <si>
    <t xml:space="preserve">ST. MARY'S          </t>
  </si>
  <si>
    <t xml:space="preserve">SOMERSET            </t>
  </si>
  <si>
    <t xml:space="preserve">TALBOT              </t>
  </si>
  <si>
    <t xml:space="preserve">WASHINGTON          </t>
  </si>
  <si>
    <t xml:space="preserve">WICOMICO            </t>
  </si>
  <si>
    <t xml:space="preserve">WORCESTER           </t>
  </si>
  <si>
    <t xml:space="preserve">BALTIMORE CITY        </t>
  </si>
  <si>
    <t xml:space="preserve"> </t>
  </si>
  <si>
    <t xml:space="preserve">RURAL </t>
  </si>
  <si>
    <t xml:space="preserve">URBAN </t>
  </si>
  <si>
    <t xml:space="preserve">1 - INTERSTATE </t>
  </si>
  <si>
    <t xml:space="preserve">11 - INTERSTATE </t>
  </si>
  <si>
    <t xml:space="preserve">2 - OTHER PRINCIPAL ARTERIAL </t>
  </si>
  <si>
    <t xml:space="preserve">12 - OTHER FREEWAYS &amp; EXPRESSWAYS </t>
  </si>
  <si>
    <t xml:space="preserve">6 - MINOR ARTERIAL </t>
  </si>
  <si>
    <t xml:space="preserve">14 - OTHER PRINCIPAL ARTERIAL </t>
  </si>
  <si>
    <t xml:space="preserve">7 - MAJOR COLLECTOR </t>
  </si>
  <si>
    <t xml:space="preserve">16 - MINOR ARTERIAL </t>
  </si>
  <si>
    <t xml:space="preserve">8 - MINOR COLLECTOR </t>
  </si>
  <si>
    <t xml:space="preserve">17 - COLLECTOR </t>
  </si>
  <si>
    <t xml:space="preserve">9 - LOCAL </t>
  </si>
  <si>
    <t xml:space="preserve">19 - LOCAL </t>
  </si>
  <si>
    <t xml:space="preserve">STATE HIGHWAY ADMINISTRATION
OFFICE OF PLANNING AND PRELIMINARY ENGINEERING
DATA SERVICES ENGINEERING DIVISION
ANNUAL VEHICLE MILES OF TRAVEL IN MILLIONS BY FUNCTIONAL CLASSIFICATION 
STATE HIGHWAY SYSTEM
</t>
  </si>
  <si>
    <t>STATE HIGHWAY ADMINISTRATION
OFFICE OF PLANNING AND PRELIMINARY ENGINEERING
DATA SERVICES ENGINEERING DIVISION
ANNUAL VEHICLE MILES OF TRAVEL IN MILLIONS BY FUNCTIONAL CLASSIFICATION 
STATE TOLL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</si>
</sst>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_(* #,##0_);_(* \(#,##0\);_(* &quot;-&quot;??_);_(@_)"/>
  </numFmts>
  <fonts count="17">
    <font>
      <sz val="10"/>
      <color theme="1"/>
      <name val="Arial"/>
      <family val="2"/>
    </font>
    <font>
      <sz val="10"/>
      <color indexed="8"/>
      <name val="Arial"/>
      <family val="2"/>
    </font>
    <font>
      <b/>
      <sz val="7"/>
      <color indexed="8"/>
      <name val="Courier New"/>
      <family val="3"/>
    </font>
    <font>
      <b/>
      <i/>
      <sz val="7"/>
      <color indexed="8"/>
      <name val="Courier New"/>
      <family val="3"/>
    </font>
    <font>
      <b/>
      <sz val="9"/>
      <color indexed="8"/>
      <name val="Courier New"/>
      <family val="3"/>
    </font>
    <font>
      <b/>
      <sz val="8"/>
      <color indexed="8"/>
      <name val="Courier New"/>
      <family val="3"/>
    </font>
    <font>
      <b/>
      <sz val="7.15"/>
      <color indexed="8"/>
      <name val="Courier New"/>
      <family val="3"/>
    </font>
    <font>
      <b/>
      <i/>
      <sz val="8"/>
      <color indexed="8"/>
      <name val="Courier New"/>
      <family val="3"/>
    </font>
    <font>
      <b/>
      <u/>
      <sz val="7.15"/>
      <color indexed="8"/>
      <name val="Courier New"/>
      <family val="3"/>
    </font>
    <font>
      <sz val="10"/>
      <color indexed="8"/>
      <name val="MS Sans Serif"/>
      <family val="2"/>
    </font>
    <font>
      <b/>
      <sz val="8"/>
      <color indexed="10"/>
      <name val="Courier New"/>
      <family val="3"/>
    </font>
    <font>
      <sz val="8"/>
      <name val="Courier New"/>
      <family val="3"/>
    </font>
    <font>
      <b/>
      <sz val="8"/>
      <name val="Courier New"/>
      <family val="3"/>
    </font>
    <font>
      <sz val="10"/>
      <name val="Arial"/>
      <family val="2"/>
    </font>
    <font>
      <b/>
      <u/>
      <sz val="8"/>
      <color indexed="8"/>
      <name val="Courier New"/>
      <family val="3"/>
    </font>
    <font>
      <b/>
      <sz val="10"/>
      <color theme="1"/>
      <name val="Courier New"/>
      <family val="3"/>
    </font>
    <font>
      <b/>
      <u/>
      <sz val="18"/>
      <color theme="1"/>
      <name val="Courier New"/>
      <family val="3"/>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5">
    <xf numFmtId="0" fontId="0" fillId="0" borderId="0"/>
    <xf numFmtId="0" fontId="9" fillId="0" borderId="0" applyNumberFormat="0" applyFont="0" applyFill="0" applyBorder="0" applyProtection="0">
      <alignment vertical="center"/>
    </xf>
    <xf numFmtId="0" fontId="1" fillId="0" borderId="0">
      <alignment vertical="top"/>
    </xf>
    <xf numFmtId="0" fontId="9" fillId="0" borderId="0"/>
    <xf numFmtId="0" fontId="13" fillId="0" borderId="0"/>
  </cellStyleXfs>
  <cellXfs count="77">
    <xf numFmtId="0" fontId="0" fillId="0" borderId="0" xfId="0"/>
    <xf numFmtId="0" fontId="1" fillId="0" borderId="0" xfId="2">
      <alignment vertical="top"/>
    </xf>
    <xf numFmtId="0" fontId="4" fillId="0" borderId="0" xfId="2" applyFont="1" applyAlignment="1">
      <alignment horizontal="left" vertical="top" wrapText="1" readingOrder="1"/>
    </xf>
    <xf numFmtId="164" fontId="5" fillId="0" borderId="0" xfId="2" applyNumberFormat="1" applyFont="1" applyAlignment="1">
      <alignment horizontal="right" vertical="top"/>
    </xf>
    <xf numFmtId="0" fontId="5" fillId="0" borderId="0" xfId="2" applyFont="1" applyAlignment="1">
      <alignment horizontal="left" vertical="top" wrapText="1" readingOrder="1"/>
    </xf>
    <xf numFmtId="0" fontId="5" fillId="0" borderId="0" xfId="2" applyFont="1" applyAlignment="1">
      <alignment horizontal="left" vertical="top"/>
    </xf>
    <xf numFmtId="0" fontId="6" fillId="0" borderId="0" xfId="2" applyFont="1" applyAlignment="1">
      <alignment horizontal="center" vertical="top" wrapText="1" readingOrder="1"/>
    </xf>
    <xf numFmtId="0" fontId="2" fillId="0" borderId="0" xfId="2" applyFont="1" applyAlignment="1">
      <alignment horizontal="left" vertical="top" wrapText="1" readingOrder="1"/>
    </xf>
    <xf numFmtId="0" fontId="2" fillId="0" borderId="0" xfId="2" applyFont="1" applyAlignment="1">
      <alignment horizontal="center" vertical="top" wrapText="1" readingOrder="1"/>
    </xf>
    <xf numFmtId="0" fontId="6" fillId="0" borderId="0" xfId="2" applyFont="1" applyAlignment="1">
      <alignment horizontal="right" vertical="top" wrapText="1" readingOrder="1"/>
    </xf>
    <xf numFmtId="0" fontId="5" fillId="0" borderId="0" xfId="2" applyFont="1" applyAlignment="1">
      <alignment horizontal="center" vertical="top" wrapText="1" readingOrder="1"/>
    </xf>
    <xf numFmtId="164" fontId="2" fillId="0" borderId="0" xfId="2" applyNumberFormat="1" applyFont="1" applyAlignment="1">
      <alignment horizontal="right" vertical="top"/>
    </xf>
    <xf numFmtId="0" fontId="0" fillId="0" borderId="0" xfId="0" applyAlignment="1">
      <alignment horizontal="center"/>
    </xf>
    <xf numFmtId="0" fontId="15" fillId="0" borderId="0" xfId="0" applyFont="1" applyAlignment="1">
      <alignment horizontal="center"/>
    </xf>
    <xf numFmtId="0" fontId="15" fillId="0" borderId="0" xfId="0" applyFont="1" applyAlignment="1">
      <alignment horizontal="left"/>
    </xf>
    <xf numFmtId="1" fontId="5" fillId="0" borderId="0" xfId="3" applyNumberFormat="1" applyFont="1"/>
    <xf numFmtId="1" fontId="5" fillId="0" borderId="0" xfId="3" applyNumberFormat="1" applyFont="1" applyAlignment="1">
      <alignment horizontal="right" vertical="center"/>
    </xf>
    <xf numFmtId="1" fontId="9" fillId="0" borderId="0" xfId="3" applyNumberFormat="1"/>
    <xf numFmtId="1" fontId="5" fillId="0" borderId="0" xfId="3" applyNumberFormat="1" applyFont="1" applyAlignment="1">
      <alignment horizontal="center" vertical="center"/>
    </xf>
    <xf numFmtId="1" fontId="5" fillId="0" borderId="0" xfId="3" applyNumberFormat="1" applyFont="1" applyAlignment="1">
      <alignment horizontal="center"/>
    </xf>
    <xf numFmtId="1" fontId="5" fillId="0" borderId="1" xfId="3" applyNumberFormat="1" applyFont="1" applyBorder="1" applyAlignment="1">
      <alignment horizontal="center"/>
    </xf>
    <xf numFmtId="1" fontId="5" fillId="0" borderId="2" xfId="3" applyNumberFormat="1" applyFont="1" applyBorder="1" applyAlignment="1">
      <alignment horizontal="center"/>
    </xf>
    <xf numFmtId="1" fontId="5" fillId="0" borderId="2" xfId="3" applyNumberFormat="1" applyFont="1" applyBorder="1" applyAlignment="1">
      <alignment horizontal="center" vertical="center"/>
    </xf>
    <xf numFmtId="1" fontId="5" fillId="0" borderId="1" xfId="3" applyNumberFormat="1" applyFont="1" applyBorder="1" applyAlignment="1">
      <alignment horizontal="center" vertical="center"/>
    </xf>
    <xf numFmtId="1" fontId="5" fillId="0" borderId="3" xfId="3" applyNumberFormat="1" applyFont="1" applyBorder="1" applyAlignment="1">
      <alignment horizontal="center" vertical="center"/>
    </xf>
    <xf numFmtId="0" fontId="5" fillId="0" borderId="4" xfId="3" applyFont="1" applyBorder="1" applyAlignment="1">
      <alignment horizontal="center" vertical="center"/>
    </xf>
    <xf numFmtId="0" fontId="5" fillId="0" borderId="3" xfId="3" applyFont="1" applyBorder="1" applyAlignment="1">
      <alignment horizontal="center" vertical="center"/>
    </xf>
    <xf numFmtId="1" fontId="5" fillId="0" borderId="4" xfId="3" applyNumberFormat="1" applyFont="1" applyBorder="1" applyAlignment="1">
      <alignment horizontal="center" vertical="center"/>
    </xf>
    <xf numFmtId="1" fontId="5" fillId="0" borderId="5" xfId="3" applyNumberFormat="1" applyFont="1" applyBorder="1"/>
    <xf numFmtId="1" fontId="5" fillId="0" borderId="1" xfId="3" applyNumberFormat="1" applyFont="1" applyBorder="1"/>
    <xf numFmtId="1" fontId="9" fillId="0" borderId="1" xfId="3" applyNumberFormat="1" applyBorder="1"/>
    <xf numFmtId="1" fontId="5" fillId="0" borderId="5" xfId="3" applyNumberFormat="1" applyFont="1" applyBorder="1" applyAlignment="1">
      <alignment horizontal="left" vertical="center"/>
    </xf>
    <xf numFmtId="1" fontId="11" fillId="0" borderId="5" xfId="3" applyNumberFormat="1" applyFont="1" applyBorder="1" applyAlignment="1">
      <alignment vertical="top"/>
    </xf>
    <xf numFmtId="1" fontId="11" fillId="0" borderId="0" xfId="3" applyNumberFormat="1" applyFont="1" applyAlignment="1">
      <alignment vertical="top"/>
    </xf>
    <xf numFmtId="165" fontId="11" fillId="0" borderId="0" xfId="1" applyNumberFormat="1" applyFont="1" applyFill="1" applyAlignment="1">
      <alignment horizontal="right"/>
    </xf>
    <xf numFmtId="1" fontId="12" fillId="0" borderId="5" xfId="1" applyNumberFormat="1" applyFont="1" applyBorder="1" applyAlignment="1">
      <alignment horizontal="right"/>
    </xf>
    <xf numFmtId="1" fontId="11" fillId="0" borderId="0" xfId="4" applyNumberFormat="1" applyFont="1" applyAlignment="1">
      <alignment vertical="top"/>
    </xf>
    <xf numFmtId="1" fontId="11" fillId="0" borderId="5" xfId="4" applyNumberFormat="1" applyFont="1" applyBorder="1" applyAlignment="1">
      <alignment vertical="top"/>
    </xf>
    <xf numFmtId="165" fontId="11" fillId="0" borderId="5" xfId="1" applyNumberFormat="1" applyFont="1" applyFill="1" applyBorder="1" applyAlignment="1">
      <alignment horizontal="right"/>
    </xf>
    <xf numFmtId="1" fontId="5" fillId="0" borderId="0" xfId="3" applyNumberFormat="1" applyFont="1" applyAlignment="1">
      <alignment vertical="center"/>
    </xf>
    <xf numFmtId="0" fontId="11" fillId="0" borderId="0" xfId="1" applyNumberFormat="1" applyFont="1" applyFill="1" applyAlignment="1">
      <alignment horizontal="right"/>
    </xf>
    <xf numFmtId="1" fontId="12" fillId="0" borderId="0" xfId="1" applyNumberFormat="1" applyFont="1" applyBorder="1" applyAlignment="1">
      <alignment horizontal="right"/>
    </xf>
    <xf numFmtId="1" fontId="5" fillId="0" borderId="3" xfId="3" applyNumberFormat="1" applyFont="1" applyBorder="1" applyAlignment="1">
      <alignment horizontal="left" vertical="center"/>
    </xf>
    <xf numFmtId="1" fontId="12" fillId="0" borderId="3" xfId="1" applyNumberFormat="1" applyFont="1" applyBorder="1" applyAlignment="1">
      <alignment horizontal="right"/>
    </xf>
    <xf numFmtId="1" fontId="12" fillId="0" borderId="4" xfId="1" applyNumberFormat="1" applyFont="1" applyBorder="1" applyAlignment="1">
      <alignment horizontal="right"/>
    </xf>
    <xf numFmtId="1" fontId="14" fillId="0" borderId="0" xfId="3" applyNumberFormat="1" applyFont="1" applyAlignment="1">
      <alignment horizontal="left" vertical="center"/>
    </xf>
    <xf numFmtId="1" fontId="14" fillId="0" borderId="0" xfId="3" applyNumberFormat="1" applyFont="1"/>
    <xf numFmtId="1" fontId="5" fillId="0" borderId="0" xfId="3" applyNumberFormat="1" applyFont="1" applyAlignment="1">
      <alignment horizontal="left" vertical="center"/>
    </xf>
    <xf numFmtId="1" fontId="5" fillId="0" borderId="0" xfId="3" quotePrefix="1" applyNumberFormat="1" applyFont="1" applyAlignment="1">
      <alignment horizontal="right" vertical="center"/>
    </xf>
    <xf numFmtId="164" fontId="2" fillId="0" borderId="0" xfId="2" applyNumberFormat="1" applyFont="1">
      <alignment vertical="top"/>
    </xf>
    <xf numFmtId="0" fontId="16" fillId="0" borderId="0" xfId="0" applyFont="1"/>
    <xf numFmtId="0" fontId="6" fillId="0" borderId="0" xfId="2" applyFont="1" applyAlignment="1">
      <alignment horizontal="center" vertical="top" wrapText="1" readingOrder="1"/>
    </xf>
    <xf numFmtId="0" fontId="5" fillId="0" borderId="0" xfId="2" applyFont="1" applyAlignment="1">
      <alignment horizontal="right" vertical="top"/>
    </xf>
    <xf numFmtId="164" fontId="5" fillId="0" borderId="0" xfId="2" applyNumberFormat="1" applyFont="1" applyAlignment="1">
      <alignment horizontal="right" vertical="top"/>
    </xf>
    <xf numFmtId="0" fontId="5" fillId="0" borderId="0" xfId="2" applyFont="1" applyAlignment="1">
      <alignment horizontal="left" vertical="top"/>
    </xf>
    <xf numFmtId="0" fontId="2" fillId="0" borderId="0" xfId="2" applyFont="1" applyAlignment="1">
      <alignment horizontal="left" vertical="top" wrapText="1" readingOrder="1"/>
    </xf>
    <xf numFmtId="0" fontId="5" fillId="0" borderId="0" xfId="2" applyFont="1" applyAlignment="1">
      <alignment horizontal="left" vertical="top" wrapText="1" readingOrder="1"/>
    </xf>
    <xf numFmtId="0" fontId="3" fillId="0" borderId="0" xfId="2" applyFont="1" applyAlignment="1">
      <alignment horizontal="left" vertical="top" wrapText="1" readingOrder="1"/>
    </xf>
    <xf numFmtId="0" fontId="2" fillId="0" borderId="0" xfId="2" applyFont="1" applyAlignment="1">
      <alignment horizontal="right" vertical="top" wrapText="1" readingOrder="1"/>
    </xf>
    <xf numFmtId="0" fontId="2" fillId="0" borderId="0" xfId="2" applyFont="1" applyAlignment="1">
      <alignment horizontal="center" vertical="top" wrapText="1" readingOrder="1"/>
    </xf>
    <xf numFmtId="0" fontId="5" fillId="0" borderId="0" xfId="2" applyFont="1" applyAlignment="1">
      <alignment horizontal="right" vertical="top" wrapText="1" readingOrder="1"/>
    </xf>
    <xf numFmtId="0" fontId="5" fillId="0" borderId="0" xfId="2" applyFont="1" applyAlignment="1">
      <alignment horizontal="center" vertical="top"/>
    </xf>
    <xf numFmtId="0" fontId="5" fillId="0" borderId="0" xfId="2" applyFont="1" applyAlignment="1">
      <alignment horizontal="center" vertical="top" wrapText="1" readingOrder="1"/>
    </xf>
    <xf numFmtId="0" fontId="6" fillId="0" borderId="0" xfId="2" applyFont="1" applyAlignment="1">
      <alignment horizontal="left" vertical="top" wrapText="1" readingOrder="1"/>
    </xf>
    <xf numFmtId="0" fontId="6" fillId="0" borderId="0" xfId="2" applyFont="1" applyAlignment="1">
      <alignment horizontal="right" vertical="top" wrapText="1" readingOrder="1"/>
    </xf>
    <xf numFmtId="3" fontId="5" fillId="0" borderId="0" xfId="2" applyNumberFormat="1" applyFont="1" applyAlignment="1">
      <alignment horizontal="right" vertical="top"/>
    </xf>
    <xf numFmtId="0" fontId="7" fillId="0" borderId="0" xfId="2" applyFont="1" applyAlignment="1">
      <alignment horizontal="left" vertical="top" wrapText="1" readingOrder="1"/>
    </xf>
    <xf numFmtId="0" fontId="2" fillId="0" borderId="0" xfId="2" applyFont="1" applyAlignment="1">
      <alignment horizontal="left" vertical="top"/>
    </xf>
    <xf numFmtId="164" fontId="2" fillId="0" borderId="0" xfId="2" applyNumberFormat="1" applyFont="1" applyAlignment="1">
      <alignment horizontal="right" vertical="top"/>
    </xf>
    <xf numFmtId="164" fontId="2" fillId="0" borderId="0" xfId="2" applyNumberFormat="1" applyFont="1" applyAlignment="1">
      <alignment horizontal="center" vertical="top"/>
    </xf>
    <xf numFmtId="0" fontId="8" fillId="0" borderId="0" xfId="2" applyFont="1" applyAlignment="1">
      <alignment horizontal="left" vertical="top" wrapText="1" readingOrder="1"/>
    </xf>
    <xf numFmtId="0" fontId="5" fillId="0" borderId="0" xfId="2" applyFont="1" applyAlignment="1">
      <alignment horizontal="right" vertical="top" wrapText="1"/>
    </xf>
    <xf numFmtId="164" fontId="5" fillId="0" borderId="0" xfId="2" applyNumberFormat="1" applyFont="1" applyAlignment="1">
      <alignment horizontal="center" vertical="top"/>
    </xf>
    <xf numFmtId="1" fontId="10" fillId="0" borderId="0" xfId="3" applyNumberFormat="1" applyFont="1" applyAlignment="1">
      <alignment horizontal="center"/>
    </xf>
    <xf numFmtId="1" fontId="5" fillId="0" borderId="0" xfId="3" applyNumberFormat="1" applyFont="1" applyAlignment="1">
      <alignment wrapText="1"/>
    </xf>
    <xf numFmtId="0" fontId="9" fillId="0" borderId="0" xfId="3" applyAlignment="1">
      <alignment wrapText="1"/>
    </xf>
    <xf numFmtId="1" fontId="5" fillId="0" borderId="0" xfId="2" applyNumberFormat="1" applyFont="1" applyAlignment="1">
      <alignment horizontal="right" vertical="top"/>
    </xf>
  </cellXfs>
  <cellStyles count="5">
    <cellStyle name="Comma 2" xfId="1" xr:uid="{CFFAD092-E1CC-494D-8651-FF3DDFEAF762}"/>
    <cellStyle name="Normal" xfId="0" builtinId="0"/>
    <cellStyle name="Normal 2" xfId="2" xr:uid="{A5973FAA-8630-4EF5-8173-B6A6E264032C}"/>
    <cellStyle name="Normal 3" xfId="3" xr:uid="{2D58AC47-330B-4697-97A4-FA8D501F9C72}"/>
    <cellStyle name="Normal 3 2" xfId="4" xr:uid="{162C4FDF-31B5-4D01-9FD7-D9E95AABB4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0</xdr:col>
      <xdr:colOff>485775</xdr:colOff>
      <xdr:row>0</xdr:row>
      <xdr:rowOff>123825</xdr:rowOff>
    </xdr:from>
    <xdr:to>
      <xdr:col>0</xdr:col>
      <xdr:colOff>1162050</xdr:colOff>
      <xdr:row>3</xdr:row>
      <xdr:rowOff>266700</xdr:rowOff>
    </xdr:to>
    <xdr:pic>
      <xdr:nvPicPr>
        <xdr:cNvPr id="19468" name="Picture 3" descr="SHA-Logo-2007">
          <a:extLst>
            <a:ext uri="{FF2B5EF4-FFF2-40B4-BE49-F238E27FC236}">
              <a16:creationId xmlns:a16="http://schemas.microsoft.com/office/drawing/2014/main" id="{79824E69-0FB2-91F3-9B11-CCEFC6EF7E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123825"/>
          <a:ext cx="6762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6</xdr:col>
      <xdr:colOff>0</xdr:colOff>
      <xdr:row>5</xdr:row>
      <xdr:rowOff>171450</xdr:rowOff>
    </xdr:to>
    <xdr:pic>
      <xdr:nvPicPr>
        <xdr:cNvPr id="2071" name="Picture -767">
          <a:extLst>
            <a:ext uri="{FF2B5EF4-FFF2-40B4-BE49-F238E27FC236}">
              <a16:creationId xmlns:a16="http://schemas.microsoft.com/office/drawing/2014/main" id="{6C2DB215-359B-9300-DF31-65A4513306A7}"/>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6</xdr:col>
      <xdr:colOff>0</xdr:colOff>
      <xdr:row>5</xdr:row>
      <xdr:rowOff>190500</xdr:rowOff>
    </xdr:to>
    <xdr:pic>
      <xdr:nvPicPr>
        <xdr:cNvPr id="3095" name="Picture -767">
          <a:extLst>
            <a:ext uri="{FF2B5EF4-FFF2-40B4-BE49-F238E27FC236}">
              <a16:creationId xmlns:a16="http://schemas.microsoft.com/office/drawing/2014/main" id="{46BAEE11-1094-31D2-25C1-A7C4E72D83FC}"/>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00" y="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9525</xdr:colOff>
      <xdr:row>6</xdr:row>
      <xdr:rowOff>0</xdr:rowOff>
    </xdr:to>
    <xdr:pic>
      <xdr:nvPicPr>
        <xdr:cNvPr id="4119" name="Picture -767">
          <a:extLst>
            <a:ext uri="{FF2B5EF4-FFF2-40B4-BE49-F238E27FC236}">
              <a16:creationId xmlns:a16="http://schemas.microsoft.com/office/drawing/2014/main" id="{37751A55-D379-5BE7-B02F-711405D2099E}"/>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 y="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4</xdr:col>
      <xdr:colOff>0</xdr:colOff>
      <xdr:row>5</xdr:row>
      <xdr:rowOff>123825</xdr:rowOff>
    </xdr:to>
    <xdr:pic>
      <xdr:nvPicPr>
        <xdr:cNvPr id="5143" name="Picture -767">
          <a:extLst>
            <a:ext uri="{FF2B5EF4-FFF2-40B4-BE49-F238E27FC236}">
              <a16:creationId xmlns:a16="http://schemas.microsoft.com/office/drawing/2014/main" id="{68F87770-E002-4341-BCAD-564E2289114E}"/>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00" y="0"/>
          <a:ext cx="6858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0</xdr:colOff>
      <xdr:row>5</xdr:row>
      <xdr:rowOff>85725</xdr:rowOff>
    </xdr:to>
    <xdr:pic>
      <xdr:nvPicPr>
        <xdr:cNvPr id="6167" name="Picture -767">
          <a:extLst>
            <a:ext uri="{FF2B5EF4-FFF2-40B4-BE49-F238E27FC236}">
              <a16:creationId xmlns:a16="http://schemas.microsoft.com/office/drawing/2014/main" id="{3ADDAF01-95C3-DACD-3E73-98C139F7F979}"/>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0</xdr:colOff>
      <xdr:row>5</xdr:row>
      <xdr:rowOff>85725</xdr:rowOff>
    </xdr:to>
    <xdr:pic>
      <xdr:nvPicPr>
        <xdr:cNvPr id="7191" name="Picture -767">
          <a:extLst>
            <a:ext uri="{FF2B5EF4-FFF2-40B4-BE49-F238E27FC236}">
              <a16:creationId xmlns:a16="http://schemas.microsoft.com/office/drawing/2014/main" id="{02753BB4-28BC-8B5C-0D83-40F72A104085}"/>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0</xdr:colOff>
      <xdr:row>5</xdr:row>
      <xdr:rowOff>76200</xdr:rowOff>
    </xdr:to>
    <xdr:pic>
      <xdr:nvPicPr>
        <xdr:cNvPr id="8215" name="Picture -767">
          <a:extLst>
            <a:ext uri="{FF2B5EF4-FFF2-40B4-BE49-F238E27FC236}">
              <a16:creationId xmlns:a16="http://schemas.microsoft.com/office/drawing/2014/main" id="{23DBB2FF-846B-3E08-02CC-AAFA3311AA48}"/>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0</xdr:colOff>
      <xdr:row>5</xdr:row>
      <xdr:rowOff>66675</xdr:rowOff>
    </xdr:to>
    <xdr:pic>
      <xdr:nvPicPr>
        <xdr:cNvPr id="9239" name="Picture -767">
          <a:extLst>
            <a:ext uri="{FF2B5EF4-FFF2-40B4-BE49-F238E27FC236}">
              <a16:creationId xmlns:a16="http://schemas.microsoft.com/office/drawing/2014/main" id="{E4AD9D1D-21E7-CE56-C80B-4E33948EC70C}"/>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0</xdr:colOff>
      <xdr:row>5</xdr:row>
      <xdr:rowOff>66675</xdr:rowOff>
    </xdr:to>
    <xdr:pic>
      <xdr:nvPicPr>
        <xdr:cNvPr id="10263" name="Picture -767">
          <a:extLst>
            <a:ext uri="{FF2B5EF4-FFF2-40B4-BE49-F238E27FC236}">
              <a16:creationId xmlns:a16="http://schemas.microsoft.com/office/drawing/2014/main" id="{6740C0CD-68FE-5030-294A-4FC2B23AC9E6}"/>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3</xdr:col>
      <xdr:colOff>0</xdr:colOff>
      <xdr:row>8</xdr:row>
      <xdr:rowOff>828675</xdr:rowOff>
    </xdr:to>
    <xdr:pic>
      <xdr:nvPicPr>
        <xdr:cNvPr id="11287" name="Picture -767">
          <a:extLst>
            <a:ext uri="{FF2B5EF4-FFF2-40B4-BE49-F238E27FC236}">
              <a16:creationId xmlns:a16="http://schemas.microsoft.com/office/drawing/2014/main" id="{488BED09-A373-9403-581F-64C23A674E4C}"/>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885825"/>
          <a:ext cx="8382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4</xdr:col>
      <xdr:colOff>57150</xdr:colOff>
      <xdr:row>7</xdr:row>
      <xdr:rowOff>38100</xdr:rowOff>
    </xdr:to>
    <xdr:pic>
      <xdr:nvPicPr>
        <xdr:cNvPr id="17431" name="Picture -767">
          <a:extLst>
            <a:ext uri="{FF2B5EF4-FFF2-40B4-BE49-F238E27FC236}">
              <a16:creationId xmlns:a16="http://schemas.microsoft.com/office/drawing/2014/main" id="{401E81AB-F8CB-6649-E857-ED3998BF1AFB}"/>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28575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3</xdr:col>
      <xdr:colOff>0</xdr:colOff>
      <xdr:row>8</xdr:row>
      <xdr:rowOff>190500</xdr:rowOff>
    </xdr:to>
    <xdr:pic>
      <xdr:nvPicPr>
        <xdr:cNvPr id="18455" name="Picture -767">
          <a:extLst>
            <a:ext uri="{FF2B5EF4-FFF2-40B4-BE49-F238E27FC236}">
              <a16:creationId xmlns:a16="http://schemas.microsoft.com/office/drawing/2014/main" id="{BE1AB367-40CF-FD47-8BC9-B0023A2FF0FE}"/>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200025"/>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9525</xdr:colOff>
      <xdr:row>7</xdr:row>
      <xdr:rowOff>47625</xdr:rowOff>
    </xdr:to>
    <xdr:pic>
      <xdr:nvPicPr>
        <xdr:cNvPr id="1047" name="Picture -767">
          <a:extLst>
            <a:ext uri="{FF2B5EF4-FFF2-40B4-BE49-F238E27FC236}">
              <a16:creationId xmlns:a16="http://schemas.microsoft.com/office/drawing/2014/main" id="{DAB37062-C1B1-6926-16F1-45B802884B7E}"/>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219075"/>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4</xdr:col>
      <xdr:colOff>0</xdr:colOff>
      <xdr:row>7</xdr:row>
      <xdr:rowOff>47625</xdr:rowOff>
    </xdr:to>
    <xdr:pic>
      <xdr:nvPicPr>
        <xdr:cNvPr id="14359" name="Picture -767">
          <a:extLst>
            <a:ext uri="{FF2B5EF4-FFF2-40B4-BE49-F238E27FC236}">
              <a16:creationId xmlns:a16="http://schemas.microsoft.com/office/drawing/2014/main" id="{82439E11-19D4-094E-34EC-3B8FC5BA117D}"/>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219075"/>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4</xdr:col>
      <xdr:colOff>0</xdr:colOff>
      <xdr:row>7</xdr:row>
      <xdr:rowOff>47625</xdr:rowOff>
    </xdr:to>
    <xdr:pic>
      <xdr:nvPicPr>
        <xdr:cNvPr id="15383" name="Picture -767">
          <a:extLst>
            <a:ext uri="{FF2B5EF4-FFF2-40B4-BE49-F238E27FC236}">
              <a16:creationId xmlns:a16="http://schemas.microsoft.com/office/drawing/2014/main" id="{35599E19-9939-D227-E223-3DE1B90E096B}"/>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219075"/>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0</xdr:colOff>
      <xdr:row>7</xdr:row>
      <xdr:rowOff>47625</xdr:rowOff>
    </xdr:to>
    <xdr:pic>
      <xdr:nvPicPr>
        <xdr:cNvPr id="16407" name="Picture -767">
          <a:extLst>
            <a:ext uri="{FF2B5EF4-FFF2-40B4-BE49-F238E27FC236}">
              <a16:creationId xmlns:a16="http://schemas.microsoft.com/office/drawing/2014/main" id="{3A18FF18-3D4A-9369-5DFB-03A35CE3480B}"/>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219075"/>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238125</xdr:colOff>
      <xdr:row>0</xdr:row>
      <xdr:rowOff>123825</xdr:rowOff>
    </xdr:from>
    <xdr:to>
      <xdr:col>1</xdr:col>
      <xdr:colOff>209550</xdr:colOff>
      <xdr:row>7</xdr:row>
      <xdr:rowOff>123825</xdr:rowOff>
    </xdr:to>
    <xdr:pic>
      <xdr:nvPicPr>
        <xdr:cNvPr id="20484" name="Picture 1">
          <a:extLst>
            <a:ext uri="{FF2B5EF4-FFF2-40B4-BE49-F238E27FC236}">
              <a16:creationId xmlns:a16="http://schemas.microsoft.com/office/drawing/2014/main" id="{EBB21B11-91D1-9BA6-D5EB-2D1E5D09F95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123825"/>
          <a:ext cx="10858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85725</xdr:colOff>
      <xdr:row>7</xdr:row>
      <xdr:rowOff>152400</xdr:rowOff>
    </xdr:to>
    <xdr:pic>
      <xdr:nvPicPr>
        <xdr:cNvPr id="12311" name="Picture -767">
          <a:extLst>
            <a:ext uri="{FF2B5EF4-FFF2-40B4-BE49-F238E27FC236}">
              <a16:creationId xmlns:a16="http://schemas.microsoft.com/office/drawing/2014/main" id="{6096EC21-741F-91C1-F8CD-908F694FB6F1}"/>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30480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0</xdr:colOff>
      <xdr:row>7</xdr:row>
      <xdr:rowOff>47625</xdr:rowOff>
    </xdr:to>
    <xdr:pic>
      <xdr:nvPicPr>
        <xdr:cNvPr id="13335" name="Picture -767">
          <a:extLst>
            <a:ext uri="{FF2B5EF4-FFF2-40B4-BE49-F238E27FC236}">
              <a16:creationId xmlns:a16="http://schemas.microsoft.com/office/drawing/2014/main" id="{5BF357CF-9274-37FF-FEE2-70C3A9BD5011}"/>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3850" y="219075"/>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EC318-359B-44CC-808D-D226F6E8C4CA}">
  <dimension ref="A4:J27"/>
  <sheetViews>
    <sheetView tabSelected="1" workbookViewId="0">
      <selection activeCell="J4" sqref="J4"/>
    </sheetView>
  </sheetViews>
  <sheetFormatPr defaultRowHeight="12.75"/>
  <cols>
    <col min="1" max="1" width="20" customWidth="1"/>
  </cols>
  <sheetData>
    <row r="4" spans="1:10" ht="23.65">
      <c r="B4" s="50"/>
      <c r="C4" s="50" t="s">
        <v>0</v>
      </c>
      <c r="D4" s="12"/>
      <c r="E4" s="12"/>
      <c r="F4" s="12"/>
      <c r="G4" s="12"/>
      <c r="H4" s="12"/>
      <c r="I4" s="12"/>
    </row>
    <row r="5" spans="1:10" ht="13.5">
      <c r="A5" s="13"/>
      <c r="B5" s="12"/>
      <c r="C5" s="12"/>
      <c r="D5" s="12"/>
      <c r="E5" s="12"/>
      <c r="F5" s="12"/>
      <c r="G5" s="12"/>
      <c r="H5" s="12"/>
      <c r="I5" s="12"/>
      <c r="J5" s="12"/>
    </row>
    <row r="6" spans="1:10" ht="13.5">
      <c r="A6" s="14" t="s">
        <v>1</v>
      </c>
      <c r="B6" s="12"/>
      <c r="C6" s="12"/>
      <c r="D6" s="12"/>
      <c r="E6" s="12"/>
      <c r="F6" s="12"/>
      <c r="G6" s="12"/>
      <c r="H6" s="12"/>
      <c r="I6" s="12"/>
      <c r="J6" s="12"/>
    </row>
    <row r="7" spans="1:10">
      <c r="B7" s="12"/>
      <c r="C7" s="12"/>
      <c r="D7" s="12"/>
      <c r="E7" s="12"/>
      <c r="F7" s="12"/>
      <c r="G7" s="12"/>
      <c r="H7" s="12"/>
      <c r="I7" s="12"/>
      <c r="J7" s="12"/>
    </row>
    <row r="9" spans="1:10">
      <c r="A9" t="s">
        <v>2</v>
      </c>
      <c r="B9" t="s">
        <v>3</v>
      </c>
    </row>
    <row r="10" spans="1:10">
      <c r="A10" t="s">
        <v>4</v>
      </c>
      <c r="B10" t="s">
        <v>5</v>
      </c>
    </row>
    <row r="11" spans="1:10">
      <c r="A11" t="s">
        <v>6</v>
      </c>
      <c r="B11" t="s">
        <v>7</v>
      </c>
    </row>
    <row r="12" spans="1:10">
      <c r="A12" t="s">
        <v>8</v>
      </c>
      <c r="B12" t="s">
        <v>9</v>
      </c>
    </row>
    <row r="13" spans="1:10">
      <c r="A13" t="s">
        <v>10</v>
      </c>
      <c r="B13" t="s">
        <v>11</v>
      </c>
    </row>
    <row r="14" spans="1:10">
      <c r="A14" t="s">
        <v>12</v>
      </c>
      <c r="B14" t="s">
        <v>13</v>
      </c>
    </row>
    <row r="15" spans="1:10">
      <c r="A15" t="s">
        <v>14</v>
      </c>
      <c r="B15" t="s">
        <v>15</v>
      </c>
    </row>
    <row r="16" spans="1:10">
      <c r="A16" t="s">
        <v>16</v>
      </c>
      <c r="B16" t="s">
        <v>17</v>
      </c>
    </row>
    <row r="17" spans="1:2">
      <c r="A17" t="s">
        <v>18</v>
      </c>
      <c r="B17" t="s">
        <v>19</v>
      </c>
    </row>
    <row r="18" spans="1:2">
      <c r="A18" t="s">
        <v>20</v>
      </c>
      <c r="B18" t="s">
        <v>21</v>
      </c>
    </row>
    <row r="19" spans="1:2">
      <c r="A19" t="s">
        <v>22</v>
      </c>
      <c r="B19" t="s">
        <v>23</v>
      </c>
    </row>
    <row r="20" spans="1:2">
      <c r="A20" t="s">
        <v>24</v>
      </c>
      <c r="B20" t="s">
        <v>25</v>
      </c>
    </row>
    <row r="21" spans="1:2">
      <c r="A21" t="s">
        <v>26</v>
      </c>
      <c r="B21" t="s">
        <v>27</v>
      </c>
    </row>
    <row r="22" spans="1:2">
      <c r="A22" t="s">
        <v>28</v>
      </c>
      <c r="B22" t="s">
        <v>29</v>
      </c>
    </row>
    <row r="23" spans="1:2">
      <c r="A23" t="s">
        <v>30</v>
      </c>
      <c r="B23" t="s">
        <v>31</v>
      </c>
    </row>
    <row r="24" spans="1:2">
      <c r="A24" t="s">
        <v>32</v>
      </c>
      <c r="B24" t="s">
        <v>33</v>
      </c>
    </row>
    <row r="25" spans="1:2">
      <c r="A25" t="s">
        <v>34</v>
      </c>
      <c r="B25" t="s">
        <v>35</v>
      </c>
    </row>
    <row r="26" spans="1:2">
      <c r="A26" t="s">
        <v>36</v>
      </c>
      <c r="B26" t="s">
        <v>37</v>
      </c>
    </row>
    <row r="27" spans="1:2">
      <c r="A27" t="s">
        <v>38</v>
      </c>
      <c r="B27" t="s">
        <v>39</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0218F-9763-4318-9289-9A873ECB6C87}">
  <sheetPr>
    <outlinePr summaryBelow="0" summaryRight="0"/>
    <pageSetUpPr autoPageBreaks="0"/>
  </sheetPr>
  <dimension ref="A1:AH79"/>
  <sheetViews>
    <sheetView showGridLines="0" showOutlineSymbols="0" workbookViewId="0">
      <selection activeCell="D21" sqref="D21:F21"/>
    </sheetView>
  </sheetViews>
  <sheetFormatPr defaultColWidth="6.85546875" defaultRowHeight="12.75" customHeight="1"/>
  <cols>
    <col min="1" max="1" width="3.7109375" style="1" customWidth="1"/>
    <col min="2" max="2" width="1.140625" style="1" customWidth="1"/>
    <col min="3" max="4" width="1" style="1" customWidth="1"/>
    <col min="5" max="5" width="1.140625" style="1" customWidth="1"/>
    <col min="6" max="6" width="10.42578125" style="1" customWidth="1"/>
    <col min="7" max="7" width="4.140625" style="1" customWidth="1"/>
    <col min="8" max="8" width="2.5703125" style="1" customWidth="1"/>
    <col min="9" max="9" width="8" style="1" customWidth="1"/>
    <col min="10" max="12" width="1.140625" style="1" customWidth="1"/>
    <col min="13" max="13" width="8.5703125" style="1" customWidth="1"/>
    <col min="14" max="14" width="3.140625" style="1" customWidth="1"/>
    <col min="15" max="15" width="3.42578125" style="1" customWidth="1"/>
    <col min="16" max="16" width="9.140625" style="1" customWidth="1"/>
    <col min="17" max="17" width="3.42578125" style="1" customWidth="1"/>
    <col min="18" max="18" width="10.28515625" style="1" customWidth="1"/>
    <col min="19" max="20" width="1.140625" style="1" customWidth="1"/>
    <col min="21" max="21" width="2" style="1" customWidth="1"/>
    <col min="22" max="22" width="1.140625" style="1" customWidth="1"/>
    <col min="23" max="23" width="8.7109375" style="1" customWidth="1"/>
    <col min="24" max="24" width="3.28515625" style="1" customWidth="1"/>
    <col min="25" max="25" width="3.140625" style="1" customWidth="1"/>
    <col min="26" max="26" width="3.85546875" style="1" customWidth="1"/>
    <col min="27" max="27" width="6.85546875" style="1" customWidth="1"/>
    <col min="28" max="28" width="1.85546875" style="1" customWidth="1"/>
    <col min="29" max="29" width="2.28515625" style="1" customWidth="1"/>
    <col min="30" max="30" width="3.42578125" style="1" customWidth="1"/>
    <col min="31" max="31" width="6.28515625" style="1" customWidth="1"/>
    <col min="32" max="32" width="2" style="1" customWidth="1"/>
    <col min="33" max="33" width="11" style="1" customWidth="1"/>
    <col min="34" max="34" width="1.28515625" style="1" customWidth="1"/>
    <col min="35" max="16384" width="6.85546875" style="1"/>
  </cols>
  <sheetData>
    <row r="1" spans="1:34" ht="16.5" customHeight="1">
      <c r="A1" s="1" t="s">
        <v>40</v>
      </c>
    </row>
    <row r="2" spans="1:34" ht="9" customHeight="1">
      <c r="J2" s="51" t="s">
        <v>41</v>
      </c>
      <c r="K2" s="51"/>
      <c r="L2" s="51"/>
      <c r="M2" s="51"/>
      <c r="N2" s="51"/>
      <c r="O2" s="51"/>
      <c r="P2" s="51"/>
      <c r="Q2" s="51"/>
      <c r="R2" s="51"/>
      <c r="S2" s="51"/>
      <c r="T2" s="51"/>
      <c r="U2" s="51"/>
      <c r="V2" s="51"/>
      <c r="W2" s="51"/>
      <c r="X2" s="51"/>
      <c r="Y2" s="51"/>
      <c r="Z2" s="51"/>
      <c r="AA2" s="51"/>
      <c r="AB2" s="51"/>
      <c r="AE2" s="52" t="s">
        <v>42</v>
      </c>
      <c r="AF2" s="52"/>
      <c r="AG2" s="52"/>
      <c r="AH2" s="52"/>
    </row>
    <row r="3" spans="1:34" ht="9" customHeight="1">
      <c r="J3" s="51"/>
      <c r="K3" s="51"/>
      <c r="L3" s="51"/>
      <c r="M3" s="51"/>
      <c r="N3" s="51"/>
      <c r="O3" s="51"/>
      <c r="P3" s="51"/>
      <c r="Q3" s="51"/>
      <c r="R3" s="51"/>
      <c r="S3" s="51"/>
      <c r="T3" s="51"/>
      <c r="U3" s="51"/>
      <c r="V3" s="51"/>
      <c r="W3" s="51"/>
      <c r="X3" s="51"/>
      <c r="Y3" s="51"/>
      <c r="Z3" s="51"/>
      <c r="AA3" s="51"/>
      <c r="AB3" s="51"/>
      <c r="AE3" s="52"/>
      <c r="AF3" s="52"/>
      <c r="AG3" s="52"/>
      <c r="AH3" s="52"/>
    </row>
    <row r="4" spans="1:34" ht="9" customHeight="1">
      <c r="J4" s="51"/>
      <c r="K4" s="51"/>
      <c r="L4" s="51"/>
      <c r="M4" s="51"/>
      <c r="N4" s="51"/>
      <c r="O4" s="51"/>
      <c r="P4" s="51"/>
      <c r="Q4" s="51"/>
      <c r="R4" s="51"/>
      <c r="S4" s="51"/>
      <c r="T4" s="51"/>
      <c r="U4" s="51"/>
      <c r="V4" s="51"/>
      <c r="W4" s="51"/>
      <c r="X4" s="51"/>
      <c r="Y4" s="51"/>
      <c r="Z4" s="51"/>
      <c r="AA4" s="51"/>
      <c r="AB4" s="51"/>
    </row>
    <row r="5" spans="1:34" ht="9" customHeight="1">
      <c r="J5" s="51"/>
      <c r="K5" s="51"/>
      <c r="L5" s="51"/>
      <c r="M5" s="51"/>
      <c r="N5" s="51"/>
      <c r="O5" s="51"/>
      <c r="P5" s="51"/>
      <c r="Q5" s="51"/>
      <c r="R5" s="51"/>
      <c r="S5" s="51"/>
      <c r="T5" s="51"/>
      <c r="U5" s="51"/>
      <c r="V5" s="51"/>
      <c r="W5" s="51"/>
      <c r="X5" s="51"/>
      <c r="Y5" s="51"/>
      <c r="Z5" s="51"/>
      <c r="AA5" s="51"/>
      <c r="AB5" s="51"/>
    </row>
    <row r="6" spans="1:34" ht="24.75" customHeight="1">
      <c r="J6" s="51"/>
      <c r="K6" s="51"/>
      <c r="L6" s="51"/>
      <c r="M6" s="51"/>
      <c r="N6" s="51"/>
      <c r="O6" s="51"/>
      <c r="P6" s="51"/>
      <c r="Q6" s="51"/>
      <c r="R6" s="51"/>
      <c r="S6" s="51"/>
      <c r="T6" s="51"/>
      <c r="U6" s="51"/>
      <c r="V6" s="51"/>
      <c r="W6" s="51"/>
      <c r="X6" s="51"/>
      <c r="Y6" s="51"/>
      <c r="Z6" s="51"/>
      <c r="AA6" s="51"/>
      <c r="AB6" s="51"/>
    </row>
    <row r="7" spans="1:34" ht="0.75" customHeight="1"/>
    <row r="8" spans="1:34" ht="9" customHeight="1">
      <c r="I8" s="51" t="s">
        <v>43</v>
      </c>
      <c r="J8" s="51"/>
      <c r="M8" s="51" t="s">
        <v>44</v>
      </c>
      <c r="N8" s="51"/>
      <c r="P8" s="51" t="s">
        <v>45</v>
      </c>
      <c r="R8" s="51" t="s">
        <v>46</v>
      </c>
      <c r="S8" s="51"/>
      <c r="T8" s="51"/>
      <c r="U8" s="51"/>
      <c r="W8" s="51" t="s">
        <v>47</v>
      </c>
      <c r="X8" s="51"/>
      <c r="Z8" s="51" t="s">
        <v>48</v>
      </c>
      <c r="AA8" s="51"/>
      <c r="AD8" s="51" t="s">
        <v>49</v>
      </c>
      <c r="AE8" s="51"/>
      <c r="AG8" s="51" t="s">
        <v>50</v>
      </c>
      <c r="AH8" s="51"/>
    </row>
    <row r="9" spans="1:34" ht="9" customHeight="1">
      <c r="I9" s="51"/>
      <c r="J9" s="51"/>
      <c r="M9" s="51"/>
      <c r="N9" s="51"/>
      <c r="P9" s="51"/>
      <c r="R9" s="51"/>
      <c r="S9" s="51"/>
      <c r="T9" s="51"/>
      <c r="U9" s="51"/>
      <c r="W9" s="51"/>
      <c r="X9" s="51"/>
      <c r="Z9" s="51"/>
      <c r="AA9" s="51"/>
      <c r="AD9" s="51"/>
      <c r="AE9" s="51"/>
      <c r="AG9" s="51"/>
      <c r="AH9" s="51"/>
    </row>
    <row r="10" spans="1:34" ht="9" customHeight="1">
      <c r="F10" s="55" t="s">
        <v>51</v>
      </c>
      <c r="I10" s="51"/>
      <c r="J10" s="51"/>
      <c r="M10" s="51"/>
      <c r="N10" s="51"/>
      <c r="P10" s="51"/>
      <c r="R10" s="51"/>
      <c r="S10" s="51"/>
      <c r="T10" s="51"/>
      <c r="U10" s="51"/>
      <c r="W10" s="51"/>
      <c r="X10" s="51"/>
      <c r="Z10" s="51"/>
      <c r="AA10" s="51"/>
      <c r="AD10" s="51"/>
      <c r="AE10" s="51"/>
      <c r="AG10" s="51"/>
      <c r="AH10" s="51"/>
    </row>
    <row r="11" spans="1:34" ht="10.5" customHeight="1">
      <c r="F11" s="55"/>
      <c r="I11" s="51"/>
      <c r="J11" s="51"/>
      <c r="M11" s="51"/>
      <c r="N11" s="51"/>
      <c r="P11" s="51"/>
      <c r="R11" s="51"/>
      <c r="S11" s="51"/>
      <c r="T11" s="51"/>
      <c r="U11" s="51"/>
      <c r="W11" s="51"/>
      <c r="X11" s="51"/>
      <c r="Z11" s="51"/>
      <c r="AA11" s="51"/>
      <c r="AD11" s="51"/>
      <c r="AE11" s="51"/>
      <c r="AG11" s="51"/>
      <c r="AH11" s="51"/>
    </row>
    <row r="12" spans="1:34" ht="6.75" customHeight="1">
      <c r="I12" s="51"/>
      <c r="J12" s="51"/>
      <c r="M12" s="51"/>
      <c r="N12" s="51"/>
      <c r="P12" s="51"/>
      <c r="R12" s="51"/>
      <c r="S12" s="51"/>
      <c r="T12" s="51"/>
      <c r="U12" s="51"/>
      <c r="W12" s="51"/>
      <c r="X12" s="51"/>
      <c r="Z12" s="51"/>
      <c r="AA12" s="51"/>
      <c r="AD12" s="51"/>
      <c r="AE12" s="51"/>
      <c r="AG12" s="51"/>
      <c r="AH12" s="51"/>
    </row>
    <row r="13" spans="1:34" ht="11.25" customHeight="1">
      <c r="I13" s="51"/>
      <c r="J13" s="51"/>
      <c r="M13" s="51"/>
      <c r="N13" s="51"/>
      <c r="P13" s="51"/>
      <c r="R13" s="51"/>
      <c r="S13" s="51"/>
      <c r="T13" s="51"/>
      <c r="U13" s="51"/>
      <c r="W13" s="51"/>
      <c r="X13" s="51"/>
      <c r="AG13" s="51"/>
      <c r="AH13" s="51"/>
    </row>
    <row r="14" spans="1:34" ht="6" customHeight="1">
      <c r="I14" s="51"/>
      <c r="J14" s="51"/>
      <c r="AG14" s="51"/>
      <c r="AH14" s="51"/>
    </row>
    <row r="15" spans="1:34" ht="0.75" customHeight="1"/>
    <row r="16" spans="1:34">
      <c r="E16" s="54" t="s">
        <v>52</v>
      </c>
      <c r="F16" s="54"/>
      <c r="G16" s="54"/>
      <c r="H16" s="53">
        <v>136.05000000000001</v>
      </c>
      <c r="I16" s="53"/>
      <c r="L16" s="53">
        <v>0</v>
      </c>
      <c r="M16" s="53"/>
      <c r="P16" s="3">
        <v>16.899999999999999</v>
      </c>
      <c r="R16" s="3">
        <v>16.899999999999999</v>
      </c>
      <c r="V16" s="53">
        <v>119.15</v>
      </c>
      <c r="W16" s="53"/>
      <c r="Z16" s="53">
        <v>566.80100000000004</v>
      </c>
      <c r="AA16" s="53"/>
      <c r="AD16" s="53">
        <v>82.26100000000001</v>
      </c>
      <c r="AE16" s="53"/>
      <c r="AG16" s="3">
        <v>785.11200000000008</v>
      </c>
    </row>
    <row r="17" spans="4:33">
      <c r="E17" s="54" t="s">
        <v>53</v>
      </c>
      <c r="F17" s="54"/>
      <c r="G17" s="54"/>
      <c r="H17" s="53">
        <v>102.23</v>
      </c>
      <c r="I17" s="53"/>
      <c r="L17" s="53">
        <v>0</v>
      </c>
      <c r="M17" s="53"/>
      <c r="P17" s="3">
        <v>21.13</v>
      </c>
      <c r="R17" s="3">
        <v>21.13</v>
      </c>
      <c r="V17" s="53">
        <v>81.099999999999994</v>
      </c>
      <c r="W17" s="53"/>
      <c r="Z17" s="53">
        <v>350.82</v>
      </c>
      <c r="AA17" s="53"/>
      <c r="AD17" s="53">
        <v>28.573000000000004</v>
      </c>
      <c r="AE17" s="53"/>
      <c r="AG17" s="3">
        <v>481.62300000000005</v>
      </c>
    </row>
    <row r="18" spans="4:33">
      <c r="E18" s="54" t="s">
        <v>54</v>
      </c>
      <c r="F18" s="54"/>
      <c r="G18" s="54"/>
      <c r="H18" s="53">
        <v>167.95699999999997</v>
      </c>
      <c r="I18" s="53"/>
      <c r="L18" s="53">
        <v>0</v>
      </c>
      <c r="M18" s="53"/>
      <c r="P18" s="3">
        <v>50.375</v>
      </c>
      <c r="R18" s="3">
        <v>50.375</v>
      </c>
      <c r="V18" s="53">
        <v>117.58199999999999</v>
      </c>
      <c r="W18" s="53"/>
      <c r="Z18" s="53">
        <v>694.41300000000001</v>
      </c>
      <c r="AA18" s="53"/>
      <c r="AD18" s="53">
        <v>202.41800000000001</v>
      </c>
      <c r="AE18" s="53"/>
      <c r="AG18" s="3">
        <v>1064.788</v>
      </c>
    </row>
    <row r="19" spans="4:33" ht="12" customHeight="1">
      <c r="E19" s="54" t="s">
        <v>55</v>
      </c>
      <c r="F19" s="54"/>
      <c r="G19" s="54"/>
      <c r="H19" s="53">
        <v>207.25400000000002</v>
      </c>
      <c r="I19" s="53"/>
      <c r="L19" s="53">
        <v>0</v>
      </c>
      <c r="M19" s="53"/>
      <c r="P19" s="3">
        <v>70.03</v>
      </c>
      <c r="R19" s="3">
        <v>70.03</v>
      </c>
      <c r="V19" s="53">
        <v>137.22399999999999</v>
      </c>
      <c r="W19" s="53"/>
      <c r="Z19" s="53">
        <v>587.84500000000003</v>
      </c>
      <c r="AA19" s="53"/>
      <c r="AD19" s="53">
        <v>118.039</v>
      </c>
      <c r="AE19" s="53"/>
      <c r="AG19" s="3">
        <v>913.13800000000003</v>
      </c>
    </row>
    <row r="20" spans="4:33" ht="0.75" customHeight="1">
      <c r="E20" s="54"/>
      <c r="F20" s="54"/>
      <c r="G20" s="54"/>
    </row>
    <row r="21" spans="4:33" ht="13.5" customHeight="1">
      <c r="D21" s="56" t="s">
        <v>56</v>
      </c>
      <c r="E21" s="56"/>
      <c r="F21" s="56"/>
      <c r="G21" s="5" t="s">
        <v>57</v>
      </c>
      <c r="H21" s="53">
        <v>613.49099999999999</v>
      </c>
      <c r="I21" s="53"/>
      <c r="L21" s="53">
        <v>0</v>
      </c>
      <c r="M21" s="53"/>
      <c r="P21" s="3">
        <v>158.435</v>
      </c>
      <c r="R21" s="3">
        <v>158.435</v>
      </c>
      <c r="V21" s="53">
        <v>455.05599999999998</v>
      </c>
      <c r="W21" s="53"/>
      <c r="Z21" s="53">
        <v>2199.8790000000004</v>
      </c>
      <c r="AA21" s="53"/>
      <c r="AD21" s="53">
        <v>431.291</v>
      </c>
      <c r="AE21" s="53"/>
      <c r="AG21" s="3">
        <v>3244.6610000000005</v>
      </c>
    </row>
    <row r="22" spans="4:33" ht="8.25" customHeight="1"/>
    <row r="23" spans="4:33" ht="6.75" customHeight="1"/>
    <row r="24" spans="4:33" ht="0.75" customHeight="1"/>
    <row r="25" spans="4:33">
      <c r="E25" s="54" t="s">
        <v>58</v>
      </c>
      <c r="F25" s="54"/>
      <c r="G25" s="54"/>
      <c r="H25" s="53">
        <v>150.76</v>
      </c>
      <c r="I25" s="53"/>
      <c r="L25" s="53">
        <v>0</v>
      </c>
      <c r="M25" s="53"/>
      <c r="P25" s="3">
        <v>17.37</v>
      </c>
      <c r="R25" s="3">
        <v>17.37</v>
      </c>
      <c r="V25" s="53">
        <v>133.38999999999999</v>
      </c>
      <c r="W25" s="53"/>
      <c r="Z25" s="53">
        <v>475.59000000000003</v>
      </c>
      <c r="AA25" s="53"/>
      <c r="AD25" s="53">
        <v>66.430999999999997</v>
      </c>
      <c r="AE25" s="53"/>
      <c r="AG25" s="3">
        <v>692.78100000000006</v>
      </c>
    </row>
    <row r="26" spans="4:33">
      <c r="E26" s="54" t="s">
        <v>59</v>
      </c>
      <c r="F26" s="54"/>
      <c r="G26" s="54"/>
      <c r="H26" s="53">
        <v>212.43</v>
      </c>
      <c r="I26" s="53"/>
      <c r="L26" s="53">
        <v>18.5</v>
      </c>
      <c r="M26" s="53"/>
      <c r="P26" s="3">
        <v>34.76</v>
      </c>
      <c r="R26" s="3">
        <v>53.26</v>
      </c>
      <c r="V26" s="53">
        <v>159.16999999999999</v>
      </c>
      <c r="W26" s="53"/>
      <c r="Z26" s="53">
        <v>602.51499999999999</v>
      </c>
      <c r="AA26" s="53"/>
      <c r="AD26" s="53">
        <v>83.462999999999994</v>
      </c>
      <c r="AE26" s="53"/>
      <c r="AG26" s="3">
        <v>898.4079999999999</v>
      </c>
    </row>
    <row r="27" spans="4:33">
      <c r="E27" s="54" t="s">
        <v>60</v>
      </c>
      <c r="F27" s="54"/>
      <c r="G27" s="54"/>
      <c r="H27" s="53">
        <v>164.11</v>
      </c>
      <c r="I27" s="53"/>
      <c r="L27" s="53">
        <v>0</v>
      </c>
      <c r="M27" s="53"/>
      <c r="P27" s="3">
        <v>12.995000000000001</v>
      </c>
      <c r="R27" s="3">
        <v>12.995000000000001</v>
      </c>
      <c r="V27" s="53">
        <v>151.11500000000001</v>
      </c>
      <c r="W27" s="53"/>
      <c r="Z27" s="53">
        <v>272.35300000000001</v>
      </c>
      <c r="AA27" s="53"/>
      <c r="AD27" s="53">
        <v>36.000999999999998</v>
      </c>
      <c r="AE27" s="53"/>
      <c r="AG27" s="3">
        <v>472.46399999999994</v>
      </c>
    </row>
    <row r="28" spans="4:33">
      <c r="E28" s="54" t="s">
        <v>61</v>
      </c>
      <c r="F28" s="54"/>
      <c r="G28" s="54"/>
      <c r="H28" s="53">
        <v>214.49</v>
      </c>
      <c r="I28" s="53"/>
      <c r="L28" s="53">
        <v>0</v>
      </c>
      <c r="M28" s="53"/>
      <c r="P28" s="3">
        <v>47.92</v>
      </c>
      <c r="R28" s="3">
        <v>47.92</v>
      </c>
      <c r="V28" s="53">
        <v>166.57</v>
      </c>
      <c r="W28" s="53"/>
      <c r="Z28" s="53">
        <v>552.88099999999997</v>
      </c>
      <c r="AA28" s="53"/>
      <c r="AD28" s="53">
        <v>18.672999999999998</v>
      </c>
      <c r="AE28" s="53"/>
      <c r="AG28" s="3">
        <v>786.04399999999998</v>
      </c>
    </row>
    <row r="29" spans="4:33" ht="12" customHeight="1">
      <c r="E29" s="54" t="s">
        <v>62</v>
      </c>
      <c r="F29" s="54"/>
      <c r="G29" s="54"/>
      <c r="H29" s="53">
        <v>126.21000000000001</v>
      </c>
      <c r="I29" s="53"/>
      <c r="L29" s="53">
        <v>0</v>
      </c>
      <c r="M29" s="53"/>
      <c r="P29" s="3">
        <v>30.21</v>
      </c>
      <c r="R29" s="3">
        <v>30.21</v>
      </c>
      <c r="V29" s="53">
        <v>96</v>
      </c>
      <c r="W29" s="53"/>
      <c r="Z29" s="53">
        <v>374.25</v>
      </c>
      <c r="AA29" s="53"/>
      <c r="AD29" s="53">
        <v>92.85599999999998</v>
      </c>
      <c r="AE29" s="53"/>
      <c r="AG29" s="3">
        <v>593.31600000000003</v>
      </c>
    </row>
    <row r="30" spans="4:33" ht="0.75" customHeight="1">
      <c r="E30" s="54"/>
      <c r="F30" s="54"/>
      <c r="G30" s="54"/>
    </row>
    <row r="31" spans="4:33" ht="13.5" customHeight="1">
      <c r="D31" s="56" t="s">
        <v>56</v>
      </c>
      <c r="E31" s="56"/>
      <c r="F31" s="56"/>
      <c r="G31" s="5" t="s">
        <v>63</v>
      </c>
      <c r="H31" s="53">
        <v>868</v>
      </c>
      <c r="I31" s="53"/>
      <c r="L31" s="53">
        <v>18.5</v>
      </c>
      <c r="M31" s="53"/>
      <c r="P31" s="3">
        <v>143.255</v>
      </c>
      <c r="R31" s="3">
        <v>161.755</v>
      </c>
      <c r="V31" s="53">
        <v>706.245</v>
      </c>
      <c r="W31" s="53"/>
      <c r="Z31" s="53">
        <v>2277.5889999999999</v>
      </c>
      <c r="AA31" s="53"/>
      <c r="AD31" s="53">
        <v>297.42399999999992</v>
      </c>
      <c r="AE31" s="53"/>
      <c r="AG31" s="3">
        <v>3443.0129999999995</v>
      </c>
    </row>
    <row r="32" spans="4:33" ht="8.25" customHeight="1"/>
    <row r="33" spans="4:33" ht="6.75" customHeight="1"/>
    <row r="34" spans="4:33" ht="0.75" customHeight="1"/>
    <row r="35" spans="4:33">
      <c r="E35" s="54" t="s">
        <v>64</v>
      </c>
      <c r="F35" s="54"/>
      <c r="G35" s="54"/>
      <c r="H35" s="53">
        <v>370.935</v>
      </c>
      <c r="I35" s="53"/>
      <c r="L35" s="53">
        <v>41.524999999999999</v>
      </c>
      <c r="M35" s="53"/>
      <c r="P35" s="3">
        <v>26.626999999999999</v>
      </c>
      <c r="R35" s="3">
        <v>68.152000000000001</v>
      </c>
      <c r="V35" s="53">
        <v>302.78300000000002</v>
      </c>
      <c r="W35" s="53"/>
      <c r="Z35" s="53">
        <v>2310.2260000000001</v>
      </c>
      <c r="AA35" s="53"/>
      <c r="AD35" s="53">
        <v>358.18799999999999</v>
      </c>
      <c r="AE35" s="53"/>
      <c r="AG35" s="3">
        <v>3039.3490000000002</v>
      </c>
    </row>
    <row r="36" spans="4:33" ht="12" customHeight="1">
      <c r="E36" s="54" t="s">
        <v>65</v>
      </c>
      <c r="F36" s="54"/>
      <c r="G36" s="54"/>
      <c r="H36" s="53">
        <v>360.17500000000001</v>
      </c>
      <c r="I36" s="53"/>
      <c r="L36" s="53">
        <v>46.96</v>
      </c>
      <c r="M36" s="53"/>
      <c r="P36" s="3">
        <v>73.596999999999994</v>
      </c>
      <c r="R36" s="3">
        <v>120.55700000000002</v>
      </c>
      <c r="V36" s="53">
        <v>239.61799999999999</v>
      </c>
      <c r="W36" s="53"/>
      <c r="Z36" s="53">
        <v>1829.673</v>
      </c>
      <c r="AA36" s="53"/>
      <c r="AD36" s="53">
        <v>548.96699999999998</v>
      </c>
      <c r="AE36" s="53"/>
      <c r="AG36" s="3">
        <v>2738.8150000000001</v>
      </c>
    </row>
    <row r="37" spans="4:33" ht="0.75" customHeight="1">
      <c r="E37" s="54"/>
      <c r="F37" s="54"/>
      <c r="G37" s="54"/>
    </row>
    <row r="38" spans="4:33" ht="13.5" customHeight="1">
      <c r="D38" s="56" t="s">
        <v>56</v>
      </c>
      <c r="E38" s="56"/>
      <c r="F38" s="56"/>
      <c r="G38" s="5" t="s">
        <v>66</v>
      </c>
      <c r="H38" s="53">
        <v>731.11</v>
      </c>
      <c r="I38" s="53"/>
      <c r="L38" s="53">
        <v>88.484999999999999</v>
      </c>
      <c r="M38" s="53"/>
      <c r="P38" s="3">
        <v>100.224</v>
      </c>
      <c r="R38" s="3">
        <v>188.70900000000003</v>
      </c>
      <c r="V38" s="53">
        <v>542.40100000000007</v>
      </c>
      <c r="W38" s="53"/>
      <c r="Z38" s="53">
        <v>4139.8990000000003</v>
      </c>
      <c r="AA38" s="53"/>
      <c r="AD38" s="53">
        <v>907.15499999999997</v>
      </c>
      <c r="AE38" s="53"/>
      <c r="AG38" s="3">
        <v>5778.1640000000007</v>
      </c>
    </row>
    <row r="39" spans="4:33" ht="8.25" customHeight="1"/>
    <row r="40" spans="4:33" ht="6.75" customHeight="1"/>
    <row r="41" spans="4:33" ht="0.75" customHeight="1"/>
    <row r="42" spans="4:33">
      <c r="E42" s="54" t="s">
        <v>67</v>
      </c>
      <c r="F42" s="54"/>
      <c r="G42" s="54"/>
      <c r="H42" s="53">
        <v>402.76100000000008</v>
      </c>
      <c r="I42" s="53"/>
      <c r="L42" s="53">
        <v>88.721999999999994</v>
      </c>
      <c r="M42" s="53"/>
      <c r="P42" s="3">
        <v>28.626000000000001</v>
      </c>
      <c r="R42" s="3">
        <v>117.348</v>
      </c>
      <c r="V42" s="53">
        <v>285.41300000000001</v>
      </c>
      <c r="W42" s="53"/>
      <c r="Z42" s="53">
        <v>2683.8229999999999</v>
      </c>
      <c r="AA42" s="53"/>
      <c r="AD42" s="53">
        <v>0</v>
      </c>
      <c r="AE42" s="53"/>
      <c r="AG42" s="3">
        <v>3086.5840000000003</v>
      </c>
    </row>
    <row r="43" spans="4:33" ht="12" customHeight="1">
      <c r="E43" s="54" t="s">
        <v>68</v>
      </c>
      <c r="F43" s="54"/>
      <c r="G43" s="54"/>
      <c r="H43" s="53">
        <v>291.16600000000005</v>
      </c>
      <c r="I43" s="53"/>
      <c r="L43" s="53">
        <v>18.39</v>
      </c>
      <c r="M43" s="53"/>
      <c r="P43" s="3">
        <v>23.31</v>
      </c>
      <c r="R43" s="3">
        <v>41.7</v>
      </c>
      <c r="V43" s="53">
        <v>249.46600000000004</v>
      </c>
      <c r="W43" s="53"/>
      <c r="Z43" s="53">
        <v>1054.981</v>
      </c>
      <c r="AA43" s="53"/>
      <c r="AD43" s="53">
        <v>134.245</v>
      </c>
      <c r="AE43" s="53"/>
      <c r="AG43" s="3">
        <v>1480.3920000000001</v>
      </c>
    </row>
    <row r="44" spans="4:33" ht="0.75" customHeight="1">
      <c r="E44" s="54"/>
      <c r="F44" s="54"/>
      <c r="G44" s="54"/>
    </row>
    <row r="45" spans="4:33" ht="13.5" customHeight="1">
      <c r="D45" s="56" t="s">
        <v>56</v>
      </c>
      <c r="E45" s="56"/>
      <c r="F45" s="56"/>
      <c r="G45" s="5" t="s">
        <v>69</v>
      </c>
      <c r="H45" s="53">
        <v>693.92700000000013</v>
      </c>
      <c r="I45" s="53"/>
      <c r="L45" s="53">
        <v>107.11199999999999</v>
      </c>
      <c r="M45" s="53"/>
      <c r="P45" s="3">
        <v>51.936000000000007</v>
      </c>
      <c r="R45" s="3">
        <v>159.048</v>
      </c>
      <c r="V45" s="53">
        <v>534.87900000000013</v>
      </c>
      <c r="W45" s="53"/>
      <c r="Z45" s="53">
        <v>3738.8040000000001</v>
      </c>
      <c r="AA45" s="53"/>
      <c r="AD45" s="53">
        <v>134.245</v>
      </c>
      <c r="AE45" s="53"/>
      <c r="AG45" s="3">
        <v>4566.9760000000006</v>
      </c>
    </row>
    <row r="46" spans="4:33" ht="8.25" customHeight="1"/>
    <row r="47" spans="4:33" ht="6.75" customHeight="1"/>
    <row r="48" spans="4:33" ht="0.75" customHeight="1"/>
    <row r="49" spans="4:33">
      <c r="E49" s="54" t="s">
        <v>70</v>
      </c>
      <c r="F49" s="54"/>
      <c r="G49" s="54"/>
      <c r="H49" s="53">
        <v>374.81400000000002</v>
      </c>
      <c r="I49" s="53"/>
      <c r="L49" s="53">
        <v>34.520000000000003</v>
      </c>
      <c r="M49" s="53"/>
      <c r="P49" s="3">
        <v>90.99</v>
      </c>
      <c r="R49" s="3">
        <v>125.51</v>
      </c>
      <c r="V49" s="53">
        <v>249.30400000000003</v>
      </c>
      <c r="W49" s="53"/>
      <c r="Z49" s="53">
        <v>1772.91</v>
      </c>
      <c r="AA49" s="53"/>
      <c r="AD49" s="53">
        <v>92.16</v>
      </c>
      <c r="AE49" s="53"/>
      <c r="AG49" s="3">
        <v>2239.884</v>
      </c>
    </row>
    <row r="50" spans="4:33">
      <c r="E50" s="54" t="s">
        <v>71</v>
      </c>
      <c r="F50" s="54"/>
      <c r="G50" s="54"/>
      <c r="H50" s="53">
        <v>124.71300000000001</v>
      </c>
      <c r="I50" s="53"/>
      <c r="L50" s="53">
        <v>0</v>
      </c>
      <c r="M50" s="53"/>
      <c r="P50" s="3">
        <v>40.980000000000004</v>
      </c>
      <c r="R50" s="3">
        <v>40.980000000000004</v>
      </c>
      <c r="V50" s="53">
        <v>83.733000000000018</v>
      </c>
      <c r="W50" s="53"/>
      <c r="Z50" s="53">
        <v>532.673</v>
      </c>
      <c r="AA50" s="53"/>
      <c r="AD50" s="53">
        <v>25.104000000000003</v>
      </c>
      <c r="AE50" s="53"/>
      <c r="AG50" s="3">
        <v>682.49</v>
      </c>
    </row>
    <row r="51" spans="4:33">
      <c r="E51" s="54" t="s">
        <v>72</v>
      </c>
      <c r="F51" s="54"/>
      <c r="G51" s="54"/>
      <c r="H51" s="53">
        <v>202.072</v>
      </c>
      <c r="I51" s="53"/>
      <c r="L51" s="53">
        <v>0</v>
      </c>
      <c r="M51" s="53"/>
      <c r="P51" s="3">
        <v>44.244</v>
      </c>
      <c r="R51" s="3">
        <v>44.244</v>
      </c>
      <c r="V51" s="53">
        <v>157.828</v>
      </c>
      <c r="W51" s="53"/>
      <c r="Z51" s="53">
        <v>757.40700000000004</v>
      </c>
      <c r="AA51" s="53"/>
      <c r="AD51" s="53">
        <v>46.753999999999998</v>
      </c>
      <c r="AE51" s="53"/>
      <c r="AG51" s="3">
        <v>1006.2329999999999</v>
      </c>
    </row>
    <row r="52" spans="4:33" ht="12" customHeight="1">
      <c r="E52" s="54" t="s">
        <v>73</v>
      </c>
      <c r="F52" s="54"/>
      <c r="G52" s="54"/>
      <c r="H52" s="53">
        <v>197.042</v>
      </c>
      <c r="I52" s="53"/>
      <c r="L52" s="53">
        <v>0</v>
      </c>
      <c r="M52" s="53"/>
      <c r="P52" s="3">
        <v>28.867999999999999</v>
      </c>
      <c r="R52" s="3">
        <v>28.867999999999999</v>
      </c>
      <c r="V52" s="53">
        <v>168.17400000000001</v>
      </c>
      <c r="W52" s="53"/>
      <c r="Z52" s="53">
        <v>627.37800000000004</v>
      </c>
      <c r="AA52" s="53"/>
      <c r="AD52" s="53">
        <v>13.315</v>
      </c>
      <c r="AE52" s="53"/>
      <c r="AG52" s="3">
        <v>837.73500000000001</v>
      </c>
    </row>
    <row r="53" spans="4:33" ht="0.75" customHeight="1">
      <c r="E53" s="54"/>
      <c r="F53" s="54"/>
      <c r="G53" s="54"/>
    </row>
    <row r="54" spans="4:33" ht="13.5" customHeight="1">
      <c r="D54" s="56" t="s">
        <v>56</v>
      </c>
      <c r="E54" s="56"/>
      <c r="F54" s="56"/>
      <c r="G54" s="5" t="s">
        <v>74</v>
      </c>
      <c r="H54" s="53">
        <v>898.64100000000008</v>
      </c>
      <c r="I54" s="53"/>
      <c r="L54" s="53">
        <v>34.520000000000003</v>
      </c>
      <c r="M54" s="53"/>
      <c r="P54" s="3">
        <v>205.08200000000002</v>
      </c>
      <c r="R54" s="3">
        <v>239.602</v>
      </c>
      <c r="V54" s="53">
        <v>659.0390000000001</v>
      </c>
      <c r="W54" s="53"/>
      <c r="Z54" s="53">
        <v>3690.3679999999999</v>
      </c>
      <c r="AA54" s="53"/>
      <c r="AD54" s="53">
        <v>177.333</v>
      </c>
      <c r="AE54" s="53"/>
      <c r="AG54" s="3">
        <v>4766.3420000000006</v>
      </c>
    </row>
    <row r="55" spans="4:33" ht="8.25" customHeight="1"/>
    <row r="56" spans="4:33" ht="6.75" customHeight="1"/>
    <row r="57" spans="4:33" ht="0.75" customHeight="1"/>
    <row r="58" spans="4:33">
      <c r="E58" s="54" t="s">
        <v>75</v>
      </c>
      <c r="F58" s="54"/>
      <c r="G58" s="54"/>
      <c r="H58" s="53">
        <v>213.04599999999999</v>
      </c>
      <c r="I58" s="53"/>
      <c r="L58" s="53">
        <v>40.793999999999997</v>
      </c>
      <c r="M58" s="53"/>
      <c r="P58" s="3">
        <v>24.21</v>
      </c>
      <c r="R58" s="3">
        <v>65.003999999999991</v>
      </c>
      <c r="V58" s="53">
        <v>148.042</v>
      </c>
      <c r="W58" s="53"/>
      <c r="Z58" s="53">
        <v>528.51900000000001</v>
      </c>
      <c r="AA58" s="53"/>
      <c r="AD58" s="53">
        <v>197.04300000000001</v>
      </c>
      <c r="AE58" s="53"/>
      <c r="AG58" s="3">
        <v>938.60799999999995</v>
      </c>
    </row>
    <row r="59" spans="4:33">
      <c r="E59" s="54" t="s">
        <v>76</v>
      </c>
      <c r="F59" s="54"/>
      <c r="G59" s="54"/>
      <c r="H59" s="53">
        <v>194.90400000000002</v>
      </c>
      <c r="I59" s="53"/>
      <c r="L59" s="53">
        <v>30.890999999999998</v>
      </c>
      <c r="M59" s="53"/>
      <c r="P59" s="3">
        <v>29.69</v>
      </c>
      <c r="R59" s="3">
        <v>60.581000000000003</v>
      </c>
      <c r="V59" s="53">
        <v>134.32300000000001</v>
      </c>
      <c r="W59" s="53"/>
      <c r="Z59" s="53">
        <v>681.88499999999999</v>
      </c>
      <c r="AA59" s="53"/>
      <c r="AD59" s="53">
        <v>65.605000000000004</v>
      </c>
      <c r="AE59" s="53"/>
      <c r="AG59" s="3">
        <v>942.39400000000001</v>
      </c>
    </row>
    <row r="60" spans="4:33" ht="12" customHeight="1">
      <c r="E60" s="54" t="s">
        <v>77</v>
      </c>
      <c r="F60" s="54"/>
      <c r="G60" s="54"/>
      <c r="H60" s="53">
        <v>277.17399999999998</v>
      </c>
      <c r="I60" s="53"/>
      <c r="L60" s="53">
        <v>59.405000000000001</v>
      </c>
      <c r="M60" s="53"/>
      <c r="P60" s="3">
        <v>2.27</v>
      </c>
      <c r="R60" s="3">
        <v>61.675000000000004</v>
      </c>
      <c r="V60" s="53">
        <v>215.499</v>
      </c>
      <c r="W60" s="53"/>
      <c r="Z60" s="53">
        <v>839.19899999999996</v>
      </c>
      <c r="AA60" s="53"/>
      <c r="AD60" s="53">
        <v>210.96</v>
      </c>
      <c r="AE60" s="53"/>
      <c r="AG60" s="3">
        <v>1327.3329999999999</v>
      </c>
    </row>
    <row r="61" spans="4:33" ht="0.75" customHeight="1">
      <c r="E61" s="54"/>
      <c r="F61" s="54"/>
      <c r="G61" s="54"/>
    </row>
    <row r="62" spans="4:33" ht="13.5" customHeight="1">
      <c r="D62" s="56" t="s">
        <v>56</v>
      </c>
      <c r="E62" s="56"/>
      <c r="F62" s="56"/>
      <c r="G62" s="5" t="s">
        <v>78</v>
      </c>
      <c r="H62" s="53">
        <v>685.12399999999991</v>
      </c>
      <c r="I62" s="53"/>
      <c r="L62" s="53">
        <v>131.09</v>
      </c>
      <c r="M62" s="53"/>
      <c r="P62" s="3">
        <v>56.17</v>
      </c>
      <c r="R62" s="3">
        <v>187.26</v>
      </c>
      <c r="V62" s="53">
        <v>497.86399999999998</v>
      </c>
      <c r="W62" s="53"/>
      <c r="Z62" s="53">
        <v>2049.6030000000001</v>
      </c>
      <c r="AA62" s="53"/>
      <c r="AD62" s="53">
        <v>473.60800000000006</v>
      </c>
      <c r="AE62" s="53"/>
      <c r="AG62" s="3">
        <v>3208.335</v>
      </c>
    </row>
    <row r="63" spans="4:33" ht="8.25" customHeight="1"/>
    <row r="64" spans="4:33" ht="6.75" customHeight="1"/>
    <row r="65" spans="2:34" ht="0.75" customHeight="1"/>
    <row r="66" spans="2:34">
      <c r="E66" s="54" t="s">
        <v>79</v>
      </c>
      <c r="F66" s="54"/>
      <c r="G66" s="54"/>
      <c r="H66" s="53">
        <v>225.71299999999999</v>
      </c>
      <c r="I66" s="53"/>
      <c r="L66" s="53">
        <v>1.61</v>
      </c>
      <c r="M66" s="53"/>
      <c r="P66" s="3">
        <v>36.689</v>
      </c>
      <c r="R66" s="3">
        <v>38.298999999999999</v>
      </c>
      <c r="V66" s="53">
        <v>187.41399999999999</v>
      </c>
      <c r="W66" s="53"/>
      <c r="Z66" s="53">
        <v>984.74300000000005</v>
      </c>
      <c r="AA66" s="53"/>
      <c r="AD66" s="53">
        <v>174.58699999999996</v>
      </c>
      <c r="AE66" s="53"/>
      <c r="AG66" s="3">
        <v>1385.0429999999999</v>
      </c>
    </row>
    <row r="67" spans="2:34">
      <c r="E67" s="54" t="s">
        <v>80</v>
      </c>
      <c r="F67" s="54"/>
      <c r="G67" s="54"/>
      <c r="H67" s="53">
        <v>345.93599999999998</v>
      </c>
      <c r="I67" s="53"/>
      <c r="L67" s="53">
        <v>39.46</v>
      </c>
      <c r="M67" s="53"/>
      <c r="P67" s="3">
        <v>45.94</v>
      </c>
      <c r="R67" s="3">
        <v>85.4</v>
      </c>
      <c r="V67" s="53">
        <v>260.536</v>
      </c>
      <c r="W67" s="53"/>
      <c r="Z67" s="53">
        <v>1293.558</v>
      </c>
      <c r="AA67" s="53"/>
      <c r="AD67" s="53">
        <v>305.88099999999997</v>
      </c>
      <c r="AE67" s="53"/>
      <c r="AG67" s="3">
        <v>1945.375</v>
      </c>
    </row>
    <row r="68" spans="2:34" ht="12" customHeight="1">
      <c r="E68" s="54" t="s">
        <v>81</v>
      </c>
      <c r="F68" s="54"/>
      <c r="G68" s="54"/>
      <c r="H68" s="53">
        <v>184.465</v>
      </c>
      <c r="I68" s="53"/>
      <c r="L68" s="53">
        <v>31.060000000000002</v>
      </c>
      <c r="M68" s="53"/>
      <c r="P68" s="3">
        <v>41.22</v>
      </c>
      <c r="R68" s="3">
        <v>72.28</v>
      </c>
      <c r="V68" s="53">
        <v>112.185</v>
      </c>
      <c r="W68" s="53"/>
      <c r="Z68" s="53">
        <v>1018.075</v>
      </c>
      <c r="AA68" s="53"/>
      <c r="AD68" s="53">
        <v>0</v>
      </c>
      <c r="AE68" s="53"/>
      <c r="AG68" s="3">
        <v>1202.54</v>
      </c>
    </row>
    <row r="69" spans="2:34" ht="0.75" customHeight="1">
      <c r="E69" s="54"/>
      <c r="F69" s="54"/>
      <c r="G69" s="54"/>
    </row>
    <row r="70" spans="2:34" ht="13.5" customHeight="1">
      <c r="D70" s="56" t="s">
        <v>56</v>
      </c>
      <c r="E70" s="56"/>
      <c r="F70" s="56"/>
      <c r="G70" s="5" t="s">
        <v>82</v>
      </c>
      <c r="H70" s="53">
        <v>756.11399999999992</v>
      </c>
      <c r="I70" s="53"/>
      <c r="L70" s="53">
        <v>72.13</v>
      </c>
      <c r="M70" s="53"/>
      <c r="P70" s="3">
        <v>123.849</v>
      </c>
      <c r="R70" s="3">
        <v>195.97900000000001</v>
      </c>
      <c r="V70" s="53">
        <v>560.13499999999999</v>
      </c>
      <c r="W70" s="53"/>
      <c r="Z70" s="53">
        <v>3296.3759999999997</v>
      </c>
      <c r="AA70" s="53"/>
      <c r="AD70" s="53">
        <v>480.46799999999996</v>
      </c>
      <c r="AE70" s="53"/>
      <c r="AG70" s="3">
        <v>4532.9579999999996</v>
      </c>
    </row>
    <row r="71" spans="2:34" ht="8.25" customHeight="1"/>
    <row r="72" spans="2:34" ht="6.75" customHeight="1"/>
    <row r="73" spans="2:34" ht="10.5" customHeight="1">
      <c r="D73" s="56" t="s">
        <v>83</v>
      </c>
      <c r="E73" s="56"/>
      <c r="F73" s="56"/>
      <c r="G73" s="56"/>
      <c r="H73" s="53">
        <v>25.116</v>
      </c>
      <c r="I73" s="53"/>
      <c r="L73" s="53">
        <v>28.62</v>
      </c>
      <c r="M73" s="53"/>
      <c r="N73" s="2" t="s">
        <v>84</v>
      </c>
      <c r="P73" s="3">
        <v>3.3359999999999999</v>
      </c>
      <c r="R73" s="3">
        <v>31.956</v>
      </c>
      <c r="T73" s="2" t="s">
        <v>84</v>
      </c>
      <c r="V73" s="53">
        <v>0</v>
      </c>
      <c r="W73" s="53"/>
      <c r="Z73" s="53">
        <v>0</v>
      </c>
      <c r="AA73" s="53"/>
      <c r="AD73" s="53">
        <v>1411.72</v>
      </c>
      <c r="AE73" s="53"/>
      <c r="AG73" s="3">
        <v>1436.836</v>
      </c>
    </row>
    <row r="74" spans="2:34" ht="7.5" customHeight="1">
      <c r="D74" s="56"/>
      <c r="E74" s="56"/>
      <c r="F74" s="56"/>
      <c r="G74" s="56"/>
    </row>
    <row r="75" spans="2:34" ht="10.5" customHeight="1">
      <c r="D75" s="56" t="s">
        <v>85</v>
      </c>
      <c r="E75" s="56"/>
      <c r="F75" s="56"/>
      <c r="G75" s="56"/>
      <c r="H75" s="53">
        <v>5271.5230000000001</v>
      </c>
      <c r="I75" s="53"/>
      <c r="L75" s="53">
        <v>480.45699999999999</v>
      </c>
      <c r="M75" s="53"/>
      <c r="N75" s="2" t="s">
        <v>84</v>
      </c>
      <c r="P75" s="3">
        <v>842.28700000000003</v>
      </c>
      <c r="R75" s="3">
        <v>1322.7439999999999</v>
      </c>
      <c r="T75" s="2" t="s">
        <v>84</v>
      </c>
      <c r="V75" s="53">
        <v>3955.6190000000001</v>
      </c>
      <c r="W75" s="53"/>
      <c r="Z75" s="53">
        <v>21392.518000000004</v>
      </c>
      <c r="AA75" s="53"/>
      <c r="AD75" s="53">
        <v>4313.2439999999997</v>
      </c>
      <c r="AE75" s="53"/>
      <c r="AG75" s="3">
        <v>30977.285</v>
      </c>
    </row>
    <row r="76" spans="2:34" ht="9" customHeight="1"/>
    <row r="77" spans="2:34" ht="9" customHeight="1">
      <c r="B77" s="2" t="s">
        <v>84</v>
      </c>
      <c r="D77" s="57" t="s">
        <v>86</v>
      </c>
      <c r="E77" s="57"/>
      <c r="F77" s="57"/>
      <c r="G77" s="57"/>
      <c r="H77" s="57"/>
      <c r="I77" s="57"/>
      <c r="J77" s="57"/>
      <c r="K77" s="57"/>
      <c r="L77" s="57"/>
      <c r="M77" s="57"/>
      <c r="N77" s="57"/>
      <c r="O77" s="57"/>
      <c r="P77" s="57"/>
      <c r="Q77" s="57"/>
      <c r="R77" s="57"/>
    </row>
    <row r="78" spans="2:34" ht="9" customHeight="1">
      <c r="D78" s="57"/>
      <c r="E78" s="57"/>
      <c r="F78" s="57"/>
      <c r="G78" s="57"/>
      <c r="H78" s="57"/>
      <c r="I78" s="57"/>
      <c r="J78" s="57"/>
      <c r="K78" s="57"/>
      <c r="L78" s="57"/>
      <c r="M78" s="57"/>
      <c r="N78" s="57"/>
      <c r="O78" s="57"/>
      <c r="P78" s="57"/>
      <c r="Q78" s="57"/>
      <c r="R78" s="57"/>
      <c r="AA78" s="58" t="s">
        <v>87</v>
      </c>
      <c r="AB78" s="58"/>
      <c r="AC78" s="58"/>
      <c r="AD78" s="58"/>
      <c r="AE78" s="58"/>
      <c r="AF78" s="58"/>
      <c r="AG78" s="58"/>
      <c r="AH78" s="58"/>
    </row>
    <row r="79" spans="2:34" ht="14.25" customHeight="1"/>
  </sheetData>
  <mergeCells count="205">
    <mergeCell ref="D77:R78"/>
    <mergeCell ref="AA78:AH78"/>
    <mergeCell ref="D75:G75"/>
    <mergeCell ref="H75:I75"/>
    <mergeCell ref="L75:M75"/>
    <mergeCell ref="V75:W75"/>
    <mergeCell ref="Z75:AA75"/>
    <mergeCell ref="AD75:AE75"/>
    <mergeCell ref="D73:G74"/>
    <mergeCell ref="H73:I73"/>
    <mergeCell ref="L73:M73"/>
    <mergeCell ref="V73:W73"/>
    <mergeCell ref="Z73:AA73"/>
    <mergeCell ref="AD73:AE73"/>
    <mergeCell ref="D70:F70"/>
    <mergeCell ref="H70:I70"/>
    <mergeCell ref="L70:M70"/>
    <mergeCell ref="V70:W70"/>
    <mergeCell ref="Z70:AA70"/>
    <mergeCell ref="AD70:AE70"/>
    <mergeCell ref="E68:G69"/>
    <mergeCell ref="H68:I68"/>
    <mergeCell ref="L68:M68"/>
    <mergeCell ref="V68:W68"/>
    <mergeCell ref="Z68:AA68"/>
    <mergeCell ref="AD68:AE68"/>
    <mergeCell ref="E67:G67"/>
    <mergeCell ref="H67:I67"/>
    <mergeCell ref="L67:M67"/>
    <mergeCell ref="V67:W67"/>
    <mergeCell ref="Z67:AA67"/>
    <mergeCell ref="AD67:AE67"/>
    <mergeCell ref="E66:G66"/>
    <mergeCell ref="H66:I66"/>
    <mergeCell ref="L66:M66"/>
    <mergeCell ref="V66:W66"/>
    <mergeCell ref="Z66:AA66"/>
    <mergeCell ref="AD66:AE66"/>
    <mergeCell ref="D62:F62"/>
    <mergeCell ref="H62:I62"/>
    <mergeCell ref="L62:M62"/>
    <mergeCell ref="V62:W62"/>
    <mergeCell ref="Z62:AA62"/>
    <mergeCell ref="AD62:AE62"/>
    <mergeCell ref="E60:G61"/>
    <mergeCell ref="H60:I60"/>
    <mergeCell ref="L60:M60"/>
    <mergeCell ref="V60:W60"/>
    <mergeCell ref="Z60:AA60"/>
    <mergeCell ref="AD60:AE60"/>
    <mergeCell ref="E59:G59"/>
    <mergeCell ref="H59:I59"/>
    <mergeCell ref="L59:M59"/>
    <mergeCell ref="V59:W59"/>
    <mergeCell ref="Z59:AA59"/>
    <mergeCell ref="AD59:AE59"/>
    <mergeCell ref="E58:G58"/>
    <mergeCell ref="H58:I58"/>
    <mergeCell ref="L58:M58"/>
    <mergeCell ref="V58:W58"/>
    <mergeCell ref="Z58:AA58"/>
    <mergeCell ref="AD58:AE58"/>
    <mergeCell ref="D54:F54"/>
    <mergeCell ref="H54:I54"/>
    <mergeCell ref="L54:M54"/>
    <mergeCell ref="V54:W54"/>
    <mergeCell ref="Z54:AA54"/>
    <mergeCell ref="AD54:AE54"/>
    <mergeCell ref="E52:G53"/>
    <mergeCell ref="H52:I52"/>
    <mergeCell ref="L52:M52"/>
    <mergeCell ref="V52:W52"/>
    <mergeCell ref="Z52:AA52"/>
    <mergeCell ref="AD52:AE52"/>
    <mergeCell ref="E51:G51"/>
    <mergeCell ref="H51:I51"/>
    <mergeCell ref="L51:M51"/>
    <mergeCell ref="V51:W51"/>
    <mergeCell ref="Z51:AA51"/>
    <mergeCell ref="AD51:AE51"/>
    <mergeCell ref="E50:G50"/>
    <mergeCell ref="H50:I50"/>
    <mergeCell ref="L50:M50"/>
    <mergeCell ref="V50:W50"/>
    <mergeCell ref="Z50:AA50"/>
    <mergeCell ref="AD50:AE50"/>
    <mergeCell ref="E49:G49"/>
    <mergeCell ref="H49:I49"/>
    <mergeCell ref="L49:M49"/>
    <mergeCell ref="V49:W49"/>
    <mergeCell ref="Z49:AA49"/>
    <mergeCell ref="AD49:AE49"/>
    <mergeCell ref="D45:F45"/>
    <mergeCell ref="H45:I45"/>
    <mergeCell ref="L45:M45"/>
    <mergeCell ref="V45:W45"/>
    <mergeCell ref="Z45:AA45"/>
    <mergeCell ref="AD45:AE45"/>
    <mergeCell ref="E43:G44"/>
    <mergeCell ref="H43:I43"/>
    <mergeCell ref="L43:M43"/>
    <mergeCell ref="V43:W43"/>
    <mergeCell ref="Z43:AA43"/>
    <mergeCell ref="AD43:AE43"/>
    <mergeCell ref="E42:G42"/>
    <mergeCell ref="H42:I42"/>
    <mergeCell ref="L42:M42"/>
    <mergeCell ref="V42:W42"/>
    <mergeCell ref="Z42:AA42"/>
    <mergeCell ref="AD42:AE42"/>
    <mergeCell ref="D38:F38"/>
    <mergeCell ref="H38:I38"/>
    <mergeCell ref="L38:M38"/>
    <mergeCell ref="V38:W38"/>
    <mergeCell ref="Z38:AA38"/>
    <mergeCell ref="AD38:AE38"/>
    <mergeCell ref="E36:G37"/>
    <mergeCell ref="H36:I36"/>
    <mergeCell ref="L36:M36"/>
    <mergeCell ref="V36:W36"/>
    <mergeCell ref="Z36:AA36"/>
    <mergeCell ref="AD36:AE36"/>
    <mergeCell ref="E35:G35"/>
    <mergeCell ref="H35:I35"/>
    <mergeCell ref="L35:M35"/>
    <mergeCell ref="V35:W35"/>
    <mergeCell ref="Z35:AA35"/>
    <mergeCell ref="AD35:AE35"/>
    <mergeCell ref="D31:F31"/>
    <mergeCell ref="H31:I31"/>
    <mergeCell ref="L31:M31"/>
    <mergeCell ref="V31:W31"/>
    <mergeCell ref="Z31:AA31"/>
    <mergeCell ref="AD31:AE31"/>
    <mergeCell ref="E29:G30"/>
    <mergeCell ref="H29:I29"/>
    <mergeCell ref="L29:M29"/>
    <mergeCell ref="V29:W29"/>
    <mergeCell ref="Z29:AA29"/>
    <mergeCell ref="AD29:AE29"/>
    <mergeCell ref="E28:G28"/>
    <mergeCell ref="H28:I28"/>
    <mergeCell ref="L28:M28"/>
    <mergeCell ref="V28:W28"/>
    <mergeCell ref="Z28:AA28"/>
    <mergeCell ref="AD28:AE28"/>
    <mergeCell ref="E27:G27"/>
    <mergeCell ref="H27:I27"/>
    <mergeCell ref="L27:M27"/>
    <mergeCell ref="V27:W27"/>
    <mergeCell ref="Z27:AA27"/>
    <mergeCell ref="AD27:AE27"/>
    <mergeCell ref="E26:G26"/>
    <mergeCell ref="H26:I26"/>
    <mergeCell ref="L26:M26"/>
    <mergeCell ref="V26:W26"/>
    <mergeCell ref="Z26:AA26"/>
    <mergeCell ref="AD26:AE26"/>
    <mergeCell ref="E25:G25"/>
    <mergeCell ref="H25:I25"/>
    <mergeCell ref="L25:M25"/>
    <mergeCell ref="V25:W25"/>
    <mergeCell ref="Z25:AA25"/>
    <mergeCell ref="AD25:AE25"/>
    <mergeCell ref="D21:F21"/>
    <mergeCell ref="H21:I21"/>
    <mergeCell ref="L21:M21"/>
    <mergeCell ref="V21:W21"/>
    <mergeCell ref="Z21:AA21"/>
    <mergeCell ref="AD21:AE21"/>
    <mergeCell ref="E19:G20"/>
    <mergeCell ref="H19:I19"/>
    <mergeCell ref="L19:M19"/>
    <mergeCell ref="V19:W19"/>
    <mergeCell ref="Z19:AA19"/>
    <mergeCell ref="AD19:AE19"/>
    <mergeCell ref="E18:G18"/>
    <mergeCell ref="H18:I18"/>
    <mergeCell ref="L18:M18"/>
    <mergeCell ref="V18:W18"/>
    <mergeCell ref="Z18:AA18"/>
    <mergeCell ref="AD18:AE18"/>
    <mergeCell ref="AD16:AE16"/>
    <mergeCell ref="E17:G17"/>
    <mergeCell ref="H17:I17"/>
    <mergeCell ref="L17:M17"/>
    <mergeCell ref="V17:W17"/>
    <mergeCell ref="Z17:AA17"/>
    <mergeCell ref="AD17:AE17"/>
    <mergeCell ref="F10:F11"/>
    <mergeCell ref="E16:G16"/>
    <mergeCell ref="H16:I16"/>
    <mergeCell ref="L16:M16"/>
    <mergeCell ref="V16:W16"/>
    <mergeCell ref="Z16:AA16"/>
    <mergeCell ref="J2:AB6"/>
    <mergeCell ref="AE2:AH3"/>
    <mergeCell ref="I8:J14"/>
    <mergeCell ref="M8:N13"/>
    <mergeCell ref="P8:P13"/>
    <mergeCell ref="R8:U13"/>
    <mergeCell ref="W8:X13"/>
    <mergeCell ref="Z8:AA12"/>
    <mergeCell ref="AD8:AE12"/>
    <mergeCell ref="AG8:AH14"/>
  </mergeCells>
  <pageMargins left="0.5" right="0.2298611111111111" top="0.1701388888888889" bottom="0.2" header="0" footer="0"/>
  <pageSetup fitToWidth="0" fitToHeight="0" orientation="landscape" horizontalDpi="0" verticalDpi="0" copies="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A0ED5-4D4C-404B-B3D3-46992593FB99}">
  <sheetPr>
    <outlinePr summaryBelow="0" summaryRight="0"/>
    <pageSetUpPr autoPageBreaks="0"/>
  </sheetPr>
  <dimension ref="B1:AH61"/>
  <sheetViews>
    <sheetView showGridLines="0" showOutlineSymbols="0" workbookViewId="0">
      <selection activeCell="D30" sqref="D30:G30"/>
    </sheetView>
  </sheetViews>
  <sheetFormatPr defaultColWidth="6.85546875" defaultRowHeight="12.75" customHeight="1"/>
  <cols>
    <col min="1" max="1" width="3.42578125" style="1" customWidth="1"/>
    <col min="2" max="4" width="1.140625" style="1" customWidth="1"/>
    <col min="5" max="5" width="11.28515625" style="1" customWidth="1"/>
    <col min="6" max="6" width="1.28515625" style="1" customWidth="1"/>
    <col min="7" max="7" width="2" style="1" customWidth="1"/>
    <col min="8" max="8" width="2.5703125" style="1" customWidth="1"/>
    <col min="9" max="9" width="1.140625" style="1" customWidth="1"/>
    <col min="10" max="10" width="10" style="1" customWidth="1"/>
    <col min="11" max="11" width="2.85546875" style="1" customWidth="1"/>
    <col min="12" max="12" width="9.7109375" style="1" customWidth="1"/>
    <col min="13" max="13" width="1.140625" style="1" customWidth="1"/>
    <col min="14" max="14" width="1.7109375" style="1" customWidth="1"/>
    <col min="15" max="15" width="1.140625" style="1" customWidth="1"/>
    <col min="16" max="16" width="8.5703125" style="1" customWidth="1"/>
    <col min="17" max="17" width="4.5703125" style="1" customWidth="1"/>
    <col min="18" max="18" width="10.140625" style="1" customWidth="1"/>
    <col min="19" max="19" width="1.42578125" style="1" customWidth="1"/>
    <col min="20" max="20" width="1.140625" style="1" customWidth="1"/>
    <col min="21" max="22" width="1.42578125" style="1" customWidth="1"/>
    <col min="23" max="23" width="9.7109375" style="1" customWidth="1"/>
    <col min="24" max="24" width="3.5703125" style="1" customWidth="1"/>
    <col min="25" max="25" width="1.5703125" style="1" customWidth="1"/>
    <col min="26" max="26" width="2.28515625" style="1" customWidth="1"/>
    <col min="27" max="27" width="6.140625" style="1" customWidth="1"/>
    <col min="28" max="28" width="2.85546875" style="1" customWidth="1"/>
    <col min="29" max="29" width="2.7109375" style="1" customWidth="1"/>
    <col min="30" max="30" width="3.42578125" style="1" customWidth="1"/>
    <col min="31" max="31" width="6.28515625" style="1" customWidth="1"/>
    <col min="32" max="32" width="2" style="1" customWidth="1"/>
    <col min="33" max="33" width="12" style="1" customWidth="1"/>
    <col min="34" max="34" width="1.140625" style="1" customWidth="1"/>
    <col min="35" max="16384" width="6.85546875" style="1"/>
  </cols>
  <sheetData>
    <row r="1" spans="2:34" ht="15" customHeight="1"/>
    <row r="2" spans="2:34" ht="9" customHeight="1"/>
    <row r="3" spans="2:34" ht="9" customHeight="1"/>
    <row r="4" spans="2:34" ht="9" customHeight="1"/>
    <row r="5" spans="2:34" ht="9" customHeight="1"/>
    <row r="6" spans="2:34" ht="23.25" customHeight="1"/>
    <row r="7" spans="2:34" ht="57" customHeight="1">
      <c r="B7" s="59" t="s">
        <v>88</v>
      </c>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row>
    <row r="8" spans="2:34" ht="18" customHeight="1">
      <c r="AE8" s="52" t="s">
        <v>89</v>
      </c>
      <c r="AF8" s="52"/>
      <c r="AG8" s="52"/>
      <c r="AH8" s="52"/>
    </row>
    <row r="9" spans="2:34" ht="6" customHeight="1"/>
    <row r="10" spans="2:34" ht="0.75" customHeight="1"/>
    <row r="11" spans="2:34" ht="9" customHeight="1">
      <c r="J11" s="51" t="s">
        <v>43</v>
      </c>
      <c r="L11" s="51" t="s">
        <v>44</v>
      </c>
      <c r="M11" s="51"/>
      <c r="P11" s="51" t="s">
        <v>45</v>
      </c>
      <c r="R11" s="51" t="s">
        <v>46</v>
      </c>
      <c r="S11" s="51"/>
      <c r="T11" s="51"/>
      <c r="U11" s="51"/>
      <c r="W11" s="51" t="s">
        <v>47</v>
      </c>
      <c r="Y11" s="51" t="s">
        <v>48</v>
      </c>
      <c r="Z11" s="51"/>
      <c r="AA11" s="51"/>
      <c r="AD11" s="51" t="s">
        <v>49</v>
      </c>
      <c r="AE11" s="51"/>
      <c r="AG11" s="51" t="s">
        <v>50</v>
      </c>
      <c r="AH11" s="51"/>
    </row>
    <row r="12" spans="2:34" ht="9" customHeight="1">
      <c r="J12" s="51"/>
      <c r="L12" s="51"/>
      <c r="M12" s="51"/>
      <c r="P12" s="51"/>
      <c r="R12" s="51"/>
      <c r="S12" s="51"/>
      <c r="T12" s="51"/>
      <c r="U12" s="51"/>
      <c r="W12" s="51"/>
      <c r="Y12" s="51"/>
      <c r="Z12" s="51"/>
      <c r="AA12" s="51"/>
      <c r="AD12" s="51"/>
      <c r="AE12" s="51"/>
      <c r="AG12" s="51"/>
      <c r="AH12" s="51"/>
    </row>
    <row r="13" spans="2:34" ht="9" customHeight="1">
      <c r="E13" s="55" t="s">
        <v>51</v>
      </c>
      <c r="J13" s="51"/>
      <c r="L13" s="51"/>
      <c r="M13" s="51"/>
      <c r="P13" s="51"/>
      <c r="R13" s="51"/>
      <c r="S13" s="51"/>
      <c r="T13" s="51"/>
      <c r="U13" s="51"/>
      <c r="W13" s="51"/>
      <c r="Y13" s="51"/>
      <c r="Z13" s="51"/>
      <c r="AA13" s="51"/>
      <c r="AD13" s="51"/>
      <c r="AE13" s="51"/>
      <c r="AG13" s="51"/>
      <c r="AH13" s="51"/>
    </row>
    <row r="14" spans="2:34" ht="10.5" customHeight="1">
      <c r="E14" s="55"/>
      <c r="J14" s="51"/>
      <c r="L14" s="51"/>
      <c r="M14" s="51"/>
      <c r="P14" s="51"/>
      <c r="R14" s="51"/>
      <c r="S14" s="51"/>
      <c r="T14" s="51"/>
      <c r="U14" s="51"/>
      <c r="W14" s="51"/>
      <c r="Y14" s="51"/>
      <c r="Z14" s="51"/>
      <c r="AA14" s="51"/>
      <c r="AD14" s="51"/>
      <c r="AE14" s="51"/>
      <c r="AG14" s="51"/>
      <c r="AH14" s="51"/>
    </row>
    <row r="15" spans="2:34" ht="6.75" customHeight="1">
      <c r="J15" s="51"/>
      <c r="L15" s="51"/>
      <c r="M15" s="51"/>
      <c r="P15" s="51"/>
      <c r="R15" s="51"/>
      <c r="S15" s="51"/>
      <c r="T15" s="51"/>
      <c r="U15" s="51"/>
      <c r="W15" s="51"/>
      <c r="Y15" s="51"/>
      <c r="Z15" s="51"/>
      <c r="AA15" s="51"/>
      <c r="AD15" s="51"/>
      <c r="AE15" s="51"/>
      <c r="AG15" s="51"/>
      <c r="AH15" s="51"/>
    </row>
    <row r="16" spans="2:34" ht="13.5" customHeight="1">
      <c r="J16" s="51"/>
      <c r="L16" s="51"/>
      <c r="M16" s="51"/>
      <c r="P16" s="51"/>
      <c r="R16" s="51"/>
      <c r="S16" s="51"/>
      <c r="T16" s="51"/>
      <c r="U16" s="51"/>
      <c r="W16" s="51"/>
      <c r="AG16" s="51"/>
      <c r="AH16" s="51"/>
    </row>
    <row r="17" spans="3:33">
      <c r="D17" s="54" t="s">
        <v>52</v>
      </c>
      <c r="E17" s="54"/>
      <c r="F17" s="54"/>
      <c r="G17" s="54"/>
      <c r="I17" s="53">
        <v>309.512</v>
      </c>
      <c r="J17" s="53"/>
      <c r="L17" s="3">
        <v>0</v>
      </c>
      <c r="O17" s="53">
        <v>71.23</v>
      </c>
      <c r="P17" s="53"/>
      <c r="R17" s="3">
        <v>71.23</v>
      </c>
      <c r="W17" s="3">
        <v>238.28200000000001</v>
      </c>
      <c r="Z17" s="53">
        <v>1134.4169999999999</v>
      </c>
      <c r="AA17" s="53"/>
      <c r="AB17" s="53"/>
      <c r="AD17" s="53">
        <v>164.74200000000002</v>
      </c>
      <c r="AE17" s="53"/>
      <c r="AG17" s="3">
        <v>1608.671</v>
      </c>
    </row>
    <row r="18" spans="3:33">
      <c r="D18" s="54" t="s">
        <v>53</v>
      </c>
      <c r="E18" s="54"/>
      <c r="F18" s="54"/>
      <c r="G18" s="54"/>
      <c r="I18" s="53">
        <v>245.51</v>
      </c>
      <c r="J18" s="53"/>
      <c r="L18" s="3">
        <v>0</v>
      </c>
      <c r="O18" s="53">
        <v>82.820000000000007</v>
      </c>
      <c r="P18" s="53"/>
      <c r="R18" s="3">
        <v>82.820000000000007</v>
      </c>
      <c r="W18" s="3">
        <v>162.69</v>
      </c>
      <c r="Z18" s="53">
        <v>701.64</v>
      </c>
      <c r="AA18" s="53"/>
      <c r="AB18" s="53"/>
      <c r="AD18" s="53">
        <v>57.265999999999998</v>
      </c>
      <c r="AE18" s="53"/>
      <c r="AG18" s="3">
        <v>1004.4160000000001</v>
      </c>
    </row>
    <row r="19" spans="3:33">
      <c r="D19" s="54" t="s">
        <v>54</v>
      </c>
      <c r="E19" s="54"/>
      <c r="F19" s="54"/>
      <c r="G19" s="54"/>
      <c r="I19" s="53">
        <v>461.97800000000007</v>
      </c>
      <c r="J19" s="53"/>
      <c r="L19" s="3">
        <v>0</v>
      </c>
      <c r="O19" s="53">
        <v>209.35599999999999</v>
      </c>
      <c r="P19" s="53"/>
      <c r="R19" s="3">
        <v>209.35599999999999</v>
      </c>
      <c r="W19" s="3">
        <v>252.62200000000001</v>
      </c>
      <c r="Z19" s="53">
        <v>1396.4280000000001</v>
      </c>
      <c r="AA19" s="53"/>
      <c r="AB19" s="53"/>
      <c r="AD19" s="53">
        <v>419.14299999999997</v>
      </c>
      <c r="AE19" s="53"/>
      <c r="AG19" s="3">
        <v>2277.5490000000004</v>
      </c>
    </row>
    <row r="20" spans="3:33">
      <c r="D20" s="54" t="s">
        <v>55</v>
      </c>
      <c r="E20" s="54"/>
      <c r="F20" s="54"/>
      <c r="G20" s="54"/>
      <c r="I20" s="53">
        <v>547.83699999999999</v>
      </c>
      <c r="J20" s="53"/>
      <c r="L20" s="3">
        <v>0</v>
      </c>
      <c r="O20" s="53">
        <v>239.887</v>
      </c>
      <c r="P20" s="53"/>
      <c r="R20" s="3">
        <v>239.887</v>
      </c>
      <c r="W20" s="3">
        <v>307.95</v>
      </c>
      <c r="Z20" s="53">
        <v>1177.473</v>
      </c>
      <c r="AA20" s="53"/>
      <c r="AB20" s="53"/>
      <c r="AD20" s="53">
        <v>241.428</v>
      </c>
      <c r="AE20" s="53"/>
      <c r="AG20" s="3">
        <v>1966.7379999999998</v>
      </c>
    </row>
    <row r="21" spans="3:33" ht="10.5" customHeight="1">
      <c r="C21" s="56" t="s">
        <v>56</v>
      </c>
      <c r="D21" s="56"/>
      <c r="E21" s="56"/>
      <c r="F21" s="54" t="s">
        <v>57</v>
      </c>
      <c r="G21" s="54"/>
      <c r="I21" s="53">
        <v>1564.8370000000002</v>
      </c>
      <c r="J21" s="53"/>
      <c r="L21" s="3">
        <v>0</v>
      </c>
      <c r="O21" s="53">
        <v>603.29300000000001</v>
      </c>
      <c r="P21" s="53"/>
      <c r="R21" s="3">
        <v>603.29300000000001</v>
      </c>
      <c r="W21" s="3">
        <v>961.54399999999998</v>
      </c>
      <c r="Z21" s="53">
        <v>4409.9579999999996</v>
      </c>
      <c r="AA21" s="53"/>
      <c r="AB21" s="53"/>
      <c r="AD21" s="53">
        <v>882.57899999999995</v>
      </c>
      <c r="AE21" s="53"/>
      <c r="AG21" s="3">
        <v>6857.3740000000007</v>
      </c>
    </row>
    <row r="22" spans="3:33" ht="6.75" customHeight="1">
      <c r="C22" s="56"/>
      <c r="D22" s="56"/>
      <c r="E22" s="56"/>
      <c r="F22" s="54"/>
      <c r="G22" s="54"/>
    </row>
    <row r="23" spans="3:33">
      <c r="D23" s="54" t="s">
        <v>58</v>
      </c>
      <c r="E23" s="54"/>
      <c r="F23" s="54"/>
      <c r="G23" s="54"/>
      <c r="I23" s="53">
        <v>316.887</v>
      </c>
      <c r="J23" s="53"/>
      <c r="L23" s="3">
        <v>0</v>
      </c>
      <c r="O23" s="53">
        <v>50.4</v>
      </c>
      <c r="P23" s="53"/>
      <c r="R23" s="3">
        <v>50.4</v>
      </c>
      <c r="W23" s="3">
        <v>266.48700000000002</v>
      </c>
      <c r="Z23" s="53">
        <v>951.06000000000006</v>
      </c>
      <c r="AA23" s="53"/>
      <c r="AB23" s="53"/>
      <c r="AD23" s="53">
        <v>132.49100000000001</v>
      </c>
      <c r="AE23" s="53"/>
      <c r="AG23" s="3">
        <v>1400.4379999999999</v>
      </c>
    </row>
    <row r="24" spans="3:33">
      <c r="D24" s="54" t="s">
        <v>59</v>
      </c>
      <c r="E24" s="54"/>
      <c r="F24" s="54"/>
      <c r="G24" s="54"/>
      <c r="I24" s="53">
        <v>549.26</v>
      </c>
      <c r="J24" s="53"/>
      <c r="L24" s="3">
        <v>111.22500000000001</v>
      </c>
      <c r="O24" s="53">
        <v>79.022000000000006</v>
      </c>
      <c r="P24" s="53"/>
      <c r="R24" s="3">
        <v>190.24700000000001</v>
      </c>
      <c r="W24" s="3">
        <v>359.01299999999998</v>
      </c>
      <c r="Z24" s="53">
        <v>1205.0450000000001</v>
      </c>
      <c r="AA24" s="53"/>
      <c r="AB24" s="53"/>
      <c r="AD24" s="53">
        <v>167.68600000000004</v>
      </c>
      <c r="AE24" s="53"/>
      <c r="AG24" s="3">
        <v>1921.991</v>
      </c>
    </row>
    <row r="25" spans="3:33">
      <c r="D25" s="54" t="s">
        <v>60</v>
      </c>
      <c r="E25" s="54"/>
      <c r="F25" s="54"/>
      <c r="G25" s="54"/>
      <c r="I25" s="53">
        <v>345.66</v>
      </c>
      <c r="J25" s="53"/>
      <c r="L25" s="3">
        <v>0</v>
      </c>
      <c r="O25" s="53">
        <v>43.42</v>
      </c>
      <c r="P25" s="53"/>
      <c r="R25" s="3">
        <v>43.42</v>
      </c>
      <c r="W25" s="3">
        <v>302.24</v>
      </c>
      <c r="Z25" s="53">
        <v>544.70600000000002</v>
      </c>
      <c r="AA25" s="53"/>
      <c r="AB25" s="53"/>
      <c r="AD25" s="53">
        <v>71.712000000000003</v>
      </c>
      <c r="AE25" s="53"/>
      <c r="AG25" s="3">
        <v>962.07799999999986</v>
      </c>
    </row>
    <row r="26" spans="3:33">
      <c r="D26" s="54" t="s">
        <v>61</v>
      </c>
      <c r="E26" s="54"/>
      <c r="F26" s="54"/>
      <c r="G26" s="54"/>
      <c r="I26" s="53">
        <v>543.20600000000002</v>
      </c>
      <c r="J26" s="53"/>
      <c r="L26" s="3">
        <v>0</v>
      </c>
      <c r="O26" s="53">
        <v>209.55</v>
      </c>
      <c r="P26" s="53"/>
      <c r="R26" s="3">
        <v>209.55</v>
      </c>
      <c r="W26" s="3">
        <v>333.65600000000001</v>
      </c>
      <c r="Z26" s="53">
        <v>1106.242</v>
      </c>
      <c r="AA26" s="53"/>
      <c r="AB26" s="53"/>
      <c r="AD26" s="53">
        <v>37.195999999999998</v>
      </c>
      <c r="AE26" s="53"/>
      <c r="AG26" s="3">
        <v>1686.644</v>
      </c>
    </row>
    <row r="27" spans="3:33">
      <c r="D27" s="54" t="s">
        <v>62</v>
      </c>
      <c r="E27" s="54"/>
      <c r="F27" s="54"/>
      <c r="G27" s="54"/>
      <c r="I27" s="53">
        <v>307.17900000000003</v>
      </c>
      <c r="J27" s="53"/>
      <c r="L27" s="3">
        <v>0</v>
      </c>
      <c r="O27" s="53">
        <v>113.45</v>
      </c>
      <c r="P27" s="53"/>
      <c r="R27" s="3">
        <v>113.45</v>
      </c>
      <c r="W27" s="3">
        <v>193.72900000000001</v>
      </c>
      <c r="Z27" s="53">
        <v>748.96500000000003</v>
      </c>
      <c r="AA27" s="53"/>
      <c r="AB27" s="53"/>
      <c r="AD27" s="53">
        <v>186.78700000000001</v>
      </c>
      <c r="AE27" s="53"/>
      <c r="AG27" s="3">
        <v>1242.931</v>
      </c>
    </row>
    <row r="28" spans="3:33" ht="10.5" customHeight="1">
      <c r="C28" s="56" t="s">
        <v>56</v>
      </c>
      <c r="D28" s="56"/>
      <c r="E28" s="56"/>
      <c r="F28" s="54" t="s">
        <v>63</v>
      </c>
      <c r="G28" s="54"/>
      <c r="I28" s="53">
        <v>2062.192</v>
      </c>
      <c r="J28" s="53"/>
      <c r="L28" s="3">
        <v>111.22500000000001</v>
      </c>
      <c r="O28" s="53">
        <v>495.84199999999998</v>
      </c>
      <c r="P28" s="53"/>
      <c r="R28" s="3">
        <v>607.06700000000001</v>
      </c>
      <c r="W28" s="3">
        <v>1455.125</v>
      </c>
      <c r="Z28" s="53">
        <v>4556.018</v>
      </c>
      <c r="AA28" s="53"/>
      <c r="AB28" s="53"/>
      <c r="AD28" s="53">
        <v>595.87200000000018</v>
      </c>
      <c r="AE28" s="53"/>
      <c r="AG28" s="3">
        <v>7214.0819999999994</v>
      </c>
    </row>
    <row r="29" spans="3:33" ht="6.75" customHeight="1">
      <c r="C29" s="56"/>
      <c r="D29" s="56"/>
      <c r="E29" s="56"/>
      <c r="F29" s="54"/>
      <c r="G29" s="54"/>
    </row>
    <row r="30" spans="3:33">
      <c r="D30" s="54" t="s">
        <v>64</v>
      </c>
      <c r="E30" s="54"/>
      <c r="F30" s="54"/>
      <c r="G30" s="54"/>
      <c r="I30" s="53">
        <v>1479.8219999999999</v>
      </c>
      <c r="J30" s="53"/>
      <c r="L30" s="3">
        <v>318.74799999999999</v>
      </c>
      <c r="O30" s="53">
        <v>156.303</v>
      </c>
      <c r="P30" s="53"/>
      <c r="R30" s="3">
        <v>475.05099999999999</v>
      </c>
      <c r="W30" s="3">
        <v>1004.771</v>
      </c>
      <c r="Z30" s="53">
        <v>4867.9129999999996</v>
      </c>
      <c r="AA30" s="53"/>
      <c r="AB30" s="53"/>
      <c r="AD30" s="53">
        <v>767.30399999999997</v>
      </c>
      <c r="AE30" s="53"/>
      <c r="AG30" s="3">
        <v>7115.0389999999989</v>
      </c>
    </row>
    <row r="31" spans="3:33">
      <c r="D31" s="54" t="s">
        <v>65</v>
      </c>
      <c r="E31" s="54"/>
      <c r="F31" s="54"/>
      <c r="G31" s="54"/>
      <c r="I31" s="53">
        <v>1559.1279999999999</v>
      </c>
      <c r="J31" s="53"/>
      <c r="L31" s="3">
        <v>371.86500000000001</v>
      </c>
      <c r="O31" s="53">
        <v>347.99300000000005</v>
      </c>
      <c r="P31" s="53"/>
      <c r="R31" s="3">
        <v>719.85800000000006</v>
      </c>
      <c r="W31" s="3">
        <v>839.27</v>
      </c>
      <c r="Z31" s="53">
        <v>3863.375</v>
      </c>
      <c r="AA31" s="53"/>
      <c r="AB31" s="53"/>
      <c r="AD31" s="53">
        <v>1120.8009999999999</v>
      </c>
      <c r="AE31" s="53"/>
      <c r="AG31" s="3">
        <v>6543.3039999999992</v>
      </c>
    </row>
    <row r="32" spans="3:33" ht="10.5" customHeight="1">
      <c r="C32" s="56" t="s">
        <v>56</v>
      </c>
      <c r="D32" s="56"/>
      <c r="E32" s="56"/>
      <c r="F32" s="54" t="s">
        <v>66</v>
      </c>
      <c r="G32" s="54"/>
      <c r="I32" s="53">
        <v>3038.9500000000003</v>
      </c>
      <c r="J32" s="53"/>
      <c r="L32" s="3">
        <v>690.61300000000006</v>
      </c>
      <c r="O32" s="53">
        <v>504.29600000000005</v>
      </c>
      <c r="P32" s="53"/>
      <c r="R32" s="3">
        <v>1194.9089999999999</v>
      </c>
      <c r="W32" s="3">
        <v>1844.0409999999997</v>
      </c>
      <c r="Z32" s="53">
        <v>8731.2879999999986</v>
      </c>
      <c r="AA32" s="53"/>
      <c r="AB32" s="53"/>
      <c r="AD32" s="53">
        <v>1888.105</v>
      </c>
      <c r="AE32" s="53"/>
      <c r="AG32" s="3">
        <v>13658.342999999999</v>
      </c>
    </row>
    <row r="33" spans="3:33" ht="6.75" customHeight="1">
      <c r="C33" s="56"/>
      <c r="D33" s="56"/>
      <c r="E33" s="56"/>
      <c r="F33" s="54"/>
      <c r="G33" s="54"/>
    </row>
    <row r="34" spans="3:33">
      <c r="D34" s="54" t="s">
        <v>67</v>
      </c>
      <c r="E34" s="54"/>
      <c r="F34" s="54"/>
      <c r="G34" s="54"/>
      <c r="I34" s="53">
        <v>1449.4320000000002</v>
      </c>
      <c r="J34" s="53"/>
      <c r="L34" s="3">
        <v>521.6</v>
      </c>
      <c r="O34" s="53">
        <v>109.60599999999999</v>
      </c>
      <c r="P34" s="53"/>
      <c r="R34" s="3">
        <v>631.20600000000002</v>
      </c>
      <c r="W34" s="3">
        <v>818.22600000000011</v>
      </c>
      <c r="Z34" s="53">
        <v>5557.9679999999998</v>
      </c>
      <c r="AA34" s="53"/>
      <c r="AB34" s="53"/>
      <c r="AD34" s="53">
        <v>0</v>
      </c>
      <c r="AE34" s="53"/>
      <c r="AG34" s="3">
        <v>7007.4000000000005</v>
      </c>
    </row>
    <row r="35" spans="3:33">
      <c r="D35" s="54" t="s">
        <v>68</v>
      </c>
      <c r="E35" s="54"/>
      <c r="F35" s="54"/>
      <c r="G35" s="54"/>
      <c r="I35" s="53">
        <v>759.67799999999988</v>
      </c>
      <c r="J35" s="53"/>
      <c r="L35" s="3">
        <v>116.501</v>
      </c>
      <c r="O35" s="53">
        <v>64.108000000000004</v>
      </c>
      <c r="P35" s="53"/>
      <c r="R35" s="3">
        <v>180.60900000000001</v>
      </c>
      <c r="W35" s="3">
        <v>579.06899999999996</v>
      </c>
      <c r="Z35" s="53">
        <v>2117.181</v>
      </c>
      <c r="AA35" s="53"/>
      <c r="AB35" s="53"/>
      <c r="AD35" s="53">
        <v>269.40800000000002</v>
      </c>
      <c r="AE35" s="53"/>
      <c r="AG35" s="3">
        <v>3146.2670000000003</v>
      </c>
    </row>
    <row r="36" spans="3:33" ht="10.5" customHeight="1">
      <c r="C36" s="56" t="s">
        <v>56</v>
      </c>
      <c r="D36" s="56"/>
      <c r="E36" s="56"/>
      <c r="F36" s="54" t="s">
        <v>69</v>
      </c>
      <c r="G36" s="54"/>
      <c r="I36" s="53">
        <v>2209.11</v>
      </c>
      <c r="J36" s="53"/>
      <c r="L36" s="3">
        <v>638.101</v>
      </c>
      <c r="O36" s="53">
        <v>173.71399999999997</v>
      </c>
      <c r="P36" s="53"/>
      <c r="R36" s="3">
        <v>811.81500000000005</v>
      </c>
      <c r="W36" s="3">
        <v>1397.2950000000001</v>
      </c>
      <c r="Z36" s="53">
        <v>7675.1489999999994</v>
      </c>
      <c r="AA36" s="53"/>
      <c r="AB36" s="53"/>
      <c r="AD36" s="53">
        <v>269.40800000000002</v>
      </c>
      <c r="AE36" s="53"/>
      <c r="AG36" s="3">
        <v>10153.666999999999</v>
      </c>
    </row>
    <row r="37" spans="3:33" ht="6.75" customHeight="1">
      <c r="C37" s="56"/>
      <c r="D37" s="56"/>
      <c r="E37" s="56"/>
      <c r="F37" s="54"/>
      <c r="G37" s="54"/>
    </row>
    <row r="38" spans="3:33">
      <c r="D38" s="54" t="s">
        <v>70</v>
      </c>
      <c r="E38" s="54"/>
      <c r="F38" s="54"/>
      <c r="G38" s="54"/>
      <c r="I38" s="53">
        <v>1211.7350000000001</v>
      </c>
      <c r="J38" s="53"/>
      <c r="L38" s="3">
        <v>184.239</v>
      </c>
      <c r="O38" s="53">
        <v>387.42399999999998</v>
      </c>
      <c r="P38" s="53"/>
      <c r="R38" s="3">
        <v>571.66300000000001</v>
      </c>
      <c r="W38" s="3">
        <v>640.072</v>
      </c>
      <c r="Z38" s="53">
        <v>3630.4630000000006</v>
      </c>
      <c r="AA38" s="53"/>
      <c r="AB38" s="53"/>
      <c r="AD38" s="53">
        <v>186.35400000000001</v>
      </c>
      <c r="AE38" s="53"/>
      <c r="AG38" s="3">
        <v>5028.5520000000006</v>
      </c>
    </row>
    <row r="39" spans="3:33">
      <c r="D39" s="54" t="s">
        <v>71</v>
      </c>
      <c r="E39" s="54"/>
      <c r="F39" s="54"/>
      <c r="G39" s="54"/>
      <c r="I39" s="53">
        <v>326.971</v>
      </c>
      <c r="J39" s="53"/>
      <c r="L39" s="3">
        <v>0</v>
      </c>
      <c r="O39" s="53">
        <v>154.43899999999999</v>
      </c>
      <c r="P39" s="53"/>
      <c r="R39" s="3">
        <v>154.43899999999999</v>
      </c>
      <c r="W39" s="3">
        <v>172.53200000000001</v>
      </c>
      <c r="Z39" s="53">
        <v>1068.5029999999999</v>
      </c>
      <c r="AA39" s="53"/>
      <c r="AB39" s="53"/>
      <c r="AD39" s="53">
        <v>49.668000000000006</v>
      </c>
      <c r="AE39" s="53"/>
      <c r="AG39" s="3">
        <v>1445.1419999999998</v>
      </c>
    </row>
    <row r="40" spans="3:33">
      <c r="D40" s="54" t="s">
        <v>72</v>
      </c>
      <c r="E40" s="54"/>
      <c r="F40" s="54"/>
      <c r="G40" s="54"/>
      <c r="I40" s="53">
        <v>521.3660000000001</v>
      </c>
      <c r="J40" s="53"/>
      <c r="L40" s="3">
        <v>0</v>
      </c>
      <c r="O40" s="53">
        <v>182.77799999999999</v>
      </c>
      <c r="P40" s="53"/>
      <c r="R40" s="3">
        <v>182.77799999999999</v>
      </c>
      <c r="W40" s="3">
        <v>338.58800000000002</v>
      </c>
      <c r="Z40" s="53">
        <v>1578.174</v>
      </c>
      <c r="AA40" s="53"/>
      <c r="AB40" s="53"/>
      <c r="AD40" s="53">
        <v>94.547999999999988</v>
      </c>
      <c r="AE40" s="53"/>
      <c r="AG40" s="3">
        <v>2194.0879999999997</v>
      </c>
    </row>
    <row r="41" spans="3:33">
      <c r="D41" s="54" t="s">
        <v>73</v>
      </c>
      <c r="E41" s="54"/>
      <c r="F41" s="54"/>
      <c r="G41" s="54"/>
      <c r="I41" s="53">
        <v>476.74599999999998</v>
      </c>
      <c r="J41" s="53"/>
      <c r="L41" s="3">
        <v>0</v>
      </c>
      <c r="O41" s="53">
        <v>118.876</v>
      </c>
      <c r="P41" s="53"/>
      <c r="R41" s="3">
        <v>118.876</v>
      </c>
      <c r="W41" s="3">
        <v>357.87</v>
      </c>
      <c r="Z41" s="53">
        <v>1261.3030000000001</v>
      </c>
      <c r="AA41" s="53"/>
      <c r="AB41" s="53"/>
      <c r="AD41" s="53">
        <v>26.479000000000003</v>
      </c>
      <c r="AE41" s="53"/>
      <c r="AG41" s="3">
        <v>1764.5280000000002</v>
      </c>
    </row>
    <row r="42" spans="3:33" ht="10.5" customHeight="1">
      <c r="C42" s="56" t="s">
        <v>56</v>
      </c>
      <c r="D42" s="56"/>
      <c r="E42" s="56"/>
      <c r="F42" s="54" t="s">
        <v>74</v>
      </c>
      <c r="G42" s="54"/>
      <c r="I42" s="53">
        <v>2536.8180000000002</v>
      </c>
      <c r="J42" s="53"/>
      <c r="L42" s="3">
        <v>184.239</v>
      </c>
      <c r="O42" s="53">
        <v>843.51699999999994</v>
      </c>
      <c r="P42" s="53"/>
      <c r="R42" s="3">
        <v>1027.7560000000001</v>
      </c>
      <c r="W42" s="3">
        <v>1509.0620000000001</v>
      </c>
      <c r="Z42" s="53">
        <v>7538.4430000000002</v>
      </c>
      <c r="AA42" s="53"/>
      <c r="AB42" s="53"/>
      <c r="AD42" s="53">
        <v>357.04900000000004</v>
      </c>
      <c r="AE42" s="53"/>
      <c r="AG42" s="3">
        <v>10432.31</v>
      </c>
    </row>
    <row r="43" spans="3:33" ht="6.75" customHeight="1">
      <c r="C43" s="56"/>
      <c r="D43" s="56"/>
      <c r="E43" s="56"/>
      <c r="F43" s="54"/>
      <c r="G43" s="54"/>
    </row>
    <row r="44" spans="3:33">
      <c r="D44" s="54" t="s">
        <v>75</v>
      </c>
      <c r="E44" s="54"/>
      <c r="F44" s="54"/>
      <c r="G44" s="54"/>
      <c r="I44" s="53">
        <v>559.45000000000005</v>
      </c>
      <c r="J44" s="53"/>
      <c r="L44" s="3">
        <v>188.75800000000001</v>
      </c>
      <c r="O44" s="53">
        <v>54.286000000000001</v>
      </c>
      <c r="P44" s="53"/>
      <c r="R44" s="3">
        <v>243.04400000000001</v>
      </c>
      <c r="W44" s="3">
        <v>316.40600000000001</v>
      </c>
      <c r="Z44" s="53">
        <v>1057.0920000000001</v>
      </c>
      <c r="AA44" s="53"/>
      <c r="AB44" s="53"/>
      <c r="AD44" s="53">
        <v>390.08800000000002</v>
      </c>
      <c r="AE44" s="53"/>
      <c r="AG44" s="3">
        <v>2006.63</v>
      </c>
    </row>
    <row r="45" spans="3:33">
      <c r="D45" s="54" t="s">
        <v>76</v>
      </c>
      <c r="E45" s="54"/>
      <c r="F45" s="54"/>
      <c r="G45" s="54"/>
      <c r="I45" s="53">
        <v>486.39899999999994</v>
      </c>
      <c r="J45" s="53"/>
      <c r="L45" s="3">
        <v>148.874</v>
      </c>
      <c r="O45" s="53">
        <v>66.894000000000005</v>
      </c>
      <c r="P45" s="53"/>
      <c r="R45" s="3">
        <v>215.768</v>
      </c>
      <c r="W45" s="3">
        <v>270.63099999999997</v>
      </c>
      <c r="Z45" s="53">
        <v>1363.97</v>
      </c>
      <c r="AA45" s="53"/>
      <c r="AB45" s="53"/>
      <c r="AD45" s="53">
        <v>130.9</v>
      </c>
      <c r="AE45" s="53"/>
      <c r="AG45" s="3">
        <v>1981.269</v>
      </c>
    </row>
    <row r="46" spans="3:33">
      <c r="D46" s="54" t="s">
        <v>77</v>
      </c>
      <c r="E46" s="54"/>
      <c r="F46" s="54"/>
      <c r="G46" s="54"/>
      <c r="I46" s="53">
        <v>707.38300000000004</v>
      </c>
      <c r="J46" s="53"/>
      <c r="L46" s="3">
        <v>246.93899999999999</v>
      </c>
      <c r="O46" s="53">
        <v>7.24</v>
      </c>
      <c r="P46" s="53"/>
      <c r="R46" s="3">
        <v>254.17899999999997</v>
      </c>
      <c r="W46" s="3">
        <v>453.20400000000001</v>
      </c>
      <c r="Z46" s="53">
        <v>1699.0360000000001</v>
      </c>
      <c r="AA46" s="53"/>
      <c r="AB46" s="53"/>
      <c r="AD46" s="53">
        <v>431.154</v>
      </c>
      <c r="AE46" s="53"/>
      <c r="AG46" s="3">
        <v>2837.5730000000003</v>
      </c>
    </row>
    <row r="47" spans="3:33" ht="10.5" customHeight="1">
      <c r="C47" s="56" t="s">
        <v>56</v>
      </c>
      <c r="D47" s="56"/>
      <c r="E47" s="56"/>
      <c r="F47" s="54" t="s">
        <v>78</v>
      </c>
      <c r="G47" s="54"/>
      <c r="I47" s="53">
        <v>1753.2320000000002</v>
      </c>
      <c r="J47" s="53"/>
      <c r="L47" s="3">
        <v>584.57099999999991</v>
      </c>
      <c r="O47" s="53">
        <v>128.42000000000002</v>
      </c>
      <c r="P47" s="53"/>
      <c r="R47" s="3">
        <v>712.99099999999987</v>
      </c>
      <c r="W47" s="3">
        <v>1040.241</v>
      </c>
      <c r="Z47" s="53">
        <v>4120.0980000000009</v>
      </c>
      <c r="AA47" s="53"/>
      <c r="AB47" s="53"/>
      <c r="AD47" s="53">
        <v>952.14200000000017</v>
      </c>
      <c r="AE47" s="53"/>
      <c r="AG47" s="3">
        <v>6825.4720000000007</v>
      </c>
    </row>
    <row r="48" spans="3:33" ht="6.75" customHeight="1">
      <c r="C48" s="56"/>
      <c r="D48" s="56"/>
      <c r="E48" s="56"/>
      <c r="F48" s="54"/>
      <c r="G48" s="54"/>
    </row>
    <row r="49" spans="3:33">
      <c r="D49" s="54" t="s">
        <v>79</v>
      </c>
      <c r="E49" s="54"/>
      <c r="F49" s="54"/>
      <c r="G49" s="54"/>
      <c r="I49" s="53">
        <v>503.38</v>
      </c>
      <c r="J49" s="53"/>
      <c r="L49" s="3">
        <v>9.66</v>
      </c>
      <c r="O49" s="53">
        <v>104.199</v>
      </c>
      <c r="P49" s="53"/>
      <c r="R49" s="3">
        <v>113.85899999999999</v>
      </c>
      <c r="W49" s="3">
        <v>389.52100000000002</v>
      </c>
      <c r="Z49" s="53">
        <v>1974.3979999999999</v>
      </c>
      <c r="AA49" s="53"/>
      <c r="AB49" s="53"/>
      <c r="AD49" s="53">
        <v>354.29800000000006</v>
      </c>
      <c r="AE49" s="53"/>
      <c r="AG49" s="3">
        <v>2832.076</v>
      </c>
    </row>
    <row r="50" spans="3:33">
      <c r="D50" s="54" t="s">
        <v>80</v>
      </c>
      <c r="E50" s="54"/>
      <c r="F50" s="54"/>
      <c r="G50" s="54"/>
      <c r="I50" s="53">
        <v>932.00299999999993</v>
      </c>
      <c r="J50" s="53"/>
      <c r="L50" s="3">
        <v>197.54599999999999</v>
      </c>
      <c r="O50" s="53">
        <v>174.5</v>
      </c>
      <c r="P50" s="53"/>
      <c r="R50" s="3">
        <v>372.04599999999999</v>
      </c>
      <c r="W50" s="3">
        <v>559.95699999999999</v>
      </c>
      <c r="Z50" s="53">
        <v>2608.5340000000001</v>
      </c>
      <c r="AA50" s="53"/>
      <c r="AB50" s="53"/>
      <c r="AD50" s="53">
        <v>644.072</v>
      </c>
      <c r="AE50" s="53"/>
      <c r="AG50" s="3">
        <v>4184.6090000000004</v>
      </c>
    </row>
    <row r="51" spans="3:33">
      <c r="D51" s="54" t="s">
        <v>81</v>
      </c>
      <c r="E51" s="54"/>
      <c r="F51" s="54"/>
      <c r="G51" s="54"/>
      <c r="I51" s="53">
        <v>684.96</v>
      </c>
      <c r="J51" s="53"/>
      <c r="L51" s="3">
        <v>197.58200000000002</v>
      </c>
      <c r="O51" s="53">
        <v>182.083</v>
      </c>
      <c r="P51" s="53"/>
      <c r="R51" s="3">
        <v>379.66500000000002</v>
      </c>
      <c r="W51" s="3">
        <v>305.29500000000002</v>
      </c>
      <c r="Z51" s="53">
        <v>2123.6909999999998</v>
      </c>
      <c r="AA51" s="53"/>
      <c r="AB51" s="53"/>
      <c r="AD51" s="53">
        <v>0</v>
      </c>
      <c r="AE51" s="53"/>
      <c r="AG51" s="3">
        <v>2808.6509999999998</v>
      </c>
    </row>
    <row r="52" spans="3:33" ht="10.5" customHeight="1">
      <c r="C52" s="56" t="s">
        <v>56</v>
      </c>
      <c r="D52" s="56"/>
      <c r="E52" s="56"/>
      <c r="F52" s="54" t="s">
        <v>82</v>
      </c>
      <c r="G52" s="54"/>
      <c r="I52" s="53">
        <v>2120.3429999999998</v>
      </c>
      <c r="J52" s="53"/>
      <c r="L52" s="3">
        <v>404.78800000000001</v>
      </c>
      <c r="O52" s="53">
        <v>460.78199999999998</v>
      </c>
      <c r="P52" s="53"/>
      <c r="R52" s="3">
        <v>865.57</v>
      </c>
      <c r="W52" s="3">
        <v>1254.7729999999999</v>
      </c>
      <c r="Z52" s="53">
        <v>6706.6230000000005</v>
      </c>
      <c r="AA52" s="53"/>
      <c r="AB52" s="53"/>
      <c r="AD52" s="53">
        <v>998.37</v>
      </c>
      <c r="AE52" s="53"/>
      <c r="AG52" s="3">
        <v>9825.3359999999993</v>
      </c>
    </row>
    <row r="53" spans="3:33" ht="6.75" customHeight="1">
      <c r="C53" s="56"/>
      <c r="D53" s="56"/>
      <c r="E53" s="56"/>
      <c r="F53" s="54"/>
      <c r="G53" s="54"/>
    </row>
    <row r="54" spans="3:33" ht="10.5" customHeight="1">
      <c r="C54" s="56" t="s">
        <v>83</v>
      </c>
      <c r="D54" s="56"/>
      <c r="E54" s="56"/>
      <c r="F54" s="56"/>
      <c r="G54" s="56"/>
      <c r="I54" s="53">
        <v>147.78299999999999</v>
      </c>
      <c r="J54" s="53"/>
      <c r="L54" s="3">
        <v>174.01500000000001</v>
      </c>
      <c r="M54" s="2" t="s">
        <v>84</v>
      </c>
      <c r="O54" s="53">
        <v>13.343999999999999</v>
      </c>
      <c r="P54" s="53"/>
      <c r="R54" s="3">
        <v>187.35900000000001</v>
      </c>
      <c r="T54" s="2" t="s">
        <v>84</v>
      </c>
      <c r="W54" s="3">
        <v>0</v>
      </c>
      <c r="Z54" s="53">
        <v>0</v>
      </c>
      <c r="AA54" s="53"/>
      <c r="AB54" s="53"/>
      <c r="AD54" s="53">
        <v>3302.5120000000002</v>
      </c>
      <c r="AE54" s="53"/>
      <c r="AG54" s="3">
        <v>3450.2950000000005</v>
      </c>
    </row>
    <row r="55" spans="3:33" ht="6.75" customHeight="1">
      <c r="C55" s="56"/>
      <c r="D55" s="56"/>
      <c r="E55" s="56"/>
      <c r="F55" s="56"/>
      <c r="G55" s="56"/>
    </row>
    <row r="56" spans="3:33" ht="0.75" customHeight="1"/>
    <row r="57" spans="3:33" ht="10.5" customHeight="1">
      <c r="C57" s="56" t="s">
        <v>85</v>
      </c>
      <c r="D57" s="56"/>
      <c r="E57" s="56"/>
      <c r="F57" s="56"/>
      <c r="G57" s="56"/>
      <c r="I57" s="53">
        <v>15433.264999999999</v>
      </c>
      <c r="J57" s="53"/>
      <c r="L57" s="3">
        <v>2787.5519999999997</v>
      </c>
      <c r="M57" s="2" t="s">
        <v>84</v>
      </c>
      <c r="O57" s="53">
        <v>3223.2080000000005</v>
      </c>
      <c r="P57" s="53"/>
      <c r="R57" s="3">
        <v>6010.76</v>
      </c>
      <c r="T57" s="2" t="s">
        <v>84</v>
      </c>
      <c r="W57" s="3">
        <v>9462.0809999999983</v>
      </c>
      <c r="Z57" s="53">
        <v>43737.57699999999</v>
      </c>
      <c r="AA57" s="53"/>
      <c r="AB57" s="53"/>
      <c r="AD57" s="53">
        <v>9246.0370000000003</v>
      </c>
      <c r="AE57" s="53"/>
      <c r="AG57" s="3">
        <v>68416.879000000001</v>
      </c>
    </row>
    <row r="58" spans="3:33" ht="14.25" customHeight="1"/>
    <row r="59" spans="3:33" ht="13.5" customHeight="1">
      <c r="C59" s="2" t="s">
        <v>84</v>
      </c>
      <c r="D59" s="57" t="s">
        <v>90</v>
      </c>
      <c r="E59" s="57"/>
      <c r="F59" s="57"/>
      <c r="G59" s="57"/>
      <c r="H59" s="57"/>
      <c r="I59" s="57"/>
      <c r="J59" s="57"/>
      <c r="K59" s="57"/>
      <c r="L59" s="57"/>
      <c r="M59" s="57"/>
      <c r="N59" s="57"/>
      <c r="O59" s="57"/>
      <c r="P59" s="57"/>
      <c r="Q59" s="57"/>
      <c r="R59" s="57"/>
      <c r="AA59" s="58" t="s">
        <v>87</v>
      </c>
      <c r="AB59" s="58"/>
      <c r="AC59" s="58"/>
      <c r="AD59" s="58"/>
      <c r="AE59" s="58"/>
      <c r="AF59" s="58"/>
      <c r="AG59" s="58"/>
    </row>
    <row r="60" spans="3:33" ht="19.5" customHeight="1">
      <c r="D60" s="57"/>
      <c r="E60" s="57"/>
      <c r="F60" s="57"/>
      <c r="G60" s="57"/>
      <c r="H60" s="57"/>
      <c r="I60" s="57"/>
      <c r="J60" s="57"/>
      <c r="K60" s="57"/>
      <c r="L60" s="57"/>
      <c r="M60" s="57"/>
      <c r="N60" s="57"/>
      <c r="O60" s="57"/>
      <c r="P60" s="57"/>
      <c r="Q60" s="57"/>
      <c r="R60" s="57"/>
    </row>
    <row r="61" spans="3:33" ht="7.5" customHeight="1"/>
  </sheetData>
  <mergeCells count="180">
    <mergeCell ref="D59:R60"/>
    <mergeCell ref="AA59:AG59"/>
    <mergeCell ref="C54:G55"/>
    <mergeCell ref="I54:J54"/>
    <mergeCell ref="O54:P54"/>
    <mergeCell ref="Z54:AB54"/>
    <mergeCell ref="AD54:AE54"/>
    <mergeCell ref="C57:G57"/>
    <mergeCell ref="I57:J57"/>
    <mergeCell ref="O57:P57"/>
    <mergeCell ref="Z57:AB57"/>
    <mergeCell ref="AD57:AE57"/>
    <mergeCell ref="C52:E53"/>
    <mergeCell ref="F52:G53"/>
    <mergeCell ref="I52:J52"/>
    <mergeCell ref="O52:P52"/>
    <mergeCell ref="Z52:AB52"/>
    <mergeCell ref="AD52:AE52"/>
    <mergeCell ref="D50:G50"/>
    <mergeCell ref="I50:J50"/>
    <mergeCell ref="O50:P50"/>
    <mergeCell ref="Z50:AB50"/>
    <mergeCell ref="AD50:AE50"/>
    <mergeCell ref="D51:G51"/>
    <mergeCell ref="I51:J51"/>
    <mergeCell ref="O51:P51"/>
    <mergeCell ref="Z51:AB51"/>
    <mergeCell ref="AD51:AE51"/>
    <mergeCell ref="AD47:AE47"/>
    <mergeCell ref="D49:G49"/>
    <mergeCell ref="I49:J49"/>
    <mergeCell ref="O49:P49"/>
    <mergeCell ref="Z49:AB49"/>
    <mergeCell ref="AD49:AE49"/>
    <mergeCell ref="D46:G46"/>
    <mergeCell ref="I46:J46"/>
    <mergeCell ref="O46:P46"/>
    <mergeCell ref="Z46:AB46"/>
    <mergeCell ref="AD46:AE46"/>
    <mergeCell ref="C47:E48"/>
    <mergeCell ref="F47:G48"/>
    <mergeCell ref="I47:J47"/>
    <mergeCell ref="O47:P47"/>
    <mergeCell ref="Z47:AB47"/>
    <mergeCell ref="D44:G44"/>
    <mergeCell ref="I44:J44"/>
    <mergeCell ref="O44:P44"/>
    <mergeCell ref="Z44:AB44"/>
    <mergeCell ref="AD44:AE44"/>
    <mergeCell ref="D45:G45"/>
    <mergeCell ref="I45:J45"/>
    <mergeCell ref="O45:P45"/>
    <mergeCell ref="Z45:AB45"/>
    <mergeCell ref="AD45:AE45"/>
    <mergeCell ref="C42:E43"/>
    <mergeCell ref="F42:G43"/>
    <mergeCell ref="I42:J42"/>
    <mergeCell ref="O42:P42"/>
    <mergeCell ref="Z42:AB42"/>
    <mergeCell ref="AD42:AE42"/>
    <mergeCell ref="D40:G40"/>
    <mergeCell ref="I40:J40"/>
    <mergeCell ref="O40:P40"/>
    <mergeCell ref="Z40:AB40"/>
    <mergeCell ref="AD40:AE40"/>
    <mergeCell ref="D41:G41"/>
    <mergeCell ref="I41:J41"/>
    <mergeCell ref="O41:P41"/>
    <mergeCell ref="Z41:AB41"/>
    <mergeCell ref="AD41:AE41"/>
    <mergeCell ref="D38:G38"/>
    <mergeCell ref="I38:J38"/>
    <mergeCell ref="O38:P38"/>
    <mergeCell ref="Z38:AB38"/>
    <mergeCell ref="AD38:AE38"/>
    <mergeCell ref="D39:G39"/>
    <mergeCell ref="I39:J39"/>
    <mergeCell ref="O39:P39"/>
    <mergeCell ref="Z39:AB39"/>
    <mergeCell ref="AD39:AE39"/>
    <mergeCell ref="C36:E37"/>
    <mergeCell ref="F36:G37"/>
    <mergeCell ref="I36:J36"/>
    <mergeCell ref="O36:P36"/>
    <mergeCell ref="Z36:AB36"/>
    <mergeCell ref="AD36:AE36"/>
    <mergeCell ref="D34:G34"/>
    <mergeCell ref="I34:J34"/>
    <mergeCell ref="O34:P34"/>
    <mergeCell ref="Z34:AB34"/>
    <mergeCell ref="AD34:AE34"/>
    <mergeCell ref="D35:G35"/>
    <mergeCell ref="I35:J35"/>
    <mergeCell ref="O35:P35"/>
    <mergeCell ref="Z35:AB35"/>
    <mergeCell ref="AD35:AE35"/>
    <mergeCell ref="C32:E33"/>
    <mergeCell ref="F32:G33"/>
    <mergeCell ref="I32:J32"/>
    <mergeCell ref="O32:P32"/>
    <mergeCell ref="Z32:AB32"/>
    <mergeCell ref="AD32:AE32"/>
    <mergeCell ref="D30:G30"/>
    <mergeCell ref="I30:J30"/>
    <mergeCell ref="O30:P30"/>
    <mergeCell ref="Z30:AB30"/>
    <mergeCell ref="AD30:AE30"/>
    <mergeCell ref="D31:G31"/>
    <mergeCell ref="I31:J31"/>
    <mergeCell ref="O31:P31"/>
    <mergeCell ref="Z31:AB31"/>
    <mergeCell ref="AD31:AE31"/>
    <mergeCell ref="C28:E29"/>
    <mergeCell ref="F28:G29"/>
    <mergeCell ref="I28:J28"/>
    <mergeCell ref="O28:P28"/>
    <mergeCell ref="Z28:AB28"/>
    <mergeCell ref="AD28:AE28"/>
    <mergeCell ref="D26:G26"/>
    <mergeCell ref="I26:J26"/>
    <mergeCell ref="O26:P26"/>
    <mergeCell ref="Z26:AB26"/>
    <mergeCell ref="AD26:AE26"/>
    <mergeCell ref="D27:G27"/>
    <mergeCell ref="I27:J27"/>
    <mergeCell ref="O27:P27"/>
    <mergeCell ref="Z27:AB27"/>
    <mergeCell ref="AD27:AE27"/>
    <mergeCell ref="D24:G24"/>
    <mergeCell ref="I24:J24"/>
    <mergeCell ref="O24:P24"/>
    <mergeCell ref="Z24:AB24"/>
    <mergeCell ref="AD24:AE24"/>
    <mergeCell ref="D25:G25"/>
    <mergeCell ref="I25:J25"/>
    <mergeCell ref="O25:P25"/>
    <mergeCell ref="Z25:AB25"/>
    <mergeCell ref="AD25:AE25"/>
    <mergeCell ref="AD21:AE21"/>
    <mergeCell ref="D23:G23"/>
    <mergeCell ref="I23:J23"/>
    <mergeCell ref="O23:P23"/>
    <mergeCell ref="Z23:AB23"/>
    <mergeCell ref="AD23:AE23"/>
    <mergeCell ref="D20:G20"/>
    <mergeCell ref="I20:J20"/>
    <mergeCell ref="O20:P20"/>
    <mergeCell ref="Z20:AB20"/>
    <mergeCell ref="AD20:AE20"/>
    <mergeCell ref="C21:E22"/>
    <mergeCell ref="F21:G22"/>
    <mergeCell ref="I21:J21"/>
    <mergeCell ref="O21:P21"/>
    <mergeCell ref="Z21:AB21"/>
    <mergeCell ref="D18:G18"/>
    <mergeCell ref="I18:J18"/>
    <mergeCell ref="O18:P18"/>
    <mergeCell ref="Z18:AB18"/>
    <mergeCell ref="AD18:AE18"/>
    <mergeCell ref="D19:G19"/>
    <mergeCell ref="I19:J19"/>
    <mergeCell ref="O19:P19"/>
    <mergeCell ref="Z19:AB19"/>
    <mergeCell ref="AD19:AE19"/>
    <mergeCell ref="E13:E14"/>
    <mergeCell ref="D17:G17"/>
    <mergeCell ref="I17:J17"/>
    <mergeCell ref="O17:P17"/>
    <mergeCell ref="Z17:AB17"/>
    <mergeCell ref="AD17:AE17"/>
    <mergeCell ref="B7:AH7"/>
    <mergeCell ref="AE8:AH8"/>
    <mergeCell ref="J11:J16"/>
    <mergeCell ref="L11:M16"/>
    <mergeCell ref="P11:P16"/>
    <mergeCell ref="R11:U16"/>
    <mergeCell ref="W11:W16"/>
    <mergeCell ref="Y11:AA15"/>
    <mergeCell ref="AD11:AE15"/>
    <mergeCell ref="AG11:AH16"/>
  </mergeCells>
  <pageMargins left="0.5" right="0.2298611111111111" top="0.1701388888888889" bottom="0.2" header="0" footer="0"/>
  <pageSetup fitToWidth="0" fitToHeight="0" orientation="landscape" horizontalDpi="0" verticalDpi="0" copies="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E770-6D27-48B8-8FB5-4E7AFEEAD778}">
  <sheetPr>
    <outlinePr summaryBelow="0" summaryRight="0"/>
    <pageSetUpPr autoPageBreaks="0"/>
  </sheetPr>
  <dimension ref="B1:AB97"/>
  <sheetViews>
    <sheetView showGridLines="0" showOutlineSymbols="0" workbookViewId="0">
      <selection activeCell="B8" sqref="B8:AB8"/>
    </sheetView>
  </sheetViews>
  <sheetFormatPr defaultColWidth="6.85546875" defaultRowHeight="12.75" customHeight="1"/>
  <cols>
    <col min="1" max="1" width="4" style="1" customWidth="1"/>
    <col min="2" max="2" width="2.42578125" style="1" customWidth="1"/>
    <col min="3" max="3" width="1.5703125" style="1" customWidth="1"/>
    <col min="4" max="4" width="10.85546875" style="1" customWidth="1"/>
    <col min="5" max="5" width="2.5703125" style="1" customWidth="1"/>
    <col min="6" max="6" width="3.7109375" style="1" customWidth="1"/>
    <col min="7" max="7" width="9.140625" style="1" customWidth="1"/>
    <col min="8" max="8" width="2.28515625" style="1" customWidth="1"/>
    <col min="9" max="9" width="1.140625" style="1" customWidth="1"/>
    <col min="10" max="10" width="9.7109375" style="1" customWidth="1"/>
    <col min="11" max="11" width="2.85546875" style="1" customWidth="1"/>
    <col min="12" max="12" width="9.140625" style="1" customWidth="1"/>
    <col min="13" max="13" width="4" style="1" customWidth="1"/>
    <col min="14" max="14" width="1.7109375" style="1" customWidth="1"/>
    <col min="15" max="15" width="9.7109375" style="1" customWidth="1"/>
    <col min="16" max="16" width="1.28515625" style="1" customWidth="1"/>
    <col min="17" max="17" width="1.42578125" style="1" customWidth="1"/>
    <col min="18" max="18" width="9.7109375" style="1" customWidth="1"/>
    <col min="19" max="19" width="3.5703125" style="1" customWidth="1"/>
    <col min="20" max="20" width="3.85546875" style="1" customWidth="1"/>
    <col min="21" max="21" width="6.140625" style="1" customWidth="1"/>
    <col min="22" max="22" width="3.85546875" style="1" customWidth="1"/>
    <col min="23" max="23" width="3.7109375" style="1" customWidth="1"/>
    <col min="24" max="24" width="6" style="1" customWidth="1"/>
    <col min="25" max="25" width="2.28515625" style="1" customWidth="1"/>
    <col min="26" max="26" width="10.5703125" style="1" customWidth="1"/>
    <col min="27" max="28" width="1.140625" style="1" customWidth="1"/>
    <col min="29" max="16384" width="6.85546875" style="1"/>
  </cols>
  <sheetData>
    <row r="1" spans="2:28" ht="9" customHeight="1"/>
    <row r="2" spans="2:28" ht="9" customHeight="1"/>
    <row r="3" spans="2:28" ht="9" customHeight="1">
      <c r="X3" s="52" t="s">
        <v>91</v>
      </c>
      <c r="Y3" s="52"/>
      <c r="Z3" s="52"/>
      <c r="AA3" s="52"/>
    </row>
    <row r="4" spans="2:28" ht="9" customHeight="1">
      <c r="X4" s="52"/>
      <c r="Y4" s="52"/>
      <c r="Z4" s="52"/>
      <c r="AA4" s="52"/>
    </row>
    <row r="5" spans="2:28" ht="9" customHeight="1"/>
    <row r="6" spans="2:28" ht="21" customHeight="1"/>
    <row r="7" spans="2:28" ht="8.25" customHeight="1"/>
    <row r="8" spans="2:28" ht="57" customHeight="1">
      <c r="B8" s="59" t="s">
        <v>92</v>
      </c>
      <c r="C8" s="59"/>
      <c r="D8" s="59"/>
      <c r="E8" s="59"/>
      <c r="F8" s="59"/>
      <c r="G8" s="59"/>
      <c r="H8" s="59"/>
      <c r="I8" s="59"/>
      <c r="J8" s="59"/>
      <c r="K8" s="59"/>
      <c r="L8" s="59"/>
      <c r="M8" s="59"/>
      <c r="N8" s="59"/>
      <c r="O8" s="59"/>
      <c r="P8" s="59"/>
      <c r="Q8" s="59"/>
      <c r="R8" s="59"/>
      <c r="S8" s="59"/>
      <c r="T8" s="59"/>
      <c r="U8" s="59"/>
      <c r="V8" s="59"/>
      <c r="W8" s="59"/>
      <c r="X8" s="59"/>
      <c r="Y8" s="59"/>
      <c r="Z8" s="59"/>
      <c r="AA8" s="59"/>
      <c r="AB8" s="59"/>
    </row>
    <row r="9" spans="2:28" ht="9" customHeight="1"/>
    <row r="10" spans="2:28" ht="0.75" customHeight="1"/>
    <row r="11" spans="2:28" ht="9" customHeight="1">
      <c r="G11" s="51" t="s">
        <v>43</v>
      </c>
      <c r="I11" s="51" t="s">
        <v>44</v>
      </c>
      <c r="J11" s="51"/>
      <c r="L11" s="51" t="s">
        <v>45</v>
      </c>
      <c r="N11" s="51" t="s">
        <v>46</v>
      </c>
      <c r="O11" s="51"/>
      <c r="P11" s="51"/>
      <c r="R11" s="51" t="s">
        <v>47</v>
      </c>
      <c r="T11" s="51" t="s">
        <v>48</v>
      </c>
      <c r="U11" s="51"/>
      <c r="W11" s="51" t="s">
        <v>49</v>
      </c>
      <c r="X11" s="51"/>
      <c r="Z11" s="51" t="s">
        <v>50</v>
      </c>
      <c r="AA11" s="51"/>
    </row>
    <row r="12" spans="2:28" ht="9" customHeight="1">
      <c r="G12" s="51"/>
      <c r="I12" s="51"/>
      <c r="J12" s="51"/>
      <c r="L12" s="51"/>
      <c r="N12" s="51"/>
      <c r="O12" s="51"/>
      <c r="P12" s="51"/>
      <c r="R12" s="51"/>
      <c r="T12" s="51"/>
      <c r="U12" s="51"/>
      <c r="W12" s="51"/>
      <c r="X12" s="51"/>
      <c r="Z12" s="51"/>
      <c r="AA12" s="51"/>
    </row>
    <row r="13" spans="2:28" ht="9" customHeight="1">
      <c r="D13" s="55" t="s">
        <v>51</v>
      </c>
      <c r="G13" s="51"/>
      <c r="I13" s="51"/>
      <c r="J13" s="51"/>
      <c r="L13" s="51"/>
      <c r="N13" s="51"/>
      <c r="O13" s="51"/>
      <c r="P13" s="51"/>
      <c r="R13" s="51"/>
      <c r="T13" s="51"/>
      <c r="U13" s="51"/>
      <c r="W13" s="51"/>
      <c r="X13" s="51"/>
      <c r="Z13" s="51"/>
      <c r="AA13" s="51"/>
    </row>
    <row r="14" spans="2:28" ht="10.5" customHeight="1">
      <c r="D14" s="55"/>
      <c r="G14" s="51"/>
      <c r="I14" s="51"/>
      <c r="J14" s="51"/>
      <c r="L14" s="51"/>
      <c r="N14" s="51"/>
      <c r="O14" s="51"/>
      <c r="P14" s="51"/>
      <c r="R14" s="51"/>
      <c r="T14" s="51"/>
      <c r="U14" s="51"/>
      <c r="W14" s="51"/>
      <c r="X14" s="51"/>
      <c r="Z14" s="51"/>
      <c r="AA14" s="51"/>
    </row>
    <row r="15" spans="2:28" ht="6.75" customHeight="1">
      <c r="G15" s="51"/>
      <c r="I15" s="51"/>
      <c r="J15" s="51"/>
      <c r="L15" s="51"/>
      <c r="N15" s="51"/>
      <c r="O15" s="51"/>
      <c r="P15" s="51"/>
      <c r="R15" s="51"/>
      <c r="T15" s="51"/>
      <c r="U15" s="51"/>
      <c r="W15" s="51"/>
      <c r="X15" s="51"/>
      <c r="Z15" s="51"/>
      <c r="AA15" s="51"/>
    </row>
    <row r="16" spans="2:28" ht="13.5" customHeight="1">
      <c r="G16" s="51"/>
      <c r="I16" s="51"/>
      <c r="J16" s="51"/>
      <c r="L16" s="51"/>
      <c r="N16" s="51"/>
      <c r="O16" s="51"/>
      <c r="P16" s="51"/>
      <c r="R16" s="51"/>
      <c r="Z16" s="51"/>
      <c r="AA16" s="51"/>
    </row>
    <row r="17" spans="2:26" ht="0.75" customHeight="1"/>
    <row r="18" spans="2:26">
      <c r="C18" s="54" t="s">
        <v>52</v>
      </c>
      <c r="D18" s="54"/>
      <c r="E18" s="54"/>
      <c r="F18" s="54"/>
      <c r="G18" s="3">
        <v>0</v>
      </c>
      <c r="J18" s="3">
        <v>0</v>
      </c>
      <c r="L18" s="3">
        <v>0</v>
      </c>
      <c r="O18" s="3">
        <v>0</v>
      </c>
      <c r="R18" s="3">
        <v>0</v>
      </c>
      <c r="T18" s="60" t="s">
        <v>93</v>
      </c>
      <c r="U18" s="60"/>
      <c r="W18" s="60" t="s">
        <v>93</v>
      </c>
      <c r="X18" s="60"/>
      <c r="Z18" s="3">
        <v>0</v>
      </c>
    </row>
    <row r="19" spans="2:26" ht="0.75" customHeight="1"/>
    <row r="20" spans="2:26">
      <c r="C20" s="54" t="s">
        <v>53</v>
      </c>
      <c r="D20" s="54"/>
      <c r="E20" s="54"/>
      <c r="F20" s="54"/>
      <c r="G20" s="3">
        <v>0</v>
      </c>
      <c r="J20" s="3">
        <v>0</v>
      </c>
      <c r="L20" s="3">
        <v>0</v>
      </c>
      <c r="O20" s="3">
        <v>0</v>
      </c>
      <c r="R20" s="3">
        <v>0</v>
      </c>
      <c r="T20" s="60" t="s">
        <v>93</v>
      </c>
      <c r="U20" s="60"/>
      <c r="W20" s="60" t="s">
        <v>93</v>
      </c>
      <c r="X20" s="60"/>
      <c r="Z20" s="3">
        <v>0</v>
      </c>
    </row>
    <row r="21" spans="2:26" ht="0.75" customHeight="1"/>
    <row r="22" spans="2:26">
      <c r="C22" s="54" t="s">
        <v>54</v>
      </c>
      <c r="D22" s="54"/>
      <c r="E22" s="54"/>
      <c r="F22" s="54"/>
      <c r="G22" s="3">
        <v>0</v>
      </c>
      <c r="J22" s="3">
        <v>0</v>
      </c>
      <c r="L22" s="3">
        <v>0</v>
      </c>
      <c r="O22" s="3">
        <v>0</v>
      </c>
      <c r="R22" s="3">
        <v>0</v>
      </c>
      <c r="T22" s="60" t="s">
        <v>93</v>
      </c>
      <c r="U22" s="60"/>
      <c r="W22" s="60" t="s">
        <v>93</v>
      </c>
      <c r="X22" s="60"/>
      <c r="Z22" s="3">
        <v>0</v>
      </c>
    </row>
    <row r="23" spans="2:26" ht="0.75" customHeight="1"/>
    <row r="24" spans="2:26">
      <c r="C24" s="54" t="s">
        <v>55</v>
      </c>
      <c r="D24" s="54"/>
      <c r="E24" s="54"/>
      <c r="F24" s="54"/>
      <c r="G24" s="3">
        <v>0</v>
      </c>
      <c r="J24" s="3">
        <v>0</v>
      </c>
      <c r="L24" s="3">
        <v>0</v>
      </c>
      <c r="O24" s="3">
        <v>0</v>
      </c>
      <c r="R24" s="3">
        <v>0</v>
      </c>
      <c r="T24" s="60" t="s">
        <v>93</v>
      </c>
      <c r="U24" s="60"/>
      <c r="W24" s="60" t="s">
        <v>93</v>
      </c>
      <c r="X24" s="60"/>
      <c r="Z24" s="3">
        <v>0</v>
      </c>
    </row>
    <row r="25" spans="2:26" ht="0.75" customHeight="1"/>
    <row r="26" spans="2:26" ht="9.75" customHeight="1">
      <c r="B26" s="56" t="s">
        <v>56</v>
      </c>
      <c r="C26" s="56"/>
      <c r="D26" s="56"/>
      <c r="E26" s="56"/>
    </row>
    <row r="27" spans="2:26" ht="3" customHeight="1">
      <c r="B27" s="56"/>
      <c r="C27" s="56"/>
      <c r="D27" s="56"/>
      <c r="E27" s="56"/>
    </row>
    <row r="28" spans="2:26" ht="15" customHeight="1">
      <c r="D28" s="5" t="s">
        <v>57</v>
      </c>
      <c r="G28" s="3">
        <v>0</v>
      </c>
      <c r="J28" s="3">
        <v>0</v>
      </c>
      <c r="L28" s="3">
        <v>0</v>
      </c>
      <c r="O28" s="3">
        <v>0</v>
      </c>
      <c r="R28" s="3">
        <v>0</v>
      </c>
      <c r="T28" s="53">
        <v>0</v>
      </c>
      <c r="U28" s="53"/>
      <c r="W28" s="53">
        <v>0</v>
      </c>
      <c r="X28" s="53"/>
      <c r="Z28" s="3">
        <v>0</v>
      </c>
    </row>
    <row r="29" spans="2:26" ht="0.75" customHeight="1"/>
    <row r="30" spans="2:26">
      <c r="C30" s="54" t="s">
        <v>58</v>
      </c>
      <c r="D30" s="54"/>
      <c r="E30" s="54"/>
      <c r="F30" s="54"/>
      <c r="G30" s="3">
        <v>0</v>
      </c>
      <c r="J30" s="3">
        <v>0</v>
      </c>
      <c r="L30" s="3">
        <v>0</v>
      </c>
      <c r="O30" s="3">
        <v>0</v>
      </c>
      <c r="R30" s="3">
        <v>0</v>
      </c>
      <c r="T30" s="60" t="s">
        <v>93</v>
      </c>
      <c r="U30" s="60"/>
      <c r="W30" s="60" t="s">
        <v>93</v>
      </c>
      <c r="X30" s="60"/>
      <c r="Z30" s="3">
        <v>0</v>
      </c>
    </row>
    <row r="31" spans="2:26" ht="0.75" customHeight="1"/>
    <row r="32" spans="2:26">
      <c r="C32" s="54" t="s">
        <v>59</v>
      </c>
      <c r="D32" s="54"/>
      <c r="E32" s="54"/>
      <c r="F32" s="54"/>
      <c r="G32" s="3">
        <v>21.14</v>
      </c>
      <c r="J32" s="3">
        <v>18.5</v>
      </c>
      <c r="L32" s="3">
        <v>0</v>
      </c>
      <c r="O32" s="3">
        <v>18.5</v>
      </c>
      <c r="R32" s="3">
        <v>2.64</v>
      </c>
      <c r="T32" s="60" t="s">
        <v>93</v>
      </c>
      <c r="U32" s="60"/>
      <c r="W32" s="60" t="s">
        <v>93</v>
      </c>
      <c r="X32" s="60"/>
      <c r="Z32" s="3">
        <v>21.14</v>
      </c>
    </row>
    <row r="33" spans="2:26" ht="0.75" customHeight="1"/>
    <row r="34" spans="2:26">
      <c r="C34" s="54" t="s">
        <v>60</v>
      </c>
      <c r="D34" s="54"/>
      <c r="E34" s="54"/>
      <c r="F34" s="54"/>
      <c r="G34" s="3">
        <v>0</v>
      </c>
      <c r="J34" s="3">
        <v>0</v>
      </c>
      <c r="L34" s="3">
        <v>0</v>
      </c>
      <c r="O34" s="3">
        <v>0</v>
      </c>
      <c r="R34" s="3">
        <v>0</v>
      </c>
      <c r="T34" s="60" t="s">
        <v>93</v>
      </c>
      <c r="U34" s="60"/>
      <c r="W34" s="60" t="s">
        <v>93</v>
      </c>
      <c r="X34" s="60"/>
      <c r="Z34" s="3">
        <v>0</v>
      </c>
    </row>
    <row r="35" spans="2:26" ht="0.75" customHeight="1"/>
    <row r="36" spans="2:26">
      <c r="C36" s="54" t="s">
        <v>61</v>
      </c>
      <c r="D36" s="54"/>
      <c r="E36" s="54"/>
      <c r="F36" s="54"/>
      <c r="G36" s="3">
        <v>2.5299999999999998</v>
      </c>
      <c r="J36" s="3">
        <v>0</v>
      </c>
      <c r="L36" s="3">
        <v>2.5299999999999998</v>
      </c>
      <c r="O36" s="3">
        <v>2.5299999999999998</v>
      </c>
      <c r="R36" s="3">
        <v>0</v>
      </c>
      <c r="T36" s="60" t="s">
        <v>93</v>
      </c>
      <c r="U36" s="60"/>
      <c r="W36" s="60" t="s">
        <v>93</v>
      </c>
      <c r="X36" s="60"/>
      <c r="Z36" s="3">
        <v>2.5299999999999998</v>
      </c>
    </row>
    <row r="37" spans="2:26" ht="0.75" customHeight="1"/>
    <row r="38" spans="2:26">
      <c r="C38" s="54" t="s">
        <v>62</v>
      </c>
      <c r="D38" s="54"/>
      <c r="E38" s="54"/>
      <c r="F38" s="54"/>
      <c r="G38" s="3">
        <v>0</v>
      </c>
      <c r="J38" s="3">
        <v>0</v>
      </c>
      <c r="L38" s="3">
        <v>0</v>
      </c>
      <c r="O38" s="3">
        <v>0</v>
      </c>
      <c r="R38" s="3">
        <v>0</v>
      </c>
      <c r="T38" s="60" t="s">
        <v>93</v>
      </c>
      <c r="U38" s="60"/>
      <c r="W38" s="60" t="s">
        <v>93</v>
      </c>
      <c r="X38" s="60"/>
      <c r="Z38" s="3">
        <v>0</v>
      </c>
    </row>
    <row r="39" spans="2:26" ht="0.75" customHeight="1"/>
    <row r="40" spans="2:26" ht="9.75" customHeight="1">
      <c r="B40" s="56" t="s">
        <v>56</v>
      </c>
      <c r="C40" s="56"/>
      <c r="D40" s="56"/>
      <c r="E40" s="56"/>
    </row>
    <row r="41" spans="2:26" ht="3" customHeight="1">
      <c r="B41" s="56"/>
      <c r="C41" s="56"/>
      <c r="D41" s="56"/>
      <c r="E41" s="56"/>
    </row>
    <row r="42" spans="2:26" ht="15" customHeight="1">
      <c r="D42" s="5" t="s">
        <v>63</v>
      </c>
      <c r="G42" s="3">
        <v>23.67</v>
      </c>
      <c r="J42" s="3">
        <v>18.5</v>
      </c>
      <c r="L42" s="3">
        <v>2.5299999999999998</v>
      </c>
      <c r="O42" s="3">
        <v>21.03</v>
      </c>
      <c r="R42" s="3">
        <v>2.64</v>
      </c>
      <c r="T42" s="53">
        <v>0</v>
      </c>
      <c r="U42" s="53"/>
      <c r="W42" s="53">
        <v>0</v>
      </c>
      <c r="X42" s="53"/>
      <c r="Z42" s="3">
        <v>23.67</v>
      </c>
    </row>
    <row r="43" spans="2:26" ht="0.75" customHeight="1"/>
    <row r="44" spans="2:26">
      <c r="C44" s="54" t="s">
        <v>64</v>
      </c>
      <c r="D44" s="54"/>
      <c r="E44" s="54"/>
      <c r="F44" s="54"/>
      <c r="G44" s="3">
        <v>14.667999999999999</v>
      </c>
      <c r="J44" s="3">
        <v>0</v>
      </c>
      <c r="L44" s="3">
        <v>14.667999999999999</v>
      </c>
      <c r="O44" s="3">
        <v>14.667999999999999</v>
      </c>
      <c r="R44" s="3">
        <v>0</v>
      </c>
      <c r="T44" s="60" t="s">
        <v>93</v>
      </c>
      <c r="U44" s="60"/>
      <c r="W44" s="60" t="s">
        <v>93</v>
      </c>
      <c r="X44" s="60"/>
      <c r="Z44" s="3">
        <v>14.667999999999999</v>
      </c>
    </row>
    <row r="45" spans="2:26" ht="0.75" customHeight="1"/>
    <row r="46" spans="2:26">
      <c r="C46" s="54" t="s">
        <v>65</v>
      </c>
      <c r="D46" s="54"/>
      <c r="E46" s="54"/>
      <c r="F46" s="54"/>
      <c r="G46" s="3">
        <v>2.9649999999999999</v>
      </c>
      <c r="J46" s="3">
        <v>0</v>
      </c>
      <c r="L46" s="3">
        <v>2.9649999999999999</v>
      </c>
      <c r="O46" s="3">
        <v>2.9649999999999999</v>
      </c>
      <c r="R46" s="3">
        <v>0</v>
      </c>
      <c r="T46" s="60" t="s">
        <v>93</v>
      </c>
      <c r="U46" s="60"/>
      <c r="W46" s="60" t="s">
        <v>93</v>
      </c>
      <c r="X46" s="60"/>
      <c r="Z46" s="3">
        <v>2.9649999999999999</v>
      </c>
    </row>
    <row r="47" spans="2:26" ht="0.75" customHeight="1"/>
    <row r="48" spans="2:26" ht="9.75" customHeight="1">
      <c r="B48" s="56" t="s">
        <v>56</v>
      </c>
      <c r="C48" s="56"/>
      <c r="D48" s="56"/>
      <c r="E48" s="56"/>
    </row>
    <row r="49" spans="2:26" ht="3" customHeight="1">
      <c r="B49" s="56"/>
      <c r="C49" s="56"/>
      <c r="D49" s="56"/>
      <c r="E49" s="56"/>
    </row>
    <row r="50" spans="2:26" ht="15" customHeight="1">
      <c r="D50" s="5" t="s">
        <v>66</v>
      </c>
      <c r="G50" s="3">
        <v>17.632999999999999</v>
      </c>
      <c r="J50" s="3">
        <v>0</v>
      </c>
      <c r="L50" s="3">
        <v>17.632999999999999</v>
      </c>
      <c r="O50" s="3">
        <v>17.632999999999999</v>
      </c>
      <c r="R50" s="3">
        <v>0</v>
      </c>
      <c r="T50" s="53">
        <v>0</v>
      </c>
      <c r="U50" s="53"/>
      <c r="W50" s="53">
        <v>0</v>
      </c>
      <c r="X50" s="53"/>
      <c r="Z50" s="3">
        <v>17.632999999999999</v>
      </c>
    </row>
    <row r="51" spans="2:26" ht="0.75" customHeight="1"/>
    <row r="52" spans="2:26">
      <c r="C52" s="54" t="s">
        <v>67</v>
      </c>
      <c r="D52" s="54"/>
      <c r="E52" s="54"/>
      <c r="F52" s="54"/>
      <c r="G52" s="3">
        <v>22.559000000000001</v>
      </c>
      <c r="J52" s="3">
        <v>13.812000000000001</v>
      </c>
      <c r="L52" s="3">
        <v>6.8470000000000004</v>
      </c>
      <c r="O52" s="3">
        <v>20.659000000000002</v>
      </c>
      <c r="R52" s="3">
        <v>1.9000000000000001</v>
      </c>
      <c r="T52" s="60" t="s">
        <v>93</v>
      </c>
      <c r="U52" s="60"/>
      <c r="W52" s="60" t="s">
        <v>93</v>
      </c>
      <c r="X52" s="60"/>
      <c r="Z52" s="3">
        <v>22.559000000000001</v>
      </c>
    </row>
    <row r="53" spans="2:26" ht="0.75" customHeight="1"/>
    <row r="54" spans="2:26">
      <c r="C54" s="54" t="s">
        <v>68</v>
      </c>
      <c r="D54" s="54"/>
      <c r="E54" s="54"/>
      <c r="F54" s="54"/>
      <c r="G54" s="3">
        <v>19.330000000000002</v>
      </c>
      <c r="J54" s="3">
        <v>18.39</v>
      </c>
      <c r="L54" s="3">
        <v>0</v>
      </c>
      <c r="O54" s="3">
        <v>18.39</v>
      </c>
      <c r="R54" s="3">
        <v>0.94000000000000006</v>
      </c>
      <c r="T54" s="60" t="s">
        <v>93</v>
      </c>
      <c r="U54" s="60"/>
      <c r="W54" s="60" t="s">
        <v>93</v>
      </c>
      <c r="X54" s="60"/>
      <c r="Z54" s="3">
        <v>19.330000000000002</v>
      </c>
    </row>
    <row r="55" spans="2:26" ht="0.75" customHeight="1"/>
    <row r="56" spans="2:26" ht="9.75" customHeight="1">
      <c r="B56" s="56" t="s">
        <v>56</v>
      </c>
      <c r="C56" s="56"/>
      <c r="D56" s="56"/>
      <c r="E56" s="56"/>
    </row>
    <row r="57" spans="2:26" ht="3" customHeight="1">
      <c r="B57" s="56"/>
      <c r="C57" s="56"/>
      <c r="D57" s="56"/>
      <c r="E57" s="56"/>
    </row>
    <row r="58" spans="2:26" ht="15" customHeight="1">
      <c r="D58" s="5" t="s">
        <v>69</v>
      </c>
      <c r="G58" s="3">
        <v>41.888999999999996</v>
      </c>
      <c r="J58" s="3">
        <v>32.201999999999998</v>
      </c>
      <c r="L58" s="3">
        <v>6.8470000000000004</v>
      </c>
      <c r="O58" s="3">
        <v>39.048999999999999</v>
      </c>
      <c r="R58" s="3">
        <v>2.84</v>
      </c>
      <c r="T58" s="53">
        <v>0</v>
      </c>
      <c r="U58" s="53"/>
      <c r="W58" s="53">
        <v>0</v>
      </c>
      <c r="X58" s="53"/>
      <c r="Z58" s="3">
        <v>41.888999999999996</v>
      </c>
    </row>
    <row r="59" spans="2:26" ht="0.75" customHeight="1"/>
    <row r="60" spans="2:26">
      <c r="C60" s="54" t="s">
        <v>70</v>
      </c>
      <c r="D60" s="54"/>
      <c r="E60" s="54"/>
      <c r="F60" s="54"/>
      <c r="G60" s="3">
        <v>8.01</v>
      </c>
      <c r="J60" s="3">
        <v>0.8</v>
      </c>
      <c r="L60" s="3">
        <v>3.59</v>
      </c>
      <c r="O60" s="3">
        <v>4.3899999999999997</v>
      </c>
      <c r="R60" s="3">
        <v>3.62</v>
      </c>
      <c r="T60" s="60" t="s">
        <v>93</v>
      </c>
      <c r="U60" s="60"/>
      <c r="W60" s="60" t="s">
        <v>93</v>
      </c>
      <c r="X60" s="60"/>
      <c r="Z60" s="3">
        <v>8.01</v>
      </c>
    </row>
    <row r="61" spans="2:26" ht="0.75" customHeight="1"/>
    <row r="62" spans="2:26">
      <c r="C62" s="54" t="s">
        <v>71</v>
      </c>
      <c r="D62" s="54"/>
      <c r="E62" s="54"/>
      <c r="F62" s="54"/>
      <c r="G62" s="3">
        <v>0</v>
      </c>
      <c r="J62" s="3">
        <v>0</v>
      </c>
      <c r="L62" s="3">
        <v>0</v>
      </c>
      <c r="O62" s="3">
        <v>0</v>
      </c>
      <c r="R62" s="3">
        <v>0</v>
      </c>
      <c r="T62" s="60" t="s">
        <v>93</v>
      </c>
      <c r="U62" s="60"/>
      <c r="W62" s="60" t="s">
        <v>93</v>
      </c>
      <c r="X62" s="60"/>
      <c r="Z62" s="3">
        <v>0</v>
      </c>
    </row>
    <row r="63" spans="2:26" ht="0.75" customHeight="1"/>
    <row r="64" spans="2:26">
      <c r="C64" s="54" t="s">
        <v>72</v>
      </c>
      <c r="D64" s="54"/>
      <c r="E64" s="54"/>
      <c r="F64" s="54"/>
      <c r="G64" s="3">
        <v>2.17</v>
      </c>
      <c r="J64" s="3">
        <v>0</v>
      </c>
      <c r="L64" s="3">
        <v>2.17</v>
      </c>
      <c r="O64" s="3">
        <v>2.17</v>
      </c>
      <c r="R64" s="3">
        <v>0</v>
      </c>
      <c r="T64" s="60" t="s">
        <v>93</v>
      </c>
      <c r="U64" s="60"/>
      <c r="W64" s="60" t="s">
        <v>93</v>
      </c>
      <c r="X64" s="60"/>
      <c r="Z64" s="3">
        <v>2.17</v>
      </c>
    </row>
    <row r="65" spans="2:26" ht="0.75" customHeight="1"/>
    <row r="66" spans="2:26">
      <c r="C66" s="54" t="s">
        <v>73</v>
      </c>
      <c r="D66" s="54"/>
      <c r="E66" s="54"/>
      <c r="F66" s="54"/>
      <c r="G66" s="3">
        <v>0</v>
      </c>
      <c r="J66" s="3">
        <v>0</v>
      </c>
      <c r="L66" s="3">
        <v>0</v>
      </c>
      <c r="O66" s="3">
        <v>0</v>
      </c>
      <c r="R66" s="3">
        <v>0</v>
      </c>
      <c r="T66" s="60" t="s">
        <v>93</v>
      </c>
      <c r="U66" s="60"/>
      <c r="W66" s="60" t="s">
        <v>93</v>
      </c>
      <c r="X66" s="60"/>
      <c r="Z66" s="3">
        <v>0</v>
      </c>
    </row>
    <row r="67" spans="2:26" ht="0.75" customHeight="1"/>
    <row r="68" spans="2:26" ht="9.75" customHeight="1">
      <c r="B68" s="56" t="s">
        <v>56</v>
      </c>
      <c r="C68" s="56"/>
      <c r="D68" s="56"/>
      <c r="E68" s="56"/>
    </row>
    <row r="69" spans="2:26" ht="3" customHeight="1">
      <c r="B69" s="56"/>
      <c r="C69" s="56"/>
      <c r="D69" s="56"/>
      <c r="E69" s="56"/>
    </row>
    <row r="70" spans="2:26" ht="15" customHeight="1">
      <c r="D70" s="5" t="s">
        <v>74</v>
      </c>
      <c r="G70" s="3">
        <v>10.18</v>
      </c>
      <c r="J70" s="3">
        <v>0.8</v>
      </c>
      <c r="L70" s="3">
        <v>5.76</v>
      </c>
      <c r="O70" s="3">
        <v>6.5600000000000005</v>
      </c>
      <c r="R70" s="3">
        <v>3.62</v>
      </c>
      <c r="T70" s="53">
        <v>0</v>
      </c>
      <c r="U70" s="53"/>
      <c r="W70" s="53">
        <v>0</v>
      </c>
      <c r="X70" s="53"/>
      <c r="Z70" s="3">
        <v>10.18</v>
      </c>
    </row>
    <row r="71" spans="2:26" ht="0.75" customHeight="1"/>
    <row r="72" spans="2:26">
      <c r="C72" s="54" t="s">
        <v>75</v>
      </c>
      <c r="D72" s="54"/>
      <c r="E72" s="54"/>
      <c r="F72" s="54"/>
      <c r="G72" s="3">
        <v>0</v>
      </c>
      <c r="J72" s="3">
        <v>0</v>
      </c>
      <c r="L72" s="3">
        <v>0</v>
      </c>
      <c r="O72" s="3">
        <v>0</v>
      </c>
      <c r="R72" s="3">
        <v>0</v>
      </c>
      <c r="T72" s="60" t="s">
        <v>93</v>
      </c>
      <c r="U72" s="60"/>
      <c r="W72" s="60" t="s">
        <v>93</v>
      </c>
      <c r="X72" s="60"/>
      <c r="Z72" s="3">
        <v>0</v>
      </c>
    </row>
    <row r="73" spans="2:26" ht="0.75" customHeight="1"/>
    <row r="74" spans="2:26">
      <c r="C74" s="54" t="s">
        <v>76</v>
      </c>
      <c r="D74" s="54"/>
      <c r="E74" s="54"/>
      <c r="F74" s="54"/>
      <c r="G74" s="3">
        <v>0</v>
      </c>
      <c r="J74" s="3">
        <v>0</v>
      </c>
      <c r="L74" s="3">
        <v>0</v>
      </c>
      <c r="O74" s="3">
        <v>0</v>
      </c>
      <c r="R74" s="3">
        <v>0</v>
      </c>
      <c r="T74" s="60" t="s">
        <v>93</v>
      </c>
      <c r="U74" s="60"/>
      <c r="W74" s="60" t="s">
        <v>93</v>
      </c>
      <c r="X74" s="60"/>
      <c r="Z74" s="3">
        <v>0</v>
      </c>
    </row>
    <row r="75" spans="2:26" ht="0.75" customHeight="1"/>
    <row r="76" spans="2:26">
      <c r="C76" s="54" t="s">
        <v>77</v>
      </c>
      <c r="D76" s="54"/>
      <c r="E76" s="54"/>
      <c r="F76" s="54"/>
      <c r="G76" s="3">
        <v>0</v>
      </c>
      <c r="J76" s="3">
        <v>0</v>
      </c>
      <c r="L76" s="3">
        <v>0</v>
      </c>
      <c r="O76" s="3">
        <v>0</v>
      </c>
      <c r="R76" s="3">
        <v>0</v>
      </c>
      <c r="T76" s="60" t="s">
        <v>93</v>
      </c>
      <c r="U76" s="60"/>
      <c r="W76" s="60" t="s">
        <v>93</v>
      </c>
      <c r="X76" s="60"/>
      <c r="Z76" s="3">
        <v>0</v>
      </c>
    </row>
    <row r="77" spans="2:26" ht="0.75" customHeight="1"/>
    <row r="78" spans="2:26" ht="9.75" customHeight="1">
      <c r="B78" s="56" t="s">
        <v>56</v>
      </c>
      <c r="C78" s="56"/>
      <c r="D78" s="56"/>
      <c r="E78" s="56"/>
    </row>
    <row r="79" spans="2:26" ht="3" customHeight="1">
      <c r="B79" s="56"/>
      <c r="C79" s="56"/>
      <c r="D79" s="56"/>
      <c r="E79" s="56"/>
    </row>
    <row r="80" spans="2:26" ht="15" customHeight="1">
      <c r="D80" s="5" t="s">
        <v>78</v>
      </c>
      <c r="G80" s="3">
        <v>0</v>
      </c>
      <c r="J80" s="3">
        <v>0</v>
      </c>
      <c r="L80" s="3">
        <v>0</v>
      </c>
      <c r="O80" s="3">
        <v>0</v>
      </c>
      <c r="R80" s="3">
        <v>0</v>
      </c>
      <c r="T80" s="53">
        <v>0</v>
      </c>
      <c r="U80" s="53"/>
      <c r="W80" s="53">
        <v>0</v>
      </c>
      <c r="X80" s="53"/>
      <c r="Z80" s="3">
        <v>0</v>
      </c>
    </row>
    <row r="81" spans="2:26" ht="0.75" customHeight="1"/>
    <row r="82" spans="2:26">
      <c r="C82" s="54" t="s">
        <v>79</v>
      </c>
      <c r="D82" s="54"/>
      <c r="E82" s="54"/>
      <c r="F82" s="54"/>
      <c r="G82" s="3">
        <v>0</v>
      </c>
      <c r="J82" s="3">
        <v>0</v>
      </c>
      <c r="L82" s="3">
        <v>0</v>
      </c>
      <c r="O82" s="3">
        <v>0</v>
      </c>
      <c r="R82" s="3">
        <v>0</v>
      </c>
      <c r="T82" s="60" t="s">
        <v>93</v>
      </c>
      <c r="U82" s="60"/>
      <c r="W82" s="60" t="s">
        <v>93</v>
      </c>
      <c r="X82" s="60"/>
      <c r="Z82" s="3">
        <v>0</v>
      </c>
    </row>
    <row r="83" spans="2:26" ht="0.75" customHeight="1"/>
    <row r="84" spans="2:26">
      <c r="C84" s="54" t="s">
        <v>80</v>
      </c>
      <c r="D84" s="54"/>
      <c r="E84" s="54"/>
      <c r="F84" s="54"/>
      <c r="G84" s="3">
        <v>0</v>
      </c>
      <c r="J84" s="3">
        <v>0</v>
      </c>
      <c r="L84" s="3">
        <v>0</v>
      </c>
      <c r="O84" s="3">
        <v>0</v>
      </c>
      <c r="R84" s="3">
        <v>0</v>
      </c>
      <c r="T84" s="60" t="s">
        <v>93</v>
      </c>
      <c r="U84" s="60"/>
      <c r="W84" s="60" t="s">
        <v>93</v>
      </c>
      <c r="X84" s="60"/>
      <c r="Z84" s="3">
        <v>0</v>
      </c>
    </row>
    <row r="85" spans="2:26" ht="0.75" customHeight="1"/>
    <row r="86" spans="2:26">
      <c r="C86" s="54" t="s">
        <v>81</v>
      </c>
      <c r="D86" s="54"/>
      <c r="E86" s="54"/>
      <c r="F86" s="54"/>
      <c r="G86" s="3">
        <v>1.02</v>
      </c>
      <c r="J86" s="3">
        <v>0</v>
      </c>
      <c r="L86" s="3">
        <v>1.02</v>
      </c>
      <c r="O86" s="3">
        <v>1.02</v>
      </c>
      <c r="R86" s="3">
        <v>0</v>
      </c>
      <c r="T86" s="60" t="s">
        <v>93</v>
      </c>
      <c r="U86" s="60"/>
      <c r="W86" s="60" t="s">
        <v>93</v>
      </c>
      <c r="X86" s="60"/>
      <c r="Z86" s="3">
        <v>1.02</v>
      </c>
    </row>
    <row r="87" spans="2:26" ht="0.75" customHeight="1"/>
    <row r="88" spans="2:26" ht="9.75" customHeight="1">
      <c r="B88" s="56" t="s">
        <v>56</v>
      </c>
      <c r="C88" s="56"/>
      <c r="D88" s="56"/>
      <c r="E88" s="56"/>
    </row>
    <row r="89" spans="2:26" ht="3" customHeight="1">
      <c r="B89" s="56"/>
      <c r="C89" s="56"/>
      <c r="D89" s="56"/>
      <c r="E89" s="56"/>
    </row>
    <row r="90" spans="2:26" ht="15" customHeight="1">
      <c r="D90" s="5" t="s">
        <v>82</v>
      </c>
      <c r="G90" s="3">
        <v>1.02</v>
      </c>
      <c r="J90" s="3">
        <v>0</v>
      </c>
      <c r="L90" s="3">
        <v>1.02</v>
      </c>
      <c r="O90" s="3">
        <v>1.02</v>
      </c>
      <c r="R90" s="3">
        <v>0</v>
      </c>
      <c r="T90" s="53">
        <v>0</v>
      </c>
      <c r="U90" s="53"/>
      <c r="W90" s="53">
        <v>0</v>
      </c>
      <c r="X90" s="53"/>
      <c r="Z90" s="3">
        <v>1.02</v>
      </c>
    </row>
    <row r="91" spans="2:26" ht="0.75" customHeight="1"/>
    <row r="92" spans="2:26" ht="9.75" customHeight="1">
      <c r="B92" s="56" t="s">
        <v>83</v>
      </c>
      <c r="C92" s="56"/>
      <c r="D92" s="56"/>
      <c r="E92" s="56"/>
      <c r="G92" s="3">
        <v>25.116</v>
      </c>
      <c r="J92" s="3">
        <v>21.78</v>
      </c>
      <c r="L92" s="3">
        <v>3.3359999999999999</v>
      </c>
      <c r="O92" s="3">
        <v>25.116</v>
      </c>
      <c r="R92" s="3">
        <v>0</v>
      </c>
      <c r="T92" s="53">
        <v>0</v>
      </c>
      <c r="U92" s="53"/>
      <c r="W92" s="53">
        <v>0</v>
      </c>
      <c r="X92" s="53"/>
      <c r="Z92" s="3">
        <v>25.116</v>
      </c>
    </row>
    <row r="93" spans="2:26" ht="6" customHeight="1">
      <c r="B93" s="56"/>
      <c r="C93" s="56"/>
      <c r="D93" s="56"/>
      <c r="E93" s="56"/>
    </row>
    <row r="94" spans="2:26" ht="10.5" customHeight="1">
      <c r="B94" s="56" t="s">
        <v>85</v>
      </c>
      <c r="C94" s="56"/>
      <c r="D94" s="56"/>
      <c r="E94" s="56"/>
      <c r="G94" s="3">
        <v>119.50800000000001</v>
      </c>
      <c r="J94" s="3">
        <v>73.281999999999996</v>
      </c>
      <c r="L94" s="3">
        <v>37.125999999999998</v>
      </c>
      <c r="O94" s="3">
        <v>110.40800000000002</v>
      </c>
      <c r="R94" s="3">
        <v>9.1</v>
      </c>
      <c r="T94" s="53">
        <v>0</v>
      </c>
      <c r="U94" s="53"/>
      <c r="W94" s="53">
        <v>0</v>
      </c>
      <c r="X94" s="53"/>
      <c r="Z94" s="3">
        <v>119.50800000000001</v>
      </c>
    </row>
    <row r="95" spans="2:26" ht="15" customHeight="1"/>
    <row r="96" spans="2:26" ht="12" customHeight="1">
      <c r="U96" s="58" t="s">
        <v>94</v>
      </c>
      <c r="V96" s="58"/>
      <c r="W96" s="58"/>
      <c r="X96" s="58"/>
      <c r="Y96" s="58"/>
      <c r="Z96" s="58"/>
    </row>
    <row r="97" ht="32.25" customHeight="1"/>
  </sheetData>
  <mergeCells count="108">
    <mergeCell ref="U96:Z96"/>
    <mergeCell ref="B92:E93"/>
    <mergeCell ref="T92:U92"/>
    <mergeCell ref="W92:X92"/>
    <mergeCell ref="B94:E94"/>
    <mergeCell ref="T94:U94"/>
    <mergeCell ref="W94:X94"/>
    <mergeCell ref="C86:F86"/>
    <mergeCell ref="T86:U86"/>
    <mergeCell ref="W86:X86"/>
    <mergeCell ref="B88:E89"/>
    <mergeCell ref="T90:U90"/>
    <mergeCell ref="W90:X90"/>
    <mergeCell ref="C82:F82"/>
    <mergeCell ref="T82:U82"/>
    <mergeCell ref="W82:X82"/>
    <mergeCell ref="C84:F84"/>
    <mergeCell ref="T84:U84"/>
    <mergeCell ref="W84:X84"/>
    <mergeCell ref="C76:F76"/>
    <mergeCell ref="T76:U76"/>
    <mergeCell ref="W76:X76"/>
    <mergeCell ref="B78:E79"/>
    <mergeCell ref="T80:U80"/>
    <mergeCell ref="W80:X80"/>
    <mergeCell ref="C72:F72"/>
    <mergeCell ref="T72:U72"/>
    <mergeCell ref="W72:X72"/>
    <mergeCell ref="C74:F74"/>
    <mergeCell ref="T74:U74"/>
    <mergeCell ref="W74:X74"/>
    <mergeCell ref="C66:F66"/>
    <mergeCell ref="T66:U66"/>
    <mergeCell ref="W66:X66"/>
    <mergeCell ref="B68:E69"/>
    <mergeCell ref="T70:U70"/>
    <mergeCell ref="W70:X70"/>
    <mergeCell ref="C62:F62"/>
    <mergeCell ref="T62:U62"/>
    <mergeCell ref="W62:X62"/>
    <mergeCell ref="C64:F64"/>
    <mergeCell ref="T64:U64"/>
    <mergeCell ref="W64:X64"/>
    <mergeCell ref="B56:E57"/>
    <mergeCell ref="T58:U58"/>
    <mergeCell ref="W58:X58"/>
    <mergeCell ref="C60:F60"/>
    <mergeCell ref="T60:U60"/>
    <mergeCell ref="W60:X60"/>
    <mergeCell ref="C52:F52"/>
    <mergeCell ref="T52:U52"/>
    <mergeCell ref="W52:X52"/>
    <mergeCell ref="C54:F54"/>
    <mergeCell ref="T54:U54"/>
    <mergeCell ref="W54:X54"/>
    <mergeCell ref="C46:F46"/>
    <mergeCell ref="T46:U46"/>
    <mergeCell ref="W46:X46"/>
    <mergeCell ref="B48:E49"/>
    <mergeCell ref="T50:U50"/>
    <mergeCell ref="W50:X50"/>
    <mergeCell ref="B40:E41"/>
    <mergeCell ref="T42:U42"/>
    <mergeCell ref="W42:X42"/>
    <mergeCell ref="C44:F44"/>
    <mergeCell ref="T44:U44"/>
    <mergeCell ref="W44:X44"/>
    <mergeCell ref="C36:F36"/>
    <mergeCell ref="T36:U36"/>
    <mergeCell ref="W36:X36"/>
    <mergeCell ref="C38:F38"/>
    <mergeCell ref="T38:U38"/>
    <mergeCell ref="W38:X38"/>
    <mergeCell ref="C32:F32"/>
    <mergeCell ref="T32:U32"/>
    <mergeCell ref="W32:X32"/>
    <mergeCell ref="C34:F34"/>
    <mergeCell ref="T34:U34"/>
    <mergeCell ref="W34:X34"/>
    <mergeCell ref="B26:E27"/>
    <mergeCell ref="T28:U28"/>
    <mergeCell ref="W28:X28"/>
    <mergeCell ref="C30:F30"/>
    <mergeCell ref="T30:U30"/>
    <mergeCell ref="W30:X30"/>
    <mergeCell ref="C22:F22"/>
    <mergeCell ref="T22:U22"/>
    <mergeCell ref="W22:X22"/>
    <mergeCell ref="C24:F24"/>
    <mergeCell ref="T24:U24"/>
    <mergeCell ref="W24:X24"/>
    <mergeCell ref="D13:D14"/>
    <mergeCell ref="C18:F18"/>
    <mergeCell ref="T18:U18"/>
    <mergeCell ref="W18:X18"/>
    <mergeCell ref="C20:F20"/>
    <mergeCell ref="T20:U20"/>
    <mergeCell ref="W20:X20"/>
    <mergeCell ref="X3:AA4"/>
    <mergeCell ref="B8:AB8"/>
    <mergeCell ref="G11:G16"/>
    <mergeCell ref="I11:J16"/>
    <mergeCell ref="L11:L16"/>
    <mergeCell ref="N11:P16"/>
    <mergeCell ref="R11:R16"/>
    <mergeCell ref="T11:U15"/>
    <mergeCell ref="W11:X15"/>
    <mergeCell ref="Z11:AA16"/>
  </mergeCells>
  <pageMargins left="0.5" right="0.2298611111111111" top="0.1701388888888889" bottom="0.2" header="0" footer="0"/>
  <pageSetup fitToWidth="0" fitToHeight="0" orientation="landscape" horizontalDpi="0" verticalDpi="0" copies="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F7999-8A45-4015-A126-F1490D932939}">
  <sheetPr>
    <outlinePr summaryBelow="0" summaryRight="0"/>
    <pageSetUpPr autoPageBreaks="0"/>
  </sheetPr>
  <dimension ref="B1:AL55"/>
  <sheetViews>
    <sheetView showGridLines="0" showOutlineSymbols="0" workbookViewId="0">
      <selection activeCell="AA51" sqref="AA51:AC51"/>
    </sheetView>
  </sheetViews>
  <sheetFormatPr defaultColWidth="6.85546875" defaultRowHeight="12.75" customHeight="1"/>
  <cols>
    <col min="1" max="3" width="2.28515625" style="1" customWidth="1"/>
    <col min="4" max="4" width="10.28515625" style="1" customWidth="1"/>
    <col min="5" max="5" width="2.85546875" style="1" customWidth="1"/>
    <col min="6" max="6" width="4" style="1" customWidth="1"/>
    <col min="7" max="7" width="1.7109375" style="1" customWidth="1"/>
    <col min="8" max="8" width="1.140625" style="1" customWidth="1"/>
    <col min="9" max="9" width="8" style="1" customWidth="1"/>
    <col min="10" max="10" width="2.7109375" style="1" customWidth="1"/>
    <col min="11" max="11" width="3.5703125" style="1" customWidth="1"/>
    <col min="12" max="12" width="5.85546875" style="1" customWidth="1"/>
    <col min="13" max="13" width="4" style="1" customWidth="1"/>
    <col min="14" max="14" width="1.140625" style="1" customWidth="1"/>
    <col min="15" max="15" width="3" style="1" customWidth="1"/>
    <col min="16" max="16" width="3.140625" style="1" customWidth="1"/>
    <col min="17" max="17" width="1.85546875" style="1" customWidth="1"/>
    <col min="18" max="18" width="3.5703125" style="1" customWidth="1"/>
    <col min="19" max="19" width="1.28515625" style="1" customWidth="1"/>
    <col min="20" max="20" width="1.5703125" style="1" customWidth="1"/>
    <col min="21" max="21" width="6.42578125" style="1" customWidth="1"/>
    <col min="22" max="22" width="5.7109375" style="1" customWidth="1"/>
    <col min="23" max="23" width="1.28515625" style="1" customWidth="1"/>
    <col min="24" max="24" width="6.42578125" style="1" customWidth="1"/>
    <col min="25" max="25" width="1" style="1" customWidth="1"/>
    <col min="26" max="26" width="5.42578125" style="1" customWidth="1"/>
    <col min="27" max="27" width="1" style="1" customWidth="1"/>
    <col min="28" max="28" width="6.7109375" style="1" customWidth="1"/>
    <col min="29" max="29" width="2.28515625" style="1" customWidth="1"/>
    <col min="30" max="30" width="4.85546875" style="1" customWidth="1"/>
    <col min="31" max="31" width="3.140625" style="1" customWidth="1"/>
    <col min="32" max="32" width="1.140625" style="1" customWidth="1"/>
    <col min="33" max="33" width="2.140625" style="1" customWidth="1"/>
    <col min="34" max="34" width="2.42578125" style="1" customWidth="1"/>
    <col min="35" max="35" width="2.140625" style="1" customWidth="1"/>
    <col min="36" max="36" width="1.5703125" style="1" customWidth="1"/>
    <col min="37" max="37" width="8.140625" style="1" customWidth="1"/>
    <col min="38" max="38" width="1.7109375" style="1" customWidth="1"/>
    <col min="39" max="16384" width="6.85546875" style="1"/>
  </cols>
  <sheetData>
    <row r="1" spans="2:38" ht="12" customHeight="1"/>
    <row r="3" spans="2:38" ht="5.25" customHeight="1">
      <c r="AF3" s="61" t="s">
        <v>95</v>
      </c>
      <c r="AG3" s="61"/>
      <c r="AH3" s="61"/>
      <c r="AI3" s="61"/>
      <c r="AJ3" s="61"/>
      <c r="AK3" s="61"/>
      <c r="AL3" s="61"/>
    </row>
    <row r="4" spans="2:38" ht="9" customHeight="1">
      <c r="AF4" s="61"/>
      <c r="AG4" s="61"/>
      <c r="AH4" s="61"/>
      <c r="AI4" s="61"/>
      <c r="AJ4" s="61"/>
      <c r="AK4" s="61"/>
      <c r="AL4" s="61"/>
    </row>
    <row r="5" spans="2:38" ht="9" customHeight="1">
      <c r="AF5" s="61"/>
      <c r="AG5" s="61"/>
      <c r="AH5" s="61"/>
      <c r="AI5" s="61"/>
      <c r="AJ5" s="61"/>
      <c r="AK5" s="61"/>
      <c r="AL5" s="61"/>
    </row>
    <row r="6" spans="2:38" ht="16.5" customHeight="1"/>
    <row r="7" spans="2:38" ht="60.75" customHeight="1">
      <c r="B7" s="59" t="s">
        <v>96</v>
      </c>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row>
    <row r="8" spans="2:38" ht="8.25" customHeight="1"/>
    <row r="9" spans="2:38" ht="6" customHeight="1"/>
    <row r="10" spans="2:38" ht="9.75" customHeight="1">
      <c r="D10" s="56" t="s">
        <v>51</v>
      </c>
      <c r="G10" s="62" t="s">
        <v>97</v>
      </c>
      <c r="H10" s="62"/>
      <c r="I10" s="62"/>
    </row>
    <row r="11" spans="2:38" ht="10.5" customHeight="1">
      <c r="D11" s="56"/>
      <c r="G11" s="62"/>
      <c r="H11" s="62"/>
      <c r="I11" s="62"/>
      <c r="L11" s="10" t="s">
        <v>98</v>
      </c>
      <c r="P11" s="10" t="s">
        <v>99</v>
      </c>
      <c r="U11" s="10" t="s">
        <v>100</v>
      </c>
      <c r="W11" s="62" t="s">
        <v>101</v>
      </c>
      <c r="X11" s="62"/>
      <c r="AB11" s="62" t="s">
        <v>102</v>
      </c>
      <c r="AC11" s="62"/>
      <c r="AG11" s="10" t="s">
        <v>103</v>
      </c>
      <c r="AK11" s="10" t="s">
        <v>104</v>
      </c>
    </row>
    <row r="13" spans="2:38" ht="10.5" customHeight="1">
      <c r="D13" s="54" t="s">
        <v>52</v>
      </c>
      <c r="E13" s="54"/>
      <c r="F13" s="54"/>
      <c r="I13" s="3">
        <v>16.899999999999999</v>
      </c>
      <c r="K13" s="53">
        <v>0</v>
      </c>
      <c r="L13" s="53"/>
      <c r="O13" s="53">
        <v>0</v>
      </c>
      <c r="P13" s="53"/>
      <c r="Q13" s="53"/>
      <c r="T13" s="53">
        <v>0</v>
      </c>
      <c r="U13" s="53"/>
      <c r="X13" s="53">
        <v>0</v>
      </c>
      <c r="Y13" s="53"/>
      <c r="AB13" s="53">
        <v>15.97</v>
      </c>
      <c r="AC13" s="53"/>
      <c r="AE13" s="53">
        <v>0.93</v>
      </c>
      <c r="AF13" s="53"/>
      <c r="AG13" s="53"/>
      <c r="AH13" s="53"/>
      <c r="AK13" s="3">
        <v>0</v>
      </c>
    </row>
    <row r="14" spans="2:38" ht="10.5" customHeight="1">
      <c r="D14" s="54" t="s">
        <v>53</v>
      </c>
      <c r="E14" s="54"/>
      <c r="F14" s="54"/>
      <c r="I14" s="3">
        <v>21.13</v>
      </c>
      <c r="K14" s="53">
        <v>0</v>
      </c>
      <c r="L14" s="53"/>
      <c r="O14" s="53">
        <v>0</v>
      </c>
      <c r="P14" s="53"/>
      <c r="Q14" s="53"/>
      <c r="T14" s="53">
        <v>0</v>
      </c>
      <c r="U14" s="53"/>
      <c r="X14" s="53">
        <v>0</v>
      </c>
      <c r="Y14" s="53"/>
      <c r="AB14" s="53">
        <v>21.06</v>
      </c>
      <c r="AC14" s="53"/>
      <c r="AE14" s="53">
        <v>7.0000000000000007E-2</v>
      </c>
      <c r="AF14" s="53"/>
      <c r="AG14" s="53"/>
      <c r="AH14" s="53"/>
      <c r="AK14" s="3">
        <v>0</v>
      </c>
    </row>
    <row r="15" spans="2:38" ht="10.5" customHeight="1">
      <c r="D15" s="54" t="s">
        <v>54</v>
      </c>
      <c r="E15" s="54"/>
      <c r="F15" s="54"/>
      <c r="I15" s="3">
        <v>50.375</v>
      </c>
      <c r="K15" s="53">
        <v>0</v>
      </c>
      <c r="L15" s="53"/>
      <c r="O15" s="53">
        <v>0</v>
      </c>
      <c r="P15" s="53"/>
      <c r="Q15" s="53"/>
      <c r="T15" s="53">
        <v>0</v>
      </c>
      <c r="U15" s="53"/>
      <c r="X15" s="53">
        <v>0</v>
      </c>
      <c r="Y15" s="53"/>
      <c r="AB15" s="53">
        <v>46.068000000000005</v>
      </c>
      <c r="AC15" s="53"/>
      <c r="AE15" s="53">
        <v>4.3070000000000004</v>
      </c>
      <c r="AF15" s="53"/>
      <c r="AG15" s="53"/>
      <c r="AH15" s="53"/>
      <c r="AK15" s="3">
        <v>0</v>
      </c>
    </row>
    <row r="16" spans="2:38" ht="10.5" customHeight="1">
      <c r="D16" s="54" t="s">
        <v>55</v>
      </c>
      <c r="E16" s="54"/>
      <c r="F16" s="54"/>
      <c r="I16" s="3">
        <v>70.03</v>
      </c>
      <c r="K16" s="53">
        <v>0</v>
      </c>
      <c r="L16" s="53"/>
      <c r="O16" s="53">
        <v>0</v>
      </c>
      <c r="P16" s="53"/>
      <c r="Q16" s="53"/>
      <c r="T16" s="53">
        <v>0</v>
      </c>
      <c r="U16" s="53"/>
      <c r="X16" s="53">
        <v>0</v>
      </c>
      <c r="Y16" s="53"/>
      <c r="AB16" s="53">
        <v>69.3</v>
      </c>
      <c r="AC16" s="53"/>
      <c r="AE16" s="53">
        <v>0.73</v>
      </c>
      <c r="AF16" s="53"/>
      <c r="AG16" s="53"/>
      <c r="AH16" s="53"/>
      <c r="AK16" s="3">
        <v>0</v>
      </c>
    </row>
    <row r="17" spans="3:37" ht="10.5" customHeight="1">
      <c r="C17" s="56" t="s">
        <v>56</v>
      </c>
      <c r="D17" s="56"/>
      <c r="E17" s="54" t="s">
        <v>57</v>
      </c>
      <c r="H17" s="53">
        <v>158.435</v>
      </c>
      <c r="I17" s="53"/>
      <c r="K17" s="53">
        <v>0</v>
      </c>
      <c r="L17" s="53"/>
      <c r="N17" s="53">
        <v>0</v>
      </c>
      <c r="O17" s="53"/>
      <c r="P17" s="53"/>
      <c r="Q17" s="53"/>
      <c r="S17" s="53">
        <v>0</v>
      </c>
      <c r="T17" s="53"/>
      <c r="U17" s="53"/>
      <c r="X17" s="3">
        <v>0</v>
      </c>
      <c r="AB17" s="53">
        <v>152.398</v>
      </c>
      <c r="AC17" s="53"/>
      <c r="AE17" s="53">
        <v>6.0370000000000008</v>
      </c>
      <c r="AF17" s="53"/>
      <c r="AG17" s="53"/>
      <c r="AH17" s="53"/>
      <c r="AJ17" s="53">
        <v>0</v>
      </c>
      <c r="AK17" s="53"/>
    </row>
    <row r="18" spans="3:37" ht="6.75" customHeight="1">
      <c r="E18" s="54"/>
    </row>
    <row r="19" spans="3:37" ht="10.5" customHeight="1">
      <c r="D19" s="54" t="s">
        <v>58</v>
      </c>
      <c r="E19" s="54"/>
      <c r="F19" s="54"/>
      <c r="I19" s="3">
        <v>17.37</v>
      </c>
      <c r="K19" s="53">
        <v>0</v>
      </c>
      <c r="L19" s="53"/>
      <c r="O19" s="53">
        <v>0</v>
      </c>
      <c r="P19" s="53"/>
      <c r="Q19" s="53"/>
      <c r="T19" s="53">
        <v>0</v>
      </c>
      <c r="U19" s="53"/>
      <c r="X19" s="53">
        <v>0</v>
      </c>
      <c r="Y19" s="53"/>
      <c r="AB19" s="53">
        <v>17.074999999999999</v>
      </c>
      <c r="AC19" s="53"/>
      <c r="AE19" s="53">
        <v>0.29499999999999998</v>
      </c>
      <c r="AF19" s="53"/>
      <c r="AG19" s="53"/>
      <c r="AH19" s="53"/>
      <c r="AK19" s="3">
        <v>0</v>
      </c>
    </row>
    <row r="20" spans="3:37" ht="10.5" customHeight="1">
      <c r="D20" s="54" t="s">
        <v>59</v>
      </c>
      <c r="E20" s="54"/>
      <c r="F20" s="54"/>
      <c r="I20" s="3">
        <v>34.760000000000005</v>
      </c>
      <c r="K20" s="53">
        <v>0</v>
      </c>
      <c r="L20" s="53"/>
      <c r="O20" s="53">
        <v>0</v>
      </c>
      <c r="P20" s="53"/>
      <c r="Q20" s="53"/>
      <c r="T20" s="53">
        <v>0</v>
      </c>
      <c r="U20" s="53"/>
      <c r="X20" s="53">
        <v>0</v>
      </c>
      <c r="Y20" s="53"/>
      <c r="AB20" s="53">
        <v>32.880000000000003</v>
      </c>
      <c r="AC20" s="53"/>
      <c r="AE20" s="53">
        <v>1.8800000000000001</v>
      </c>
      <c r="AF20" s="53"/>
      <c r="AG20" s="53"/>
      <c r="AH20" s="53"/>
      <c r="AK20" s="3">
        <v>0</v>
      </c>
    </row>
    <row r="21" spans="3:37" ht="10.5" customHeight="1">
      <c r="D21" s="54" t="s">
        <v>60</v>
      </c>
      <c r="E21" s="54"/>
      <c r="F21" s="54"/>
      <c r="I21" s="3">
        <v>12.995000000000001</v>
      </c>
      <c r="K21" s="53">
        <v>0</v>
      </c>
      <c r="L21" s="53"/>
      <c r="O21" s="53">
        <v>0</v>
      </c>
      <c r="P21" s="53"/>
      <c r="Q21" s="53"/>
      <c r="T21" s="53">
        <v>0</v>
      </c>
      <c r="U21" s="53"/>
      <c r="X21" s="53">
        <v>0</v>
      </c>
      <c r="Y21" s="53"/>
      <c r="AB21" s="53">
        <v>12.925000000000001</v>
      </c>
      <c r="AC21" s="53"/>
      <c r="AE21" s="53">
        <v>7.0000000000000007E-2</v>
      </c>
      <c r="AF21" s="53"/>
      <c r="AG21" s="53"/>
      <c r="AH21" s="53"/>
      <c r="AK21" s="3">
        <v>0</v>
      </c>
    </row>
    <row r="22" spans="3:37" ht="10.5" customHeight="1">
      <c r="D22" s="54" t="s">
        <v>61</v>
      </c>
      <c r="E22" s="54"/>
      <c r="F22" s="54"/>
      <c r="I22" s="3">
        <v>45.39</v>
      </c>
      <c r="K22" s="53">
        <v>0</v>
      </c>
      <c r="L22" s="53"/>
      <c r="O22" s="53">
        <v>0</v>
      </c>
      <c r="P22" s="53"/>
      <c r="Q22" s="53"/>
      <c r="T22" s="53">
        <v>0</v>
      </c>
      <c r="U22" s="53"/>
      <c r="X22" s="53">
        <v>0</v>
      </c>
      <c r="Y22" s="53"/>
      <c r="AB22" s="53">
        <v>44.75</v>
      </c>
      <c r="AC22" s="53"/>
      <c r="AE22" s="53">
        <v>0.64</v>
      </c>
      <c r="AF22" s="53"/>
      <c r="AG22" s="53"/>
      <c r="AH22" s="53"/>
      <c r="AK22" s="3">
        <v>0</v>
      </c>
    </row>
    <row r="23" spans="3:37" ht="10.5" customHeight="1">
      <c r="D23" s="54" t="s">
        <v>62</v>
      </c>
      <c r="E23" s="54"/>
      <c r="F23" s="54"/>
      <c r="I23" s="3">
        <v>30.21</v>
      </c>
      <c r="K23" s="53">
        <v>0</v>
      </c>
      <c r="L23" s="53"/>
      <c r="O23" s="53">
        <v>0</v>
      </c>
      <c r="P23" s="53"/>
      <c r="Q23" s="53"/>
      <c r="T23" s="53">
        <v>0</v>
      </c>
      <c r="U23" s="53"/>
      <c r="X23" s="53">
        <v>0</v>
      </c>
      <c r="Y23" s="53"/>
      <c r="AB23" s="53">
        <v>29.18</v>
      </c>
      <c r="AC23" s="53"/>
      <c r="AE23" s="53">
        <v>1.03</v>
      </c>
      <c r="AF23" s="53"/>
      <c r="AG23" s="53"/>
      <c r="AH23" s="53"/>
      <c r="AK23" s="3">
        <v>0</v>
      </c>
    </row>
    <row r="24" spans="3:37" ht="10.5" customHeight="1">
      <c r="C24" s="56" t="s">
        <v>56</v>
      </c>
      <c r="D24" s="56"/>
      <c r="E24" s="54" t="s">
        <v>63</v>
      </c>
      <c r="H24" s="53">
        <v>140.72499999999999</v>
      </c>
      <c r="I24" s="53"/>
      <c r="K24" s="53">
        <v>0</v>
      </c>
      <c r="L24" s="53"/>
      <c r="N24" s="53">
        <v>0</v>
      </c>
      <c r="O24" s="53"/>
      <c r="P24" s="53"/>
      <c r="Q24" s="53"/>
      <c r="S24" s="53">
        <v>0</v>
      </c>
      <c r="T24" s="53"/>
      <c r="U24" s="53"/>
      <c r="X24" s="3">
        <v>0</v>
      </c>
      <c r="AB24" s="53">
        <v>136.81</v>
      </c>
      <c r="AC24" s="53"/>
      <c r="AE24" s="53">
        <v>3.915</v>
      </c>
      <c r="AF24" s="53"/>
      <c r="AG24" s="53"/>
      <c r="AH24" s="53"/>
      <c r="AJ24" s="53">
        <v>0</v>
      </c>
      <c r="AK24" s="53"/>
    </row>
    <row r="25" spans="3:37" ht="6.75" customHeight="1">
      <c r="E25" s="54"/>
    </row>
    <row r="26" spans="3:37" ht="10.5" customHeight="1">
      <c r="D26" s="54" t="s">
        <v>64</v>
      </c>
      <c r="E26" s="54"/>
      <c r="F26" s="54"/>
      <c r="I26" s="3">
        <v>53.484000000000009</v>
      </c>
      <c r="K26" s="53">
        <v>0</v>
      </c>
      <c r="L26" s="53"/>
      <c r="O26" s="53">
        <v>0</v>
      </c>
      <c r="P26" s="53"/>
      <c r="Q26" s="53"/>
      <c r="T26" s="53">
        <v>0</v>
      </c>
      <c r="U26" s="53"/>
      <c r="X26" s="53">
        <v>0</v>
      </c>
      <c r="Y26" s="53"/>
      <c r="AB26" s="53">
        <v>51.816000000000003</v>
      </c>
      <c r="AC26" s="53"/>
      <c r="AE26" s="53">
        <v>1.6679999999999999</v>
      </c>
      <c r="AF26" s="53"/>
      <c r="AG26" s="53"/>
      <c r="AH26" s="53"/>
      <c r="AK26" s="3">
        <v>0</v>
      </c>
    </row>
    <row r="27" spans="3:37" ht="10.5" customHeight="1">
      <c r="D27" s="54" t="s">
        <v>65</v>
      </c>
      <c r="E27" s="54"/>
      <c r="F27" s="54"/>
      <c r="I27" s="3">
        <v>117.59199999999998</v>
      </c>
      <c r="K27" s="53">
        <v>0</v>
      </c>
      <c r="L27" s="53"/>
      <c r="O27" s="53">
        <v>0</v>
      </c>
      <c r="P27" s="53"/>
      <c r="Q27" s="53"/>
      <c r="T27" s="53">
        <v>0</v>
      </c>
      <c r="U27" s="53"/>
      <c r="X27" s="53">
        <v>0</v>
      </c>
      <c r="Y27" s="53"/>
      <c r="AB27" s="53">
        <v>110.23399999999999</v>
      </c>
      <c r="AC27" s="53"/>
      <c r="AE27" s="53">
        <v>7.3579999999999997</v>
      </c>
      <c r="AF27" s="53"/>
      <c r="AG27" s="53"/>
      <c r="AH27" s="53"/>
      <c r="AK27" s="3">
        <v>0</v>
      </c>
    </row>
    <row r="28" spans="3:37" ht="10.5" customHeight="1">
      <c r="C28" s="56" t="s">
        <v>56</v>
      </c>
      <c r="D28" s="56"/>
      <c r="E28" s="54" t="s">
        <v>66</v>
      </c>
      <c r="H28" s="53">
        <v>171.07599999999999</v>
      </c>
      <c r="I28" s="53"/>
      <c r="K28" s="53">
        <v>0</v>
      </c>
      <c r="L28" s="53"/>
      <c r="N28" s="53">
        <v>0</v>
      </c>
      <c r="O28" s="53"/>
      <c r="P28" s="53"/>
      <c r="Q28" s="53"/>
      <c r="S28" s="53">
        <v>0</v>
      </c>
      <c r="T28" s="53"/>
      <c r="U28" s="53"/>
      <c r="X28" s="3">
        <v>0</v>
      </c>
      <c r="AB28" s="53">
        <v>162.05000000000001</v>
      </c>
      <c r="AC28" s="53"/>
      <c r="AE28" s="53">
        <v>9.0259999999999998</v>
      </c>
      <c r="AF28" s="53"/>
      <c r="AG28" s="53"/>
      <c r="AH28" s="53"/>
      <c r="AJ28" s="53">
        <v>0</v>
      </c>
      <c r="AK28" s="53"/>
    </row>
    <row r="29" spans="3:37" ht="6.75" customHeight="1">
      <c r="E29" s="54"/>
    </row>
    <row r="30" spans="3:37" ht="10.5" customHeight="1">
      <c r="D30" s="54" t="s">
        <v>67</v>
      </c>
      <c r="E30" s="54"/>
      <c r="F30" s="54"/>
      <c r="I30" s="3">
        <v>96.688999999999993</v>
      </c>
      <c r="K30" s="53">
        <v>0</v>
      </c>
      <c r="L30" s="53"/>
      <c r="O30" s="53">
        <v>0</v>
      </c>
      <c r="P30" s="53"/>
      <c r="Q30" s="53"/>
      <c r="T30" s="53">
        <v>0</v>
      </c>
      <c r="U30" s="53"/>
      <c r="X30" s="53">
        <v>0</v>
      </c>
      <c r="Y30" s="53"/>
      <c r="AB30" s="53">
        <v>89.745000000000005</v>
      </c>
      <c r="AC30" s="53"/>
      <c r="AE30" s="53">
        <v>6.944</v>
      </c>
      <c r="AF30" s="53"/>
      <c r="AG30" s="53"/>
      <c r="AH30" s="53"/>
      <c r="AK30" s="3">
        <v>0</v>
      </c>
    </row>
    <row r="31" spans="3:37" ht="10.5" customHeight="1">
      <c r="D31" s="54" t="s">
        <v>68</v>
      </c>
      <c r="E31" s="54"/>
      <c r="F31" s="54"/>
      <c r="I31" s="3">
        <v>23.31</v>
      </c>
      <c r="K31" s="53">
        <v>0</v>
      </c>
      <c r="L31" s="53"/>
      <c r="O31" s="53">
        <v>0</v>
      </c>
      <c r="P31" s="53"/>
      <c r="Q31" s="53"/>
      <c r="T31" s="53">
        <v>0</v>
      </c>
      <c r="U31" s="53"/>
      <c r="X31" s="53">
        <v>0</v>
      </c>
      <c r="Y31" s="53"/>
      <c r="AB31" s="53">
        <v>22.785</v>
      </c>
      <c r="AC31" s="53"/>
      <c r="AE31" s="53">
        <v>0.52500000000000002</v>
      </c>
      <c r="AF31" s="53"/>
      <c r="AG31" s="53"/>
      <c r="AH31" s="53"/>
      <c r="AK31" s="3">
        <v>0</v>
      </c>
    </row>
    <row r="32" spans="3:37" ht="10.5" customHeight="1">
      <c r="C32" s="56" t="s">
        <v>56</v>
      </c>
      <c r="D32" s="56"/>
      <c r="E32" s="54" t="s">
        <v>69</v>
      </c>
      <c r="H32" s="53">
        <v>119.999</v>
      </c>
      <c r="I32" s="53"/>
      <c r="K32" s="53">
        <v>0</v>
      </c>
      <c r="L32" s="53"/>
      <c r="N32" s="53">
        <v>0</v>
      </c>
      <c r="O32" s="53"/>
      <c r="P32" s="53"/>
      <c r="Q32" s="53"/>
      <c r="S32" s="53">
        <v>0</v>
      </c>
      <c r="T32" s="53"/>
      <c r="U32" s="53"/>
      <c r="X32" s="3">
        <v>0</v>
      </c>
      <c r="AB32" s="53">
        <v>112.53</v>
      </c>
      <c r="AC32" s="53"/>
      <c r="AE32" s="53">
        <v>7.4690000000000003</v>
      </c>
      <c r="AF32" s="53"/>
      <c r="AG32" s="53"/>
      <c r="AH32" s="53"/>
      <c r="AJ32" s="53">
        <v>0</v>
      </c>
      <c r="AK32" s="53"/>
    </row>
    <row r="33" spans="3:37" ht="6.75" customHeight="1">
      <c r="E33" s="54"/>
    </row>
    <row r="34" spans="3:37" ht="10.5" customHeight="1">
      <c r="D34" s="54" t="s">
        <v>70</v>
      </c>
      <c r="E34" s="54"/>
      <c r="F34" s="54"/>
      <c r="I34" s="3">
        <v>121.12</v>
      </c>
      <c r="K34" s="53">
        <v>0</v>
      </c>
      <c r="L34" s="53"/>
      <c r="O34" s="53">
        <v>0</v>
      </c>
      <c r="P34" s="53"/>
      <c r="Q34" s="53"/>
      <c r="T34" s="53">
        <v>0</v>
      </c>
      <c r="U34" s="53"/>
      <c r="X34" s="53">
        <v>0</v>
      </c>
      <c r="Y34" s="53"/>
      <c r="AB34" s="53">
        <v>110.35000000000001</v>
      </c>
      <c r="AC34" s="53"/>
      <c r="AE34" s="53">
        <v>10.77</v>
      </c>
      <c r="AF34" s="53"/>
      <c r="AG34" s="53"/>
      <c r="AH34" s="53"/>
      <c r="AK34" s="3">
        <v>0</v>
      </c>
    </row>
    <row r="35" spans="3:37" ht="10.5" customHeight="1">
      <c r="D35" s="54" t="s">
        <v>71</v>
      </c>
      <c r="E35" s="54"/>
      <c r="F35" s="54"/>
      <c r="I35" s="3">
        <v>40.980000000000004</v>
      </c>
      <c r="K35" s="53">
        <v>0</v>
      </c>
      <c r="L35" s="53"/>
      <c r="O35" s="53">
        <v>0</v>
      </c>
      <c r="P35" s="53"/>
      <c r="Q35" s="53"/>
      <c r="T35" s="53">
        <v>0</v>
      </c>
      <c r="U35" s="53"/>
      <c r="X35" s="53">
        <v>0</v>
      </c>
      <c r="Y35" s="53"/>
      <c r="AB35" s="53">
        <v>40.479999999999997</v>
      </c>
      <c r="AC35" s="53"/>
      <c r="AE35" s="53">
        <v>0.5</v>
      </c>
      <c r="AF35" s="53"/>
      <c r="AG35" s="53"/>
      <c r="AH35" s="53"/>
      <c r="AK35" s="3">
        <v>0</v>
      </c>
    </row>
    <row r="36" spans="3:37" ht="10.5" customHeight="1">
      <c r="D36" s="54" t="s">
        <v>72</v>
      </c>
      <c r="E36" s="54"/>
      <c r="F36" s="54"/>
      <c r="I36" s="3">
        <v>42.073999999999998</v>
      </c>
      <c r="K36" s="53">
        <v>0</v>
      </c>
      <c r="L36" s="53"/>
      <c r="O36" s="53">
        <v>0</v>
      </c>
      <c r="P36" s="53"/>
      <c r="Q36" s="53"/>
      <c r="T36" s="53">
        <v>0</v>
      </c>
      <c r="U36" s="53"/>
      <c r="X36" s="53">
        <v>0</v>
      </c>
      <c r="Y36" s="53"/>
      <c r="AB36" s="53">
        <v>41.869</v>
      </c>
      <c r="AC36" s="53"/>
      <c r="AE36" s="53">
        <v>0.20500000000000002</v>
      </c>
      <c r="AF36" s="53"/>
      <c r="AG36" s="53"/>
      <c r="AH36" s="53"/>
      <c r="AK36" s="3">
        <v>0</v>
      </c>
    </row>
    <row r="37" spans="3:37" ht="10.5" customHeight="1">
      <c r="D37" s="54" t="s">
        <v>73</v>
      </c>
      <c r="E37" s="54"/>
      <c r="F37" s="54"/>
      <c r="I37" s="3">
        <v>28.868000000000002</v>
      </c>
      <c r="K37" s="53">
        <v>0</v>
      </c>
      <c r="L37" s="53"/>
      <c r="O37" s="53">
        <v>0</v>
      </c>
      <c r="P37" s="53"/>
      <c r="Q37" s="53"/>
      <c r="T37" s="53">
        <v>0</v>
      </c>
      <c r="U37" s="53"/>
      <c r="X37" s="53">
        <v>0</v>
      </c>
      <c r="Y37" s="53"/>
      <c r="AB37" s="53">
        <v>28.038000000000004</v>
      </c>
      <c r="AC37" s="53"/>
      <c r="AE37" s="53">
        <v>0.83000000000000007</v>
      </c>
      <c r="AF37" s="53"/>
      <c r="AG37" s="53"/>
      <c r="AH37" s="53"/>
      <c r="AK37" s="3">
        <v>0</v>
      </c>
    </row>
    <row r="38" spans="3:37" ht="10.5" customHeight="1">
      <c r="C38" s="56" t="s">
        <v>56</v>
      </c>
      <c r="D38" s="56"/>
      <c r="E38" s="54" t="s">
        <v>74</v>
      </c>
      <c r="H38" s="53">
        <v>233.042</v>
      </c>
      <c r="I38" s="53"/>
      <c r="K38" s="53">
        <v>0</v>
      </c>
      <c r="L38" s="53"/>
      <c r="N38" s="53">
        <v>0</v>
      </c>
      <c r="O38" s="53"/>
      <c r="P38" s="53"/>
      <c r="Q38" s="53"/>
      <c r="S38" s="53">
        <v>0</v>
      </c>
      <c r="T38" s="53"/>
      <c r="U38" s="53"/>
      <c r="X38" s="3">
        <v>0</v>
      </c>
      <c r="AB38" s="53">
        <v>220.73700000000002</v>
      </c>
      <c r="AC38" s="53"/>
      <c r="AE38" s="53">
        <v>12.305</v>
      </c>
      <c r="AF38" s="53"/>
      <c r="AG38" s="53"/>
      <c r="AH38" s="53"/>
      <c r="AJ38" s="53">
        <v>0</v>
      </c>
      <c r="AK38" s="53"/>
    </row>
    <row r="39" spans="3:37" ht="6.75" customHeight="1">
      <c r="E39" s="54"/>
    </row>
    <row r="40" spans="3:37" ht="10.5" customHeight="1">
      <c r="D40" s="54" t="s">
        <v>75</v>
      </c>
      <c r="E40" s="54"/>
      <c r="F40" s="54"/>
      <c r="I40" s="3">
        <v>65.003999999999991</v>
      </c>
      <c r="K40" s="53">
        <v>0</v>
      </c>
      <c r="L40" s="53"/>
      <c r="O40" s="53">
        <v>0</v>
      </c>
      <c r="P40" s="53"/>
      <c r="Q40" s="53"/>
      <c r="T40" s="53">
        <v>0</v>
      </c>
      <c r="U40" s="53"/>
      <c r="X40" s="53">
        <v>0</v>
      </c>
      <c r="Y40" s="53"/>
      <c r="AB40" s="53">
        <v>62.869</v>
      </c>
      <c r="AC40" s="53"/>
      <c r="AE40" s="53">
        <v>2.1349999999999998</v>
      </c>
      <c r="AF40" s="53"/>
      <c r="AG40" s="53"/>
      <c r="AH40" s="53"/>
      <c r="AK40" s="3">
        <v>0</v>
      </c>
    </row>
    <row r="41" spans="3:37" ht="10.5" customHeight="1">
      <c r="D41" s="54" t="s">
        <v>76</v>
      </c>
      <c r="E41" s="54"/>
      <c r="F41" s="54"/>
      <c r="I41" s="3">
        <v>60.581000000000003</v>
      </c>
      <c r="K41" s="53">
        <v>0</v>
      </c>
      <c r="L41" s="53"/>
      <c r="O41" s="53">
        <v>0</v>
      </c>
      <c r="P41" s="53"/>
      <c r="Q41" s="53"/>
      <c r="T41" s="53">
        <v>0</v>
      </c>
      <c r="U41" s="53"/>
      <c r="X41" s="53">
        <v>0</v>
      </c>
      <c r="Y41" s="53"/>
      <c r="AB41" s="53">
        <v>60.03</v>
      </c>
      <c r="AC41" s="53"/>
      <c r="AE41" s="53">
        <v>0.55100000000000005</v>
      </c>
      <c r="AF41" s="53"/>
      <c r="AG41" s="53"/>
      <c r="AH41" s="53"/>
      <c r="AK41" s="3">
        <v>0</v>
      </c>
    </row>
    <row r="42" spans="3:37" ht="10.5" customHeight="1">
      <c r="D42" s="54" t="s">
        <v>77</v>
      </c>
      <c r="E42" s="54"/>
      <c r="F42" s="54"/>
      <c r="I42" s="3">
        <v>61.675000000000004</v>
      </c>
      <c r="K42" s="53">
        <v>0</v>
      </c>
      <c r="L42" s="53"/>
      <c r="O42" s="53">
        <v>0</v>
      </c>
      <c r="P42" s="53"/>
      <c r="Q42" s="53"/>
      <c r="T42" s="53">
        <v>0</v>
      </c>
      <c r="U42" s="53"/>
      <c r="X42" s="53">
        <v>0</v>
      </c>
      <c r="Y42" s="53"/>
      <c r="AB42" s="53">
        <v>60.439</v>
      </c>
      <c r="AC42" s="53"/>
      <c r="AE42" s="53">
        <v>1.236</v>
      </c>
      <c r="AF42" s="53"/>
      <c r="AG42" s="53"/>
      <c r="AH42" s="53"/>
      <c r="AK42" s="3">
        <v>0</v>
      </c>
    </row>
    <row r="43" spans="3:37" ht="10.5" customHeight="1">
      <c r="C43" s="56" t="s">
        <v>56</v>
      </c>
      <c r="D43" s="56"/>
      <c r="E43" s="54" t="s">
        <v>78</v>
      </c>
      <c r="H43" s="53">
        <v>187.26</v>
      </c>
      <c r="I43" s="53"/>
      <c r="K43" s="53">
        <v>0</v>
      </c>
      <c r="L43" s="53"/>
      <c r="N43" s="53">
        <v>0</v>
      </c>
      <c r="O43" s="53"/>
      <c r="P43" s="53"/>
      <c r="Q43" s="53"/>
      <c r="S43" s="53">
        <v>0</v>
      </c>
      <c r="T43" s="53"/>
      <c r="U43" s="53"/>
      <c r="X43" s="3">
        <v>0</v>
      </c>
      <c r="AB43" s="53">
        <v>183.33799999999999</v>
      </c>
      <c r="AC43" s="53"/>
      <c r="AE43" s="53">
        <v>3.9219999999999993</v>
      </c>
      <c r="AF43" s="53"/>
      <c r="AG43" s="53"/>
      <c r="AH43" s="53"/>
      <c r="AJ43" s="53">
        <v>0</v>
      </c>
      <c r="AK43" s="53"/>
    </row>
    <row r="44" spans="3:37" ht="6.75" customHeight="1">
      <c r="E44" s="54"/>
    </row>
    <row r="45" spans="3:37" ht="10.5" customHeight="1">
      <c r="D45" s="54" t="s">
        <v>79</v>
      </c>
      <c r="E45" s="54"/>
      <c r="F45" s="54"/>
      <c r="I45" s="3">
        <v>38.298999999999999</v>
      </c>
      <c r="K45" s="53">
        <v>0</v>
      </c>
      <c r="L45" s="53"/>
      <c r="O45" s="53">
        <v>0</v>
      </c>
      <c r="P45" s="53"/>
      <c r="Q45" s="53"/>
      <c r="T45" s="53">
        <v>0</v>
      </c>
      <c r="U45" s="53"/>
      <c r="X45" s="53">
        <v>0</v>
      </c>
      <c r="Y45" s="53"/>
      <c r="AB45" s="53">
        <v>38.283999999999999</v>
      </c>
      <c r="AC45" s="53"/>
      <c r="AE45" s="53">
        <v>1.4999999999999999E-2</v>
      </c>
      <c r="AF45" s="53"/>
      <c r="AG45" s="53"/>
      <c r="AH45" s="53"/>
      <c r="AK45" s="3">
        <v>0</v>
      </c>
    </row>
    <row r="46" spans="3:37" ht="10.5" customHeight="1">
      <c r="D46" s="54" t="s">
        <v>80</v>
      </c>
      <c r="E46" s="54"/>
      <c r="F46" s="54"/>
      <c r="I46" s="3">
        <v>85.4</v>
      </c>
      <c r="K46" s="53">
        <v>0</v>
      </c>
      <c r="L46" s="53"/>
      <c r="O46" s="53">
        <v>0</v>
      </c>
      <c r="P46" s="53"/>
      <c r="Q46" s="53"/>
      <c r="T46" s="53">
        <v>0</v>
      </c>
      <c r="U46" s="53"/>
      <c r="X46" s="53">
        <v>0</v>
      </c>
      <c r="Y46" s="53"/>
      <c r="AB46" s="53">
        <v>84.852000000000004</v>
      </c>
      <c r="AC46" s="53"/>
      <c r="AE46" s="53">
        <v>0.54800000000000004</v>
      </c>
      <c r="AF46" s="53"/>
      <c r="AG46" s="53"/>
      <c r="AH46" s="53"/>
      <c r="AK46" s="3">
        <v>0</v>
      </c>
    </row>
    <row r="47" spans="3:37" ht="10.5" customHeight="1">
      <c r="D47" s="54" t="s">
        <v>81</v>
      </c>
      <c r="E47" s="54"/>
      <c r="F47" s="54"/>
      <c r="I47" s="3">
        <v>71.260000000000005</v>
      </c>
      <c r="K47" s="53">
        <v>0</v>
      </c>
      <c r="L47" s="53"/>
      <c r="O47" s="53">
        <v>0</v>
      </c>
      <c r="P47" s="53"/>
      <c r="Q47" s="53"/>
      <c r="T47" s="53">
        <v>0</v>
      </c>
      <c r="U47" s="53"/>
      <c r="X47" s="53">
        <v>0</v>
      </c>
      <c r="Y47" s="53"/>
      <c r="AB47" s="53">
        <v>69.587000000000003</v>
      </c>
      <c r="AC47" s="53"/>
      <c r="AE47" s="53">
        <v>1.673</v>
      </c>
      <c r="AF47" s="53"/>
      <c r="AG47" s="53"/>
      <c r="AH47" s="53"/>
      <c r="AK47" s="3">
        <v>0</v>
      </c>
    </row>
    <row r="48" spans="3:37" ht="10.5" customHeight="1">
      <c r="C48" s="56" t="s">
        <v>56</v>
      </c>
      <c r="D48" s="56"/>
      <c r="E48" s="54" t="s">
        <v>82</v>
      </c>
      <c r="H48" s="53">
        <v>194.95900000000003</v>
      </c>
      <c r="I48" s="53"/>
      <c r="K48" s="53">
        <v>0</v>
      </c>
      <c r="L48" s="53"/>
      <c r="N48" s="53">
        <v>0</v>
      </c>
      <c r="O48" s="53"/>
      <c r="P48" s="53"/>
      <c r="Q48" s="53"/>
      <c r="S48" s="53">
        <v>0</v>
      </c>
      <c r="T48" s="53"/>
      <c r="U48" s="53"/>
      <c r="X48" s="3">
        <v>0</v>
      </c>
      <c r="AB48" s="53">
        <v>192.72300000000004</v>
      </c>
      <c r="AC48" s="53"/>
      <c r="AE48" s="53">
        <v>2.2360000000000002</v>
      </c>
      <c r="AF48" s="53"/>
      <c r="AG48" s="53"/>
      <c r="AH48" s="53"/>
      <c r="AJ48" s="53">
        <v>0</v>
      </c>
      <c r="AK48" s="53"/>
    </row>
    <row r="49" spans="2:38" ht="6.75" customHeight="1">
      <c r="E49" s="54"/>
    </row>
    <row r="50" spans="2:38" ht="0.75" customHeight="1"/>
    <row r="51" spans="2:38">
      <c r="C51" s="56" t="s">
        <v>85</v>
      </c>
      <c r="D51" s="56"/>
      <c r="G51" s="53">
        <v>1205.4960000000001</v>
      </c>
      <c r="H51" s="53"/>
      <c r="I51" s="53"/>
      <c r="K51" s="53">
        <v>0</v>
      </c>
      <c r="L51" s="53"/>
      <c r="N51" s="53">
        <v>0</v>
      </c>
      <c r="O51" s="53"/>
      <c r="P51" s="53"/>
      <c r="Q51" s="53"/>
      <c r="S51" s="53">
        <v>0</v>
      </c>
      <c r="T51" s="53"/>
      <c r="U51" s="53"/>
      <c r="W51" s="53">
        <v>0</v>
      </c>
      <c r="X51" s="53"/>
      <c r="AA51" s="53">
        <v>1160.586</v>
      </c>
      <c r="AB51" s="53"/>
      <c r="AC51" s="53"/>
      <c r="AE51" s="53">
        <v>44.910000000000004</v>
      </c>
      <c r="AF51" s="53"/>
      <c r="AG51" s="53"/>
      <c r="AH51" s="53"/>
      <c r="AJ51" s="53">
        <v>0</v>
      </c>
      <c r="AK51" s="53"/>
    </row>
    <row r="52" spans="2:38" ht="9.75" customHeight="1"/>
    <row r="53" spans="2:38" ht="9" customHeight="1">
      <c r="B53" s="63" t="s">
        <v>105</v>
      </c>
      <c r="C53" s="63"/>
      <c r="D53" s="63"/>
      <c r="E53" s="63"/>
      <c r="F53" s="63"/>
      <c r="G53" s="63"/>
      <c r="H53" s="63"/>
      <c r="I53" s="63"/>
      <c r="J53" s="63"/>
      <c r="K53" s="63"/>
      <c r="L53" s="63"/>
      <c r="M53" s="63"/>
      <c r="N53" s="63"/>
      <c r="O53" s="63"/>
      <c r="P53" s="63"/>
      <c r="Q53" s="63"/>
      <c r="R53" s="63"/>
      <c r="S53" s="63"/>
      <c r="T53" s="63"/>
      <c r="U53" s="63"/>
      <c r="V53" s="63"/>
      <c r="W53" s="63"/>
      <c r="X53" s="63"/>
      <c r="AC53" s="64" t="s">
        <v>87</v>
      </c>
      <c r="AD53" s="64"/>
      <c r="AE53" s="64"/>
      <c r="AF53" s="64"/>
      <c r="AG53" s="64"/>
      <c r="AH53" s="64"/>
      <c r="AI53" s="64"/>
      <c r="AJ53" s="64"/>
      <c r="AK53" s="64"/>
      <c r="AL53" s="64"/>
    </row>
    <row r="54" spans="2:38" ht="9" customHeight="1">
      <c r="B54" s="63"/>
      <c r="C54" s="63"/>
      <c r="D54" s="63"/>
      <c r="E54" s="63"/>
      <c r="F54" s="63"/>
      <c r="G54" s="63"/>
      <c r="H54" s="63"/>
      <c r="I54" s="63"/>
      <c r="J54" s="63"/>
      <c r="K54" s="63"/>
      <c r="L54" s="63"/>
      <c r="M54" s="63"/>
      <c r="N54" s="63"/>
      <c r="O54" s="63"/>
      <c r="P54" s="63"/>
      <c r="Q54" s="63"/>
      <c r="R54" s="63"/>
      <c r="S54" s="63"/>
      <c r="T54" s="63"/>
      <c r="U54" s="63"/>
      <c r="V54" s="63"/>
      <c r="W54" s="63"/>
      <c r="X54" s="63"/>
    </row>
    <row r="55" spans="2:38" ht="20.25" customHeight="1">
      <c r="B55" s="63"/>
      <c r="C55" s="63"/>
      <c r="D55" s="63"/>
      <c r="E55" s="63"/>
      <c r="F55" s="63"/>
      <c r="G55" s="63"/>
      <c r="H55" s="63"/>
      <c r="I55" s="63"/>
      <c r="J55" s="63"/>
      <c r="K55" s="63"/>
      <c r="L55" s="63"/>
      <c r="M55" s="63"/>
      <c r="N55" s="63"/>
      <c r="O55" s="63"/>
      <c r="P55" s="63"/>
      <c r="Q55" s="63"/>
      <c r="R55" s="63"/>
      <c r="S55" s="63"/>
      <c r="T55" s="63"/>
      <c r="U55" s="63"/>
      <c r="V55" s="63"/>
      <c r="W55" s="63"/>
      <c r="X55" s="63"/>
    </row>
  </sheetData>
  <mergeCells count="241">
    <mergeCell ref="AJ51:AK51"/>
    <mergeCell ref="B53:X55"/>
    <mergeCell ref="AC53:AL53"/>
    <mergeCell ref="AB48:AC48"/>
    <mergeCell ref="AE48:AH48"/>
    <mergeCell ref="AJ48:AK48"/>
    <mergeCell ref="C51:D51"/>
    <mergeCell ref="G51:I51"/>
    <mergeCell ref="K51:L51"/>
    <mergeCell ref="AE47:AH47"/>
    <mergeCell ref="D46:F46"/>
    <mergeCell ref="K46:L46"/>
    <mergeCell ref="N51:Q51"/>
    <mergeCell ref="S51:U51"/>
    <mergeCell ref="W51:X51"/>
    <mergeCell ref="AA51:AC51"/>
    <mergeCell ref="C48:D48"/>
    <mergeCell ref="E48:E49"/>
    <mergeCell ref="H48:I48"/>
    <mergeCell ref="D47:F47"/>
    <mergeCell ref="K47:L47"/>
    <mergeCell ref="O47:Q47"/>
    <mergeCell ref="T47:U47"/>
    <mergeCell ref="X47:Y47"/>
    <mergeCell ref="AB47:AC47"/>
    <mergeCell ref="O46:Q46"/>
    <mergeCell ref="T46:U46"/>
    <mergeCell ref="X46:Y46"/>
    <mergeCell ref="AB46:AC46"/>
    <mergeCell ref="K48:L48"/>
    <mergeCell ref="N48:Q48"/>
    <mergeCell ref="S48:U48"/>
    <mergeCell ref="AE51:AH51"/>
    <mergeCell ref="AB43:AC43"/>
    <mergeCell ref="AE43:AH43"/>
    <mergeCell ref="AE46:AH46"/>
    <mergeCell ref="AJ43:AK43"/>
    <mergeCell ref="D45:F45"/>
    <mergeCell ref="K45:L45"/>
    <mergeCell ref="O45:Q45"/>
    <mergeCell ref="T45:U45"/>
    <mergeCell ref="X45:Y45"/>
    <mergeCell ref="AB45:AC45"/>
    <mergeCell ref="AE45:AH45"/>
    <mergeCell ref="C43:D43"/>
    <mergeCell ref="E43:E44"/>
    <mergeCell ref="H43:I43"/>
    <mergeCell ref="K43:L43"/>
    <mergeCell ref="N43:Q43"/>
    <mergeCell ref="S43:U43"/>
    <mergeCell ref="AE41:AH41"/>
    <mergeCell ref="D42:F42"/>
    <mergeCell ref="K42:L42"/>
    <mergeCell ref="O42:Q42"/>
    <mergeCell ref="T42:U42"/>
    <mergeCell ref="X42:Y42"/>
    <mergeCell ref="AE40:AH40"/>
    <mergeCell ref="AB42:AC42"/>
    <mergeCell ref="AE42:AH42"/>
    <mergeCell ref="D41:F41"/>
    <mergeCell ref="K41:L41"/>
    <mergeCell ref="O41:Q41"/>
    <mergeCell ref="T41:U41"/>
    <mergeCell ref="X41:Y41"/>
    <mergeCell ref="AB41:AC41"/>
    <mergeCell ref="AJ38:AK38"/>
    <mergeCell ref="D40:F40"/>
    <mergeCell ref="K40:L40"/>
    <mergeCell ref="O40:Q40"/>
    <mergeCell ref="T40:U40"/>
    <mergeCell ref="X40:Y40"/>
    <mergeCell ref="AB40:AC40"/>
    <mergeCell ref="C38:D38"/>
    <mergeCell ref="E38:E39"/>
    <mergeCell ref="H38:I38"/>
    <mergeCell ref="K38:L38"/>
    <mergeCell ref="N38:Q38"/>
    <mergeCell ref="S38:U38"/>
    <mergeCell ref="AE36:AH36"/>
    <mergeCell ref="AE37:AH37"/>
    <mergeCell ref="D36:F36"/>
    <mergeCell ref="K36:L36"/>
    <mergeCell ref="O36:Q36"/>
    <mergeCell ref="T36:U36"/>
    <mergeCell ref="X36:Y36"/>
    <mergeCell ref="AB36:AC36"/>
    <mergeCell ref="AB38:AC38"/>
    <mergeCell ref="AE38:AH38"/>
    <mergeCell ref="D37:F37"/>
    <mergeCell ref="K37:L37"/>
    <mergeCell ref="O37:Q37"/>
    <mergeCell ref="T37:U37"/>
    <mergeCell ref="X37:Y37"/>
    <mergeCell ref="AB37:AC37"/>
    <mergeCell ref="D35:F35"/>
    <mergeCell ref="K35:L35"/>
    <mergeCell ref="O35:Q35"/>
    <mergeCell ref="T35:U35"/>
    <mergeCell ref="X35:Y35"/>
    <mergeCell ref="AB35:AC35"/>
    <mergeCell ref="AB32:AC32"/>
    <mergeCell ref="AE32:AH32"/>
    <mergeCell ref="AE35:AH35"/>
    <mergeCell ref="AJ32:AK32"/>
    <mergeCell ref="D34:F34"/>
    <mergeCell ref="K34:L34"/>
    <mergeCell ref="O34:Q34"/>
    <mergeCell ref="T34:U34"/>
    <mergeCell ref="X34:Y34"/>
    <mergeCell ref="AB34:AC34"/>
    <mergeCell ref="C32:D32"/>
    <mergeCell ref="E32:E33"/>
    <mergeCell ref="H32:I32"/>
    <mergeCell ref="K32:L32"/>
    <mergeCell ref="N32:Q32"/>
    <mergeCell ref="S32:U32"/>
    <mergeCell ref="AE34:AH34"/>
    <mergeCell ref="AJ28:AK28"/>
    <mergeCell ref="AE30:AH30"/>
    <mergeCell ref="AE31:AH31"/>
    <mergeCell ref="D30:F30"/>
    <mergeCell ref="K30:L30"/>
    <mergeCell ref="O30:Q30"/>
    <mergeCell ref="T30:U30"/>
    <mergeCell ref="X30:Y30"/>
    <mergeCell ref="AB30:AC30"/>
    <mergeCell ref="D31:F31"/>
    <mergeCell ref="K31:L31"/>
    <mergeCell ref="O31:Q31"/>
    <mergeCell ref="T31:U31"/>
    <mergeCell ref="X31:Y31"/>
    <mergeCell ref="AB31:AC31"/>
    <mergeCell ref="AE27:AH27"/>
    <mergeCell ref="C28:D28"/>
    <mergeCell ref="E28:E29"/>
    <mergeCell ref="H28:I28"/>
    <mergeCell ref="K28:L28"/>
    <mergeCell ref="N28:Q28"/>
    <mergeCell ref="S28:U28"/>
    <mergeCell ref="AB28:AC28"/>
    <mergeCell ref="AE28:AH28"/>
    <mergeCell ref="D27:F27"/>
    <mergeCell ref="K27:L27"/>
    <mergeCell ref="O27:Q27"/>
    <mergeCell ref="T27:U27"/>
    <mergeCell ref="X27:Y27"/>
    <mergeCell ref="AB27:AC27"/>
    <mergeCell ref="AJ24:AK24"/>
    <mergeCell ref="D26:F26"/>
    <mergeCell ref="K26:L26"/>
    <mergeCell ref="O26:Q26"/>
    <mergeCell ref="T26:U26"/>
    <mergeCell ref="X26:Y26"/>
    <mergeCell ref="AB26:AC26"/>
    <mergeCell ref="AE26:AH26"/>
    <mergeCell ref="C24:D24"/>
    <mergeCell ref="K24:L24"/>
    <mergeCell ref="T23:U23"/>
    <mergeCell ref="AE24:AH24"/>
    <mergeCell ref="X22:Y22"/>
    <mergeCell ref="AB22:AC22"/>
    <mergeCell ref="E24:E25"/>
    <mergeCell ref="H24:I24"/>
    <mergeCell ref="AB24:AC24"/>
    <mergeCell ref="N24:Q24"/>
    <mergeCell ref="S24:U24"/>
    <mergeCell ref="AE21:AH21"/>
    <mergeCell ref="D20:F20"/>
    <mergeCell ref="K20:L20"/>
    <mergeCell ref="X23:Y23"/>
    <mergeCell ref="AB23:AC23"/>
    <mergeCell ref="AE23:AH23"/>
    <mergeCell ref="D22:F22"/>
    <mergeCell ref="K22:L22"/>
    <mergeCell ref="O22:Q22"/>
    <mergeCell ref="T22:U22"/>
    <mergeCell ref="D21:F21"/>
    <mergeCell ref="K21:L21"/>
    <mergeCell ref="O21:Q21"/>
    <mergeCell ref="T21:U21"/>
    <mergeCell ref="X21:Y21"/>
    <mergeCell ref="AB21:AC21"/>
    <mergeCell ref="O20:Q20"/>
    <mergeCell ref="T20:U20"/>
    <mergeCell ref="X20:Y20"/>
    <mergeCell ref="AB20:AC20"/>
    <mergeCell ref="AE22:AH22"/>
    <mergeCell ref="D23:F23"/>
    <mergeCell ref="K23:L23"/>
    <mergeCell ref="O23:Q23"/>
    <mergeCell ref="AB17:AC17"/>
    <mergeCell ref="AE17:AH17"/>
    <mergeCell ref="AE20:AH20"/>
    <mergeCell ref="AJ17:AK17"/>
    <mergeCell ref="D19:F19"/>
    <mergeCell ref="K19:L19"/>
    <mergeCell ref="O19:Q19"/>
    <mergeCell ref="T19:U19"/>
    <mergeCell ref="X19:Y19"/>
    <mergeCell ref="AB19:AC19"/>
    <mergeCell ref="AE19:AH19"/>
    <mergeCell ref="C17:D17"/>
    <mergeCell ref="E17:E18"/>
    <mergeCell ref="H17:I17"/>
    <mergeCell ref="K17:L17"/>
    <mergeCell ref="N17:Q17"/>
    <mergeCell ref="S17:U17"/>
    <mergeCell ref="AE15:AH15"/>
    <mergeCell ref="D16:F16"/>
    <mergeCell ref="K16:L16"/>
    <mergeCell ref="O16:Q16"/>
    <mergeCell ref="T16:U16"/>
    <mergeCell ref="X16:Y16"/>
    <mergeCell ref="AB16:AC16"/>
    <mergeCell ref="AE16:AH16"/>
    <mergeCell ref="D15:F15"/>
    <mergeCell ref="K15:L15"/>
    <mergeCell ref="O15:Q15"/>
    <mergeCell ref="T15:U15"/>
    <mergeCell ref="X15:Y15"/>
    <mergeCell ref="AB15:AC15"/>
    <mergeCell ref="AF3:AL5"/>
    <mergeCell ref="B7:AL7"/>
    <mergeCell ref="D10:D11"/>
    <mergeCell ref="G10:I11"/>
    <mergeCell ref="W11:X11"/>
    <mergeCell ref="AB11:AC11"/>
    <mergeCell ref="AE13:AH13"/>
    <mergeCell ref="D14:F14"/>
    <mergeCell ref="K14:L14"/>
    <mergeCell ref="O14:Q14"/>
    <mergeCell ref="T14:U14"/>
    <mergeCell ref="X14:Y14"/>
    <mergeCell ref="AB14:AC14"/>
    <mergeCell ref="AE14:AH14"/>
    <mergeCell ref="D13:F13"/>
    <mergeCell ref="K13:L13"/>
    <mergeCell ref="O13:Q13"/>
    <mergeCell ref="T13:U13"/>
    <mergeCell ref="X13:Y13"/>
    <mergeCell ref="AB13:AC13"/>
  </mergeCells>
  <pageMargins left="0.5" right="0.2298611111111111" top="0.1701388888888889" bottom="0.2" header="0" footer="0"/>
  <pageSetup fitToWidth="0" fitToHeight="0" orientation="landscape" horizontalDpi="0" verticalDpi="0" copies="0"/>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DCA71-A50F-40B1-BF33-E12569909433}">
  <sheetPr>
    <outlinePr summaryBelow="0" summaryRight="0"/>
    <pageSetUpPr autoPageBreaks="0"/>
  </sheetPr>
  <dimension ref="B1:AF58"/>
  <sheetViews>
    <sheetView showGridLines="0" showOutlineSymbols="0" workbookViewId="0"/>
  </sheetViews>
  <sheetFormatPr defaultColWidth="6.85546875" defaultRowHeight="12.75" customHeight="1"/>
  <cols>
    <col min="1" max="3" width="2.28515625" style="1" customWidth="1"/>
    <col min="4" max="4" width="10.28515625" style="1" customWidth="1"/>
    <col min="5" max="5" width="6.85546875" style="1" customWidth="1"/>
    <col min="6" max="6" width="10" style="1" customWidth="1"/>
    <col min="7" max="7" width="3.85546875" style="1" customWidth="1"/>
    <col min="8" max="8" width="2.140625" style="1" customWidth="1"/>
    <col min="9" max="9" width="5.85546875" style="1" customWidth="1"/>
    <col min="10" max="10" width="1.7109375" style="1" customWidth="1"/>
    <col min="11" max="11" width="2.7109375" style="1" customWidth="1"/>
    <col min="12" max="12" width="5.140625" style="1" customWidth="1"/>
    <col min="13" max="13" width="3.140625" style="1" customWidth="1"/>
    <col min="14" max="14" width="1.42578125" style="1" customWidth="1"/>
    <col min="15" max="15" width="3.7109375" style="1" customWidth="1"/>
    <col min="16" max="16" width="2.5703125" style="1" customWidth="1"/>
    <col min="17" max="17" width="6.7109375" style="1" customWidth="1"/>
    <col min="18" max="18" width="4" style="1" customWidth="1"/>
    <col min="19" max="19" width="3" style="1" customWidth="1"/>
    <col min="20" max="20" width="6.7109375" style="1" customWidth="1"/>
    <col min="21" max="21" width="4.42578125" style="1" customWidth="1"/>
    <col min="22" max="22" width="2.5703125" style="1" customWidth="1"/>
    <col min="23" max="23" width="6.85546875" style="1" customWidth="1"/>
    <col min="24" max="24" width="1.42578125" style="1" customWidth="1"/>
    <col min="25" max="25" width="3.5703125" style="1" customWidth="1"/>
    <col min="26" max="26" width="4" style="1" customWidth="1"/>
    <col min="27" max="27" width="2.28515625" style="1" customWidth="1"/>
    <col min="28" max="28" width="3.42578125" style="1" customWidth="1"/>
    <col min="29" max="29" width="2.28515625" style="1" customWidth="1"/>
    <col min="30" max="30" width="2.42578125" style="1" customWidth="1"/>
    <col min="31" max="31" width="7.28515625" style="1" customWidth="1"/>
    <col min="32" max="32" width="1.5703125" style="1" customWidth="1"/>
    <col min="33" max="16384" width="6.85546875" style="1"/>
  </cols>
  <sheetData>
    <row r="1" spans="2:32" ht="23.25" customHeight="1"/>
    <row r="2" spans="2:32" ht="9" customHeight="1"/>
    <row r="3" spans="2:32" ht="9" customHeight="1"/>
    <row r="4" spans="2:32" ht="9" customHeight="1"/>
    <row r="5" spans="2:32" ht="9" customHeight="1"/>
    <row r="6" spans="2:32" ht="15" customHeight="1"/>
    <row r="7" spans="2:32" ht="57" customHeight="1">
      <c r="B7" s="59" t="s">
        <v>106</v>
      </c>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59"/>
    </row>
    <row r="8" spans="2:32" ht="18" customHeight="1">
      <c r="AA8" s="52" t="s">
        <v>107</v>
      </c>
      <c r="AB8" s="52"/>
      <c r="AC8" s="52"/>
      <c r="AD8" s="52"/>
      <c r="AE8" s="52"/>
    </row>
    <row r="9" spans="2:32" ht="5.25" customHeight="1"/>
    <row r="10" spans="2:32" ht="6" customHeight="1"/>
    <row r="11" spans="2:32" ht="9.75" customHeight="1">
      <c r="D11" s="56" t="s">
        <v>51</v>
      </c>
      <c r="F11" s="62" t="s">
        <v>97</v>
      </c>
    </row>
    <row r="12" spans="2:32" ht="10.5" customHeight="1">
      <c r="D12" s="56"/>
      <c r="F12" s="62"/>
      <c r="I12" s="10" t="s">
        <v>98</v>
      </c>
      <c r="M12" s="10" t="s">
        <v>99</v>
      </c>
      <c r="Q12" s="10" t="s">
        <v>100</v>
      </c>
      <c r="T12" s="10" t="s">
        <v>101</v>
      </c>
      <c r="W12" s="62" t="s">
        <v>102</v>
      </c>
      <c r="X12" s="62"/>
      <c r="AA12" s="10" t="s">
        <v>103</v>
      </c>
      <c r="AE12" s="10" t="s">
        <v>104</v>
      </c>
    </row>
    <row r="13" spans="2:32" ht="16.5" customHeight="1"/>
    <row r="14" spans="2:32" ht="10.5" customHeight="1">
      <c r="D14" s="54" t="s">
        <v>52</v>
      </c>
      <c r="E14" s="54"/>
      <c r="F14" s="3">
        <v>0</v>
      </c>
      <c r="H14" s="53">
        <v>0</v>
      </c>
      <c r="I14" s="53"/>
      <c r="J14" s="53"/>
      <c r="L14" s="53">
        <v>0</v>
      </c>
      <c r="M14" s="53"/>
      <c r="N14" s="53"/>
      <c r="P14" s="53">
        <v>0</v>
      </c>
      <c r="Q14" s="53"/>
      <c r="S14" s="53">
        <v>0</v>
      </c>
      <c r="T14" s="53"/>
      <c r="V14" s="53">
        <v>0</v>
      </c>
      <c r="W14" s="53"/>
      <c r="Z14" s="53">
        <v>0</v>
      </c>
      <c r="AA14" s="53"/>
      <c r="AB14" s="53"/>
      <c r="AD14" s="53">
        <v>0</v>
      </c>
      <c r="AE14" s="53"/>
    </row>
    <row r="15" spans="2:32" ht="10.5" customHeight="1">
      <c r="D15" s="54" t="s">
        <v>53</v>
      </c>
      <c r="E15" s="54"/>
      <c r="F15" s="3">
        <v>0</v>
      </c>
      <c r="H15" s="53">
        <v>0</v>
      </c>
      <c r="I15" s="53"/>
      <c r="J15" s="53"/>
      <c r="L15" s="53">
        <v>0</v>
      </c>
      <c r="M15" s="53"/>
      <c r="N15" s="53"/>
      <c r="P15" s="53">
        <v>0</v>
      </c>
      <c r="Q15" s="53"/>
      <c r="S15" s="53">
        <v>0</v>
      </c>
      <c r="T15" s="53"/>
      <c r="V15" s="53">
        <v>0</v>
      </c>
      <c r="W15" s="53"/>
      <c r="Z15" s="53">
        <v>0</v>
      </c>
      <c r="AA15" s="53"/>
      <c r="AB15" s="53"/>
      <c r="AD15" s="53">
        <v>0</v>
      </c>
      <c r="AE15" s="53"/>
    </row>
    <row r="16" spans="2:32" ht="10.5" customHeight="1">
      <c r="D16" s="54" t="s">
        <v>54</v>
      </c>
      <c r="E16" s="54"/>
      <c r="F16" s="3">
        <v>0</v>
      </c>
      <c r="H16" s="53">
        <v>0</v>
      </c>
      <c r="I16" s="53"/>
      <c r="J16" s="53"/>
      <c r="L16" s="53">
        <v>0</v>
      </c>
      <c r="M16" s="53"/>
      <c r="N16" s="53"/>
      <c r="P16" s="53">
        <v>0</v>
      </c>
      <c r="Q16" s="53"/>
      <c r="S16" s="53">
        <v>0</v>
      </c>
      <c r="T16" s="53"/>
      <c r="V16" s="53">
        <v>0</v>
      </c>
      <c r="W16" s="53"/>
      <c r="Z16" s="53">
        <v>0</v>
      </c>
      <c r="AA16" s="53"/>
      <c r="AB16" s="53"/>
      <c r="AD16" s="53">
        <v>0</v>
      </c>
      <c r="AE16" s="53"/>
    </row>
    <row r="17" spans="3:31" ht="10.5" customHeight="1">
      <c r="D17" s="54" t="s">
        <v>55</v>
      </c>
      <c r="E17" s="54"/>
      <c r="F17" s="3">
        <v>0</v>
      </c>
      <c r="H17" s="53">
        <v>0</v>
      </c>
      <c r="I17" s="53"/>
      <c r="J17" s="53"/>
      <c r="L17" s="53">
        <v>0</v>
      </c>
      <c r="M17" s="53"/>
      <c r="N17" s="53"/>
      <c r="P17" s="53">
        <v>0</v>
      </c>
      <c r="Q17" s="53"/>
      <c r="S17" s="53">
        <v>0</v>
      </c>
      <c r="T17" s="53"/>
      <c r="V17" s="53">
        <v>0</v>
      </c>
      <c r="W17" s="53"/>
      <c r="Z17" s="53">
        <v>0</v>
      </c>
      <c r="AA17" s="53"/>
      <c r="AB17" s="53"/>
      <c r="AD17" s="53">
        <v>0</v>
      </c>
      <c r="AE17" s="53"/>
    </row>
    <row r="18" spans="3:31" ht="10.5" customHeight="1">
      <c r="C18" s="56" t="s">
        <v>56</v>
      </c>
      <c r="D18" s="56"/>
      <c r="E18" s="54" t="s">
        <v>57</v>
      </c>
      <c r="F18" s="3">
        <v>0</v>
      </c>
      <c r="H18" s="53">
        <v>0</v>
      </c>
      <c r="I18" s="53"/>
      <c r="J18" s="53"/>
      <c r="L18" s="53">
        <v>0</v>
      </c>
      <c r="M18" s="53"/>
      <c r="N18" s="53"/>
      <c r="P18" s="53">
        <v>0</v>
      </c>
      <c r="Q18" s="53"/>
      <c r="S18" s="53">
        <v>0</v>
      </c>
      <c r="T18" s="53"/>
      <c r="V18" s="53">
        <v>0</v>
      </c>
      <c r="W18" s="53"/>
      <c r="Z18" s="53">
        <v>0</v>
      </c>
      <c r="AA18" s="53"/>
      <c r="AB18" s="53"/>
      <c r="AD18" s="53">
        <v>0</v>
      </c>
      <c r="AE18" s="53"/>
    </row>
    <row r="19" spans="3:31" ht="8.25" customHeight="1">
      <c r="E19" s="54"/>
    </row>
    <row r="20" spans="3:31" ht="10.5" customHeight="1">
      <c r="D20" s="54" t="s">
        <v>58</v>
      </c>
      <c r="E20" s="54"/>
      <c r="F20" s="3">
        <v>0</v>
      </c>
      <c r="H20" s="53">
        <v>0</v>
      </c>
      <c r="I20" s="53"/>
      <c r="J20" s="53"/>
      <c r="L20" s="53">
        <v>0</v>
      </c>
      <c r="M20" s="53"/>
      <c r="N20" s="53"/>
      <c r="P20" s="53">
        <v>0</v>
      </c>
      <c r="Q20" s="53"/>
      <c r="S20" s="53">
        <v>0</v>
      </c>
      <c r="T20" s="53"/>
      <c r="V20" s="53">
        <v>0</v>
      </c>
      <c r="W20" s="53"/>
      <c r="Z20" s="53">
        <v>0</v>
      </c>
      <c r="AA20" s="53"/>
      <c r="AB20" s="53"/>
      <c r="AD20" s="53">
        <v>0</v>
      </c>
      <c r="AE20" s="53"/>
    </row>
    <row r="21" spans="3:31" ht="10.5" customHeight="1">
      <c r="D21" s="54" t="s">
        <v>59</v>
      </c>
      <c r="E21" s="54"/>
      <c r="F21" s="3">
        <v>18.5</v>
      </c>
      <c r="H21" s="53">
        <v>0</v>
      </c>
      <c r="I21" s="53"/>
      <c r="J21" s="53"/>
      <c r="L21" s="53">
        <v>0</v>
      </c>
      <c r="M21" s="53"/>
      <c r="N21" s="53"/>
      <c r="P21" s="53">
        <v>0</v>
      </c>
      <c r="Q21" s="53"/>
      <c r="S21" s="53">
        <v>0</v>
      </c>
      <c r="T21" s="53"/>
      <c r="V21" s="53">
        <v>17.8</v>
      </c>
      <c r="W21" s="53"/>
      <c r="Z21" s="53">
        <v>0.70000000000000007</v>
      </c>
      <c r="AA21" s="53"/>
      <c r="AB21" s="53"/>
      <c r="AD21" s="53">
        <v>0</v>
      </c>
      <c r="AE21" s="53"/>
    </row>
    <row r="22" spans="3:31" ht="10.5" customHeight="1">
      <c r="D22" s="54" t="s">
        <v>60</v>
      </c>
      <c r="E22" s="54"/>
      <c r="F22" s="3">
        <v>0</v>
      </c>
      <c r="H22" s="53">
        <v>0</v>
      </c>
      <c r="I22" s="53"/>
      <c r="J22" s="53"/>
      <c r="L22" s="53">
        <v>0</v>
      </c>
      <c r="M22" s="53"/>
      <c r="N22" s="53"/>
      <c r="P22" s="53">
        <v>0</v>
      </c>
      <c r="Q22" s="53"/>
      <c r="S22" s="53">
        <v>0</v>
      </c>
      <c r="T22" s="53"/>
      <c r="V22" s="53">
        <v>0</v>
      </c>
      <c r="W22" s="53"/>
      <c r="Z22" s="53">
        <v>0</v>
      </c>
      <c r="AA22" s="53"/>
      <c r="AB22" s="53"/>
      <c r="AD22" s="53">
        <v>0</v>
      </c>
      <c r="AE22" s="53"/>
    </row>
    <row r="23" spans="3:31" ht="10.5" customHeight="1">
      <c r="D23" s="54" t="s">
        <v>61</v>
      </c>
      <c r="E23" s="54"/>
      <c r="F23" s="3">
        <v>2.5300000000000002</v>
      </c>
      <c r="H23" s="53">
        <v>0</v>
      </c>
      <c r="I23" s="53"/>
      <c r="J23" s="53"/>
      <c r="L23" s="53">
        <v>0</v>
      </c>
      <c r="M23" s="53"/>
      <c r="N23" s="53"/>
      <c r="P23" s="53">
        <v>0</v>
      </c>
      <c r="Q23" s="53"/>
      <c r="S23" s="53">
        <v>0</v>
      </c>
      <c r="T23" s="53"/>
      <c r="V23" s="53">
        <v>0.64</v>
      </c>
      <c r="W23" s="53"/>
      <c r="Z23" s="53">
        <v>1.8900000000000001</v>
      </c>
      <c r="AA23" s="53"/>
      <c r="AB23" s="53"/>
      <c r="AD23" s="53">
        <v>0</v>
      </c>
      <c r="AE23" s="53"/>
    </row>
    <row r="24" spans="3:31" ht="10.5" customHeight="1">
      <c r="D24" s="54" t="s">
        <v>62</v>
      </c>
      <c r="E24" s="54"/>
      <c r="F24" s="3">
        <v>0</v>
      </c>
      <c r="H24" s="53">
        <v>0</v>
      </c>
      <c r="I24" s="53"/>
      <c r="J24" s="53"/>
      <c r="L24" s="53">
        <v>0</v>
      </c>
      <c r="M24" s="53"/>
      <c r="N24" s="53"/>
      <c r="P24" s="53">
        <v>0</v>
      </c>
      <c r="Q24" s="53"/>
      <c r="S24" s="53">
        <v>0</v>
      </c>
      <c r="T24" s="53"/>
      <c r="V24" s="53">
        <v>0</v>
      </c>
      <c r="W24" s="53"/>
      <c r="Z24" s="53">
        <v>0</v>
      </c>
      <c r="AA24" s="53"/>
      <c r="AB24" s="53"/>
      <c r="AD24" s="53">
        <v>0</v>
      </c>
      <c r="AE24" s="53"/>
    </row>
    <row r="25" spans="3:31" ht="10.5" customHeight="1">
      <c r="C25" s="56" t="s">
        <v>56</v>
      </c>
      <c r="D25" s="56"/>
      <c r="E25" s="54" t="s">
        <v>63</v>
      </c>
      <c r="F25" s="3">
        <v>21.03</v>
      </c>
      <c r="H25" s="53">
        <v>0</v>
      </c>
      <c r="I25" s="53"/>
      <c r="J25" s="53"/>
      <c r="L25" s="53">
        <v>0</v>
      </c>
      <c r="M25" s="53"/>
      <c r="N25" s="53"/>
      <c r="P25" s="53">
        <v>0</v>
      </c>
      <c r="Q25" s="53"/>
      <c r="S25" s="53">
        <v>0</v>
      </c>
      <c r="T25" s="53"/>
      <c r="V25" s="53">
        <v>18.440000000000001</v>
      </c>
      <c r="W25" s="53"/>
      <c r="Z25" s="53">
        <v>2.59</v>
      </c>
      <c r="AA25" s="53"/>
      <c r="AB25" s="53"/>
      <c r="AD25" s="53">
        <v>0</v>
      </c>
      <c r="AE25" s="53"/>
    </row>
    <row r="26" spans="3:31" ht="8.25" customHeight="1">
      <c r="E26" s="54"/>
    </row>
    <row r="27" spans="3:31" ht="10.5" customHeight="1">
      <c r="D27" s="54" t="s">
        <v>64</v>
      </c>
      <c r="E27" s="54"/>
      <c r="F27" s="3">
        <v>14.668000000000003</v>
      </c>
      <c r="H27" s="53">
        <v>0</v>
      </c>
      <c r="I27" s="53"/>
      <c r="J27" s="53"/>
      <c r="L27" s="53">
        <v>0</v>
      </c>
      <c r="M27" s="53"/>
      <c r="N27" s="53"/>
      <c r="P27" s="53">
        <v>0</v>
      </c>
      <c r="Q27" s="53"/>
      <c r="S27" s="53">
        <v>0</v>
      </c>
      <c r="T27" s="53"/>
      <c r="V27" s="53">
        <v>13.361000000000002</v>
      </c>
      <c r="W27" s="53"/>
      <c r="Z27" s="53">
        <v>1.3069999999999999</v>
      </c>
      <c r="AA27" s="53"/>
      <c r="AB27" s="53"/>
      <c r="AD27" s="53">
        <v>0</v>
      </c>
      <c r="AE27" s="53"/>
    </row>
    <row r="28" spans="3:31" ht="10.5" customHeight="1">
      <c r="D28" s="54" t="s">
        <v>65</v>
      </c>
      <c r="E28" s="54"/>
      <c r="F28" s="3">
        <v>2.9649999999999994</v>
      </c>
      <c r="H28" s="53">
        <v>0</v>
      </c>
      <c r="I28" s="53"/>
      <c r="J28" s="53"/>
      <c r="L28" s="53">
        <v>0</v>
      </c>
      <c r="M28" s="53"/>
      <c r="N28" s="53"/>
      <c r="P28" s="53">
        <v>0</v>
      </c>
      <c r="Q28" s="53"/>
      <c r="S28" s="53">
        <v>0</v>
      </c>
      <c r="T28" s="53"/>
      <c r="V28" s="53">
        <v>2.7759999999999998</v>
      </c>
      <c r="W28" s="53"/>
      <c r="Z28" s="53">
        <v>0.189</v>
      </c>
      <c r="AA28" s="53"/>
      <c r="AB28" s="53"/>
      <c r="AD28" s="53">
        <v>0</v>
      </c>
      <c r="AE28" s="53"/>
    </row>
    <row r="29" spans="3:31" ht="10.5" customHeight="1">
      <c r="C29" s="56" t="s">
        <v>56</v>
      </c>
      <c r="D29" s="56"/>
      <c r="E29" s="54" t="s">
        <v>66</v>
      </c>
      <c r="F29" s="3">
        <v>17.633000000000003</v>
      </c>
      <c r="H29" s="53">
        <v>0</v>
      </c>
      <c r="I29" s="53"/>
      <c r="J29" s="53"/>
      <c r="L29" s="53">
        <v>0</v>
      </c>
      <c r="M29" s="53"/>
      <c r="N29" s="53"/>
      <c r="P29" s="53">
        <v>0</v>
      </c>
      <c r="Q29" s="53"/>
      <c r="S29" s="53">
        <v>0</v>
      </c>
      <c r="T29" s="53"/>
      <c r="V29" s="53">
        <v>16.137</v>
      </c>
      <c r="W29" s="53"/>
      <c r="Z29" s="53">
        <v>1.496</v>
      </c>
      <c r="AA29" s="53"/>
      <c r="AB29" s="53"/>
      <c r="AD29" s="53">
        <v>0</v>
      </c>
      <c r="AE29" s="53"/>
    </row>
    <row r="30" spans="3:31" ht="8.25" customHeight="1">
      <c r="E30" s="54"/>
    </row>
    <row r="31" spans="3:31" ht="10.5" customHeight="1">
      <c r="D31" s="54" t="s">
        <v>67</v>
      </c>
      <c r="E31" s="54"/>
      <c r="F31" s="3">
        <v>20.659000000000002</v>
      </c>
      <c r="H31" s="53">
        <v>0</v>
      </c>
      <c r="I31" s="53"/>
      <c r="J31" s="53"/>
      <c r="L31" s="53">
        <v>0</v>
      </c>
      <c r="M31" s="53"/>
      <c r="N31" s="53"/>
      <c r="P31" s="53">
        <v>0</v>
      </c>
      <c r="Q31" s="53"/>
      <c r="S31" s="53">
        <v>0</v>
      </c>
      <c r="T31" s="53"/>
      <c r="V31" s="53">
        <v>17.922000000000001</v>
      </c>
      <c r="W31" s="53"/>
      <c r="Z31" s="53">
        <v>2.7370000000000001</v>
      </c>
      <c r="AA31" s="53"/>
      <c r="AB31" s="53"/>
      <c r="AD31" s="53">
        <v>0</v>
      </c>
      <c r="AE31" s="53"/>
    </row>
    <row r="32" spans="3:31" ht="10.5" customHeight="1">
      <c r="D32" s="54" t="s">
        <v>68</v>
      </c>
      <c r="E32" s="54"/>
      <c r="F32" s="3">
        <v>18.39</v>
      </c>
      <c r="H32" s="53">
        <v>0</v>
      </c>
      <c r="I32" s="53"/>
      <c r="J32" s="53"/>
      <c r="L32" s="53">
        <v>0</v>
      </c>
      <c r="M32" s="53"/>
      <c r="N32" s="53"/>
      <c r="P32" s="53">
        <v>0</v>
      </c>
      <c r="Q32" s="53"/>
      <c r="S32" s="53">
        <v>0</v>
      </c>
      <c r="T32" s="53"/>
      <c r="V32" s="53">
        <v>17.82</v>
      </c>
      <c r="W32" s="53"/>
      <c r="Z32" s="53">
        <v>0.56999999999999995</v>
      </c>
      <c r="AA32" s="53"/>
      <c r="AB32" s="53"/>
      <c r="AD32" s="53">
        <v>0</v>
      </c>
      <c r="AE32" s="53"/>
    </row>
    <row r="33" spans="3:31" ht="10.5" customHeight="1">
      <c r="C33" s="56" t="s">
        <v>56</v>
      </c>
      <c r="D33" s="56"/>
      <c r="E33" s="54" t="s">
        <v>69</v>
      </c>
      <c r="F33" s="3">
        <v>39.048999999999999</v>
      </c>
      <c r="H33" s="53">
        <v>0</v>
      </c>
      <c r="I33" s="53"/>
      <c r="J33" s="53"/>
      <c r="L33" s="53">
        <v>0</v>
      </c>
      <c r="M33" s="53"/>
      <c r="N33" s="53"/>
      <c r="P33" s="53">
        <v>0</v>
      </c>
      <c r="Q33" s="53"/>
      <c r="S33" s="53">
        <v>0</v>
      </c>
      <c r="T33" s="53"/>
      <c r="V33" s="53">
        <v>35.741999999999997</v>
      </c>
      <c r="W33" s="53"/>
      <c r="Z33" s="53">
        <v>3.3069999999999999</v>
      </c>
      <c r="AA33" s="53"/>
      <c r="AB33" s="53"/>
      <c r="AD33" s="53">
        <v>0</v>
      </c>
      <c r="AE33" s="53"/>
    </row>
    <row r="34" spans="3:31" ht="8.25" customHeight="1">
      <c r="E34" s="54"/>
    </row>
    <row r="35" spans="3:31" ht="10.5" customHeight="1">
      <c r="D35" s="54" t="s">
        <v>70</v>
      </c>
      <c r="E35" s="54"/>
      <c r="F35" s="3">
        <v>4.3899999999999997</v>
      </c>
      <c r="H35" s="53">
        <v>0</v>
      </c>
      <c r="I35" s="53"/>
      <c r="J35" s="53"/>
      <c r="L35" s="53">
        <v>0</v>
      </c>
      <c r="M35" s="53"/>
      <c r="N35" s="53"/>
      <c r="P35" s="53">
        <v>0</v>
      </c>
      <c r="Q35" s="53"/>
      <c r="S35" s="53">
        <v>0</v>
      </c>
      <c r="T35" s="53"/>
      <c r="V35" s="53">
        <v>1.76</v>
      </c>
      <c r="W35" s="53"/>
      <c r="Z35" s="53">
        <v>2.63</v>
      </c>
      <c r="AA35" s="53"/>
      <c r="AB35" s="53"/>
      <c r="AD35" s="53">
        <v>0</v>
      </c>
      <c r="AE35" s="53"/>
    </row>
    <row r="36" spans="3:31" ht="10.5" customHeight="1">
      <c r="D36" s="54" t="s">
        <v>71</v>
      </c>
      <c r="E36" s="54"/>
      <c r="F36" s="3">
        <v>0</v>
      </c>
      <c r="H36" s="53">
        <v>0</v>
      </c>
      <c r="I36" s="53"/>
      <c r="J36" s="53"/>
      <c r="L36" s="53">
        <v>0</v>
      </c>
      <c r="M36" s="53"/>
      <c r="N36" s="53"/>
      <c r="P36" s="53">
        <v>0</v>
      </c>
      <c r="Q36" s="53"/>
      <c r="S36" s="53">
        <v>0</v>
      </c>
      <c r="T36" s="53"/>
      <c r="V36" s="53">
        <v>0</v>
      </c>
      <c r="W36" s="53"/>
      <c r="Z36" s="53">
        <v>0</v>
      </c>
      <c r="AA36" s="53"/>
      <c r="AB36" s="53"/>
      <c r="AD36" s="53">
        <v>0</v>
      </c>
      <c r="AE36" s="53"/>
    </row>
    <row r="37" spans="3:31" ht="10.5" customHeight="1">
      <c r="D37" s="54" t="s">
        <v>72</v>
      </c>
      <c r="E37" s="54"/>
      <c r="F37" s="3">
        <v>2.17</v>
      </c>
      <c r="H37" s="53">
        <v>0</v>
      </c>
      <c r="I37" s="53"/>
      <c r="J37" s="53"/>
      <c r="L37" s="53">
        <v>0</v>
      </c>
      <c r="M37" s="53"/>
      <c r="N37" s="53"/>
      <c r="P37" s="53">
        <v>0</v>
      </c>
      <c r="Q37" s="53"/>
      <c r="S37" s="53">
        <v>0</v>
      </c>
      <c r="T37" s="53"/>
      <c r="V37" s="53">
        <v>0</v>
      </c>
      <c r="W37" s="53"/>
      <c r="Z37" s="53">
        <v>2.17</v>
      </c>
      <c r="AA37" s="53"/>
      <c r="AB37" s="53"/>
      <c r="AD37" s="53">
        <v>0</v>
      </c>
      <c r="AE37" s="53"/>
    </row>
    <row r="38" spans="3:31" ht="10.5" customHeight="1">
      <c r="D38" s="54" t="s">
        <v>73</v>
      </c>
      <c r="E38" s="54"/>
      <c r="F38" s="3">
        <v>0</v>
      </c>
      <c r="H38" s="53">
        <v>0</v>
      </c>
      <c r="I38" s="53"/>
      <c r="J38" s="53"/>
      <c r="L38" s="53">
        <v>0</v>
      </c>
      <c r="M38" s="53"/>
      <c r="N38" s="53"/>
      <c r="P38" s="53">
        <v>0</v>
      </c>
      <c r="Q38" s="53"/>
      <c r="S38" s="53">
        <v>0</v>
      </c>
      <c r="T38" s="53"/>
      <c r="V38" s="53">
        <v>0</v>
      </c>
      <c r="W38" s="53"/>
      <c r="Z38" s="53">
        <v>0</v>
      </c>
      <c r="AA38" s="53"/>
      <c r="AB38" s="53"/>
      <c r="AD38" s="53">
        <v>0</v>
      </c>
      <c r="AE38" s="53"/>
    </row>
    <row r="39" spans="3:31" ht="10.5" customHeight="1">
      <c r="C39" s="56" t="s">
        <v>56</v>
      </c>
      <c r="D39" s="56"/>
      <c r="E39" s="54" t="s">
        <v>74</v>
      </c>
      <c r="F39" s="3">
        <v>6.5600000000000005</v>
      </c>
      <c r="H39" s="53">
        <v>0</v>
      </c>
      <c r="I39" s="53"/>
      <c r="J39" s="53"/>
      <c r="L39" s="53">
        <v>0</v>
      </c>
      <c r="M39" s="53"/>
      <c r="N39" s="53"/>
      <c r="P39" s="53">
        <v>0</v>
      </c>
      <c r="Q39" s="53"/>
      <c r="S39" s="53">
        <v>0</v>
      </c>
      <c r="T39" s="53"/>
      <c r="V39" s="53">
        <v>1.76</v>
      </c>
      <c r="W39" s="53"/>
      <c r="Z39" s="53">
        <v>4.8</v>
      </c>
      <c r="AA39" s="53"/>
      <c r="AB39" s="53"/>
      <c r="AD39" s="53">
        <v>0</v>
      </c>
      <c r="AE39" s="53"/>
    </row>
    <row r="40" spans="3:31" ht="8.25" customHeight="1">
      <c r="E40" s="54"/>
    </row>
    <row r="41" spans="3:31" ht="10.5" customHeight="1">
      <c r="D41" s="54" t="s">
        <v>75</v>
      </c>
      <c r="E41" s="54"/>
      <c r="F41" s="3">
        <v>0</v>
      </c>
      <c r="H41" s="53">
        <v>0</v>
      </c>
      <c r="I41" s="53"/>
      <c r="J41" s="53"/>
      <c r="L41" s="53">
        <v>0</v>
      </c>
      <c r="M41" s="53"/>
      <c r="N41" s="53"/>
      <c r="P41" s="53">
        <v>0</v>
      </c>
      <c r="Q41" s="53"/>
      <c r="S41" s="53">
        <v>0</v>
      </c>
      <c r="T41" s="53"/>
      <c r="V41" s="53">
        <v>0</v>
      </c>
      <c r="W41" s="53"/>
      <c r="Z41" s="53">
        <v>0</v>
      </c>
      <c r="AA41" s="53"/>
      <c r="AB41" s="53"/>
      <c r="AD41" s="53">
        <v>0</v>
      </c>
      <c r="AE41" s="53"/>
    </row>
    <row r="42" spans="3:31" ht="10.5" customHeight="1">
      <c r="D42" s="54" t="s">
        <v>76</v>
      </c>
      <c r="E42" s="54"/>
      <c r="F42" s="3">
        <v>0</v>
      </c>
      <c r="H42" s="53">
        <v>0</v>
      </c>
      <c r="I42" s="53"/>
      <c r="J42" s="53"/>
      <c r="L42" s="53">
        <v>0</v>
      </c>
      <c r="M42" s="53"/>
      <c r="N42" s="53"/>
      <c r="P42" s="53">
        <v>0</v>
      </c>
      <c r="Q42" s="53"/>
      <c r="S42" s="53">
        <v>0</v>
      </c>
      <c r="T42" s="53"/>
      <c r="V42" s="53">
        <v>0</v>
      </c>
      <c r="W42" s="53"/>
      <c r="Z42" s="53">
        <v>0</v>
      </c>
      <c r="AA42" s="53"/>
      <c r="AB42" s="53"/>
      <c r="AD42" s="53">
        <v>0</v>
      </c>
      <c r="AE42" s="53"/>
    </row>
    <row r="43" spans="3:31" ht="10.5" customHeight="1">
      <c r="D43" s="54" t="s">
        <v>77</v>
      </c>
      <c r="E43" s="54"/>
      <c r="F43" s="3">
        <v>0</v>
      </c>
      <c r="H43" s="53">
        <v>0</v>
      </c>
      <c r="I43" s="53"/>
      <c r="J43" s="53"/>
      <c r="L43" s="53">
        <v>0</v>
      </c>
      <c r="M43" s="53"/>
      <c r="N43" s="53"/>
      <c r="P43" s="53">
        <v>0</v>
      </c>
      <c r="Q43" s="53"/>
      <c r="S43" s="53">
        <v>0</v>
      </c>
      <c r="T43" s="53"/>
      <c r="V43" s="53">
        <v>0</v>
      </c>
      <c r="W43" s="53"/>
      <c r="Z43" s="53">
        <v>0</v>
      </c>
      <c r="AA43" s="53"/>
      <c r="AB43" s="53"/>
      <c r="AD43" s="53">
        <v>0</v>
      </c>
      <c r="AE43" s="53"/>
    </row>
    <row r="44" spans="3:31" ht="10.5" customHeight="1">
      <c r="C44" s="56" t="s">
        <v>56</v>
      </c>
      <c r="D44" s="56"/>
      <c r="E44" s="54" t="s">
        <v>78</v>
      </c>
      <c r="F44" s="3">
        <v>0</v>
      </c>
      <c r="H44" s="53">
        <v>0</v>
      </c>
      <c r="I44" s="53"/>
      <c r="J44" s="53"/>
      <c r="L44" s="53">
        <v>0</v>
      </c>
      <c r="M44" s="53"/>
      <c r="N44" s="53"/>
      <c r="P44" s="53">
        <v>0</v>
      </c>
      <c r="Q44" s="53"/>
      <c r="S44" s="53">
        <v>0</v>
      </c>
      <c r="T44" s="53"/>
      <c r="V44" s="53">
        <v>0</v>
      </c>
      <c r="W44" s="53"/>
      <c r="Z44" s="53">
        <v>0</v>
      </c>
      <c r="AA44" s="53"/>
      <c r="AB44" s="53"/>
      <c r="AD44" s="53">
        <v>0</v>
      </c>
      <c r="AE44" s="53"/>
    </row>
    <row r="45" spans="3:31" ht="8.25" customHeight="1">
      <c r="E45" s="54"/>
    </row>
    <row r="46" spans="3:31" ht="10.5" customHeight="1">
      <c r="D46" s="54" t="s">
        <v>79</v>
      </c>
      <c r="E46" s="54"/>
      <c r="F46" s="3">
        <v>0</v>
      </c>
      <c r="H46" s="53">
        <v>0</v>
      </c>
      <c r="I46" s="53"/>
      <c r="J46" s="53"/>
      <c r="L46" s="53">
        <v>0</v>
      </c>
      <c r="M46" s="53"/>
      <c r="N46" s="53"/>
      <c r="P46" s="53">
        <v>0</v>
      </c>
      <c r="Q46" s="53"/>
      <c r="S46" s="53">
        <v>0</v>
      </c>
      <c r="T46" s="53"/>
      <c r="V46" s="53">
        <v>0</v>
      </c>
      <c r="W46" s="53"/>
      <c r="Z46" s="53">
        <v>0</v>
      </c>
      <c r="AA46" s="53"/>
      <c r="AB46" s="53"/>
      <c r="AD46" s="53">
        <v>0</v>
      </c>
      <c r="AE46" s="53"/>
    </row>
    <row r="47" spans="3:31" ht="10.5" customHeight="1">
      <c r="D47" s="54" t="s">
        <v>80</v>
      </c>
      <c r="E47" s="54"/>
      <c r="F47" s="3">
        <v>0</v>
      </c>
      <c r="H47" s="53">
        <v>0</v>
      </c>
      <c r="I47" s="53"/>
      <c r="J47" s="53"/>
      <c r="L47" s="53">
        <v>0</v>
      </c>
      <c r="M47" s="53"/>
      <c r="N47" s="53"/>
      <c r="P47" s="53">
        <v>0</v>
      </c>
      <c r="Q47" s="53"/>
      <c r="S47" s="53">
        <v>0</v>
      </c>
      <c r="T47" s="53"/>
      <c r="V47" s="53">
        <v>0</v>
      </c>
      <c r="W47" s="53"/>
      <c r="Z47" s="53">
        <v>0</v>
      </c>
      <c r="AA47" s="53"/>
      <c r="AB47" s="53"/>
      <c r="AD47" s="53">
        <v>0</v>
      </c>
      <c r="AE47" s="53"/>
    </row>
    <row r="48" spans="3:31" ht="10.5" customHeight="1">
      <c r="D48" s="54" t="s">
        <v>81</v>
      </c>
      <c r="E48" s="54"/>
      <c r="F48" s="3">
        <v>1.02</v>
      </c>
      <c r="H48" s="53">
        <v>0</v>
      </c>
      <c r="I48" s="53"/>
      <c r="J48" s="53"/>
      <c r="L48" s="53">
        <v>0</v>
      </c>
      <c r="M48" s="53"/>
      <c r="N48" s="53"/>
      <c r="P48" s="53">
        <v>0</v>
      </c>
      <c r="Q48" s="53"/>
      <c r="S48" s="53">
        <v>0</v>
      </c>
      <c r="T48" s="53"/>
      <c r="V48" s="53">
        <v>0.75</v>
      </c>
      <c r="W48" s="53"/>
      <c r="Z48" s="53">
        <v>0.27</v>
      </c>
      <c r="AA48" s="53"/>
      <c r="AB48" s="53"/>
      <c r="AD48" s="53">
        <v>0</v>
      </c>
      <c r="AE48" s="53"/>
    </row>
    <row r="49" spans="2:32" ht="10.5" customHeight="1">
      <c r="C49" s="56" t="s">
        <v>56</v>
      </c>
      <c r="D49" s="56"/>
      <c r="E49" s="54" t="s">
        <v>82</v>
      </c>
      <c r="F49" s="3">
        <v>1.02</v>
      </c>
      <c r="H49" s="53">
        <v>0</v>
      </c>
      <c r="I49" s="53"/>
      <c r="J49" s="53"/>
      <c r="L49" s="53">
        <v>0</v>
      </c>
      <c r="M49" s="53"/>
      <c r="N49" s="53"/>
      <c r="P49" s="53">
        <v>0</v>
      </c>
      <c r="Q49" s="53"/>
      <c r="S49" s="53">
        <v>0</v>
      </c>
      <c r="T49" s="53"/>
      <c r="V49" s="53">
        <v>0.75</v>
      </c>
      <c r="W49" s="53"/>
      <c r="Z49" s="53">
        <v>0.27</v>
      </c>
      <c r="AA49" s="53"/>
      <c r="AB49" s="53"/>
      <c r="AD49" s="53">
        <v>0</v>
      </c>
      <c r="AE49" s="53"/>
    </row>
    <row r="50" spans="2:32" ht="8.25" customHeight="1">
      <c r="E50" s="54"/>
    </row>
    <row r="51" spans="2:32" ht="10.5" customHeight="1">
      <c r="C51" s="56" t="s">
        <v>108</v>
      </c>
      <c r="D51" s="56"/>
      <c r="E51" s="56"/>
      <c r="F51" s="3">
        <v>25.116</v>
      </c>
      <c r="H51" s="53">
        <v>0</v>
      </c>
      <c r="I51" s="53"/>
      <c r="J51" s="53"/>
      <c r="L51" s="53">
        <v>0</v>
      </c>
      <c r="M51" s="53"/>
      <c r="N51" s="53"/>
      <c r="P51" s="53">
        <v>0</v>
      </c>
      <c r="Q51" s="53"/>
      <c r="S51" s="53">
        <v>0</v>
      </c>
      <c r="T51" s="53"/>
      <c r="V51" s="53">
        <v>12.782999999999999</v>
      </c>
      <c r="W51" s="53"/>
      <c r="Z51" s="53">
        <v>12.333</v>
      </c>
      <c r="AA51" s="53"/>
      <c r="AB51" s="53"/>
      <c r="AD51" s="53">
        <v>0</v>
      </c>
      <c r="AE51" s="53"/>
    </row>
    <row r="52" spans="2:32" ht="7.5" customHeight="1"/>
    <row r="53" spans="2:32" ht="0.75" customHeight="1"/>
    <row r="54" spans="2:32">
      <c r="C54" s="56" t="s">
        <v>85</v>
      </c>
      <c r="D54" s="56"/>
      <c r="F54" s="3">
        <v>110.40800000000002</v>
      </c>
      <c r="H54" s="53">
        <v>0</v>
      </c>
      <c r="I54" s="53"/>
      <c r="J54" s="53"/>
      <c r="L54" s="53">
        <v>0</v>
      </c>
      <c r="M54" s="53"/>
      <c r="N54" s="53"/>
      <c r="P54" s="53">
        <v>0</v>
      </c>
      <c r="Q54" s="53"/>
      <c r="S54" s="53">
        <v>0</v>
      </c>
      <c r="T54" s="53"/>
      <c r="V54" s="53">
        <v>85.611999999999995</v>
      </c>
      <c r="W54" s="53"/>
      <c r="Z54" s="53">
        <v>24.795999999999999</v>
      </c>
      <c r="AA54" s="53"/>
      <c r="AB54" s="53"/>
      <c r="AD54" s="53">
        <v>0</v>
      </c>
      <c r="AE54" s="53"/>
    </row>
    <row r="55" spans="2:32" ht="9.75" customHeight="1"/>
    <row r="56" spans="2:32" ht="9" customHeight="1">
      <c r="B56" s="63" t="s">
        <v>105</v>
      </c>
      <c r="C56" s="63"/>
      <c r="D56" s="63"/>
      <c r="E56" s="63"/>
      <c r="F56" s="63"/>
      <c r="G56" s="63"/>
      <c r="H56" s="63"/>
      <c r="I56" s="63"/>
      <c r="J56" s="63"/>
      <c r="K56" s="63"/>
      <c r="L56" s="63"/>
      <c r="M56" s="63"/>
      <c r="N56" s="63"/>
      <c r="O56" s="63"/>
      <c r="P56" s="63"/>
      <c r="Q56" s="63"/>
      <c r="R56" s="63"/>
      <c r="S56" s="63"/>
      <c r="T56" s="63"/>
      <c r="X56" s="64" t="s">
        <v>87</v>
      </c>
      <c r="Y56" s="64"/>
      <c r="Z56" s="64"/>
      <c r="AA56" s="64"/>
      <c r="AB56" s="64"/>
      <c r="AC56" s="64"/>
      <c r="AD56" s="64"/>
      <c r="AE56" s="64"/>
      <c r="AF56" s="64"/>
    </row>
    <row r="57" spans="2:32" ht="9" customHeight="1">
      <c r="B57" s="63"/>
      <c r="C57" s="63"/>
      <c r="D57" s="63"/>
      <c r="E57" s="63"/>
      <c r="F57" s="63"/>
      <c r="G57" s="63"/>
      <c r="H57" s="63"/>
      <c r="I57" s="63"/>
      <c r="J57" s="63"/>
      <c r="K57" s="63"/>
      <c r="L57" s="63"/>
      <c r="M57" s="63"/>
      <c r="N57" s="63"/>
      <c r="O57" s="63"/>
      <c r="P57" s="63"/>
      <c r="Q57" s="63"/>
      <c r="R57" s="63"/>
      <c r="S57" s="63"/>
      <c r="T57" s="63"/>
    </row>
    <row r="58" spans="2:32" ht="20.25" customHeight="1">
      <c r="B58" s="63"/>
      <c r="C58" s="63"/>
      <c r="D58" s="63"/>
      <c r="E58" s="63"/>
      <c r="F58" s="63"/>
      <c r="G58" s="63"/>
      <c r="H58" s="63"/>
      <c r="I58" s="63"/>
      <c r="J58" s="63"/>
      <c r="K58" s="63"/>
      <c r="L58" s="63"/>
      <c r="M58" s="63"/>
      <c r="N58" s="63"/>
      <c r="O58" s="63"/>
      <c r="P58" s="63"/>
      <c r="Q58" s="63"/>
      <c r="R58" s="63"/>
      <c r="S58" s="63"/>
      <c r="T58" s="63"/>
    </row>
  </sheetData>
  <mergeCells count="270">
    <mergeCell ref="B56:T58"/>
    <mergeCell ref="X56:AF56"/>
    <mergeCell ref="AD51:AE51"/>
    <mergeCell ref="C54:D54"/>
    <mergeCell ref="H54:J54"/>
    <mergeCell ref="L54:N54"/>
    <mergeCell ref="P54:Q54"/>
    <mergeCell ref="S54:T54"/>
    <mergeCell ref="V54:W54"/>
    <mergeCell ref="Z54:AB54"/>
    <mergeCell ref="AD54:AE54"/>
    <mergeCell ref="V49:W49"/>
    <mergeCell ref="Z49:AB49"/>
    <mergeCell ref="AD49:AE49"/>
    <mergeCell ref="C51:E51"/>
    <mergeCell ref="H51:J51"/>
    <mergeCell ref="L51:N51"/>
    <mergeCell ref="P51:Q51"/>
    <mergeCell ref="S51:T51"/>
    <mergeCell ref="V51:W51"/>
    <mergeCell ref="Z51:AB51"/>
    <mergeCell ref="C49:D49"/>
    <mergeCell ref="E49:E50"/>
    <mergeCell ref="H49:J49"/>
    <mergeCell ref="L49:N49"/>
    <mergeCell ref="P49:Q49"/>
    <mergeCell ref="S49:T49"/>
    <mergeCell ref="Z47:AB47"/>
    <mergeCell ref="AD47:AE47"/>
    <mergeCell ref="D48:E48"/>
    <mergeCell ref="H48:J48"/>
    <mergeCell ref="L48:N48"/>
    <mergeCell ref="P48:Q48"/>
    <mergeCell ref="S48:T48"/>
    <mergeCell ref="V48:W48"/>
    <mergeCell ref="Z48:AB48"/>
    <mergeCell ref="AD48:AE48"/>
    <mergeCell ref="D47:E47"/>
    <mergeCell ref="H47:J47"/>
    <mergeCell ref="L47:N47"/>
    <mergeCell ref="P47:Q47"/>
    <mergeCell ref="S47:T47"/>
    <mergeCell ref="V47:W47"/>
    <mergeCell ref="AD44:AE44"/>
    <mergeCell ref="D46:E46"/>
    <mergeCell ref="H46:J46"/>
    <mergeCell ref="L46:N46"/>
    <mergeCell ref="P46:Q46"/>
    <mergeCell ref="S46:T46"/>
    <mergeCell ref="V46:W46"/>
    <mergeCell ref="Z46:AB46"/>
    <mergeCell ref="AD46:AE46"/>
    <mergeCell ref="C44:D44"/>
    <mergeCell ref="E44:E45"/>
    <mergeCell ref="H44:J44"/>
    <mergeCell ref="L44:N44"/>
    <mergeCell ref="P44:Q44"/>
    <mergeCell ref="S44:T44"/>
    <mergeCell ref="V44:W44"/>
    <mergeCell ref="Z44:AB44"/>
    <mergeCell ref="P43:Q43"/>
    <mergeCell ref="S43:T43"/>
    <mergeCell ref="V43:W43"/>
    <mergeCell ref="D42:E42"/>
    <mergeCell ref="H42:J42"/>
    <mergeCell ref="L42:N42"/>
    <mergeCell ref="P42:Q42"/>
    <mergeCell ref="S42:T42"/>
    <mergeCell ref="V42:W42"/>
    <mergeCell ref="Z42:AB42"/>
    <mergeCell ref="AD42:AE42"/>
    <mergeCell ref="Z43:AB43"/>
    <mergeCell ref="AD43:AE43"/>
    <mergeCell ref="V39:W39"/>
    <mergeCell ref="Z39:AB39"/>
    <mergeCell ref="AD39:AE39"/>
    <mergeCell ref="D41:E41"/>
    <mergeCell ref="H41:J41"/>
    <mergeCell ref="L41:N41"/>
    <mergeCell ref="P41:Q41"/>
    <mergeCell ref="S41:T41"/>
    <mergeCell ref="V41:W41"/>
    <mergeCell ref="Z41:AB41"/>
    <mergeCell ref="C39:D39"/>
    <mergeCell ref="E39:E40"/>
    <mergeCell ref="H39:J39"/>
    <mergeCell ref="L39:N39"/>
    <mergeCell ref="P39:Q39"/>
    <mergeCell ref="S39:T39"/>
    <mergeCell ref="AD41:AE41"/>
    <mergeCell ref="D43:E43"/>
    <mergeCell ref="H43:J43"/>
    <mergeCell ref="L43:N43"/>
    <mergeCell ref="D38:E38"/>
    <mergeCell ref="H38:J38"/>
    <mergeCell ref="L38:N38"/>
    <mergeCell ref="P38:Q38"/>
    <mergeCell ref="S38:T38"/>
    <mergeCell ref="V38:W38"/>
    <mergeCell ref="Z38:AB38"/>
    <mergeCell ref="AD38:AE38"/>
    <mergeCell ref="D37:E37"/>
    <mergeCell ref="H37:J37"/>
    <mergeCell ref="L37:N37"/>
    <mergeCell ref="P37:Q37"/>
    <mergeCell ref="S37:T37"/>
    <mergeCell ref="V37:W37"/>
    <mergeCell ref="D36:E36"/>
    <mergeCell ref="H36:J36"/>
    <mergeCell ref="L36:N36"/>
    <mergeCell ref="P36:Q36"/>
    <mergeCell ref="S36:T36"/>
    <mergeCell ref="V36:W36"/>
    <mergeCell ref="Z36:AB36"/>
    <mergeCell ref="AD36:AE36"/>
    <mergeCell ref="Z37:AB37"/>
    <mergeCell ref="AD37:AE37"/>
    <mergeCell ref="V33:W33"/>
    <mergeCell ref="Z33:AB33"/>
    <mergeCell ref="AD33:AE33"/>
    <mergeCell ref="D35:E35"/>
    <mergeCell ref="H35:J35"/>
    <mergeCell ref="L35:N35"/>
    <mergeCell ref="P35:Q35"/>
    <mergeCell ref="S35:T35"/>
    <mergeCell ref="V35:W35"/>
    <mergeCell ref="Z35:AB35"/>
    <mergeCell ref="C33:D33"/>
    <mergeCell ref="E33:E34"/>
    <mergeCell ref="H33:J33"/>
    <mergeCell ref="L33:N33"/>
    <mergeCell ref="P33:Q33"/>
    <mergeCell ref="S33:T33"/>
    <mergeCell ref="AD35:AE35"/>
    <mergeCell ref="AD31:AE31"/>
    <mergeCell ref="D32:E32"/>
    <mergeCell ref="H32:J32"/>
    <mergeCell ref="L32:N32"/>
    <mergeCell ref="P32:Q32"/>
    <mergeCell ref="S32:T32"/>
    <mergeCell ref="V32:W32"/>
    <mergeCell ref="Z32:AB32"/>
    <mergeCell ref="AD32:AE32"/>
    <mergeCell ref="D31:E31"/>
    <mergeCell ref="H31:J31"/>
    <mergeCell ref="L31:N31"/>
    <mergeCell ref="P31:Q31"/>
    <mergeCell ref="S31:T31"/>
    <mergeCell ref="V31:W31"/>
    <mergeCell ref="Z31:AB31"/>
    <mergeCell ref="C29:D29"/>
    <mergeCell ref="E29:E30"/>
    <mergeCell ref="H29:J29"/>
    <mergeCell ref="L29:N29"/>
    <mergeCell ref="P29:Q29"/>
    <mergeCell ref="S29:T29"/>
    <mergeCell ref="D28:E28"/>
    <mergeCell ref="H28:J28"/>
    <mergeCell ref="L28:N28"/>
    <mergeCell ref="P28:Q28"/>
    <mergeCell ref="S28:T28"/>
    <mergeCell ref="V28:W28"/>
    <mergeCell ref="Z28:AB28"/>
    <mergeCell ref="AD28:AE28"/>
    <mergeCell ref="V29:W29"/>
    <mergeCell ref="Z29:AB29"/>
    <mergeCell ref="AD29:AE29"/>
    <mergeCell ref="V25:W25"/>
    <mergeCell ref="Z25:AB25"/>
    <mergeCell ref="AD25:AE25"/>
    <mergeCell ref="AD27:AE27"/>
    <mergeCell ref="D27:E27"/>
    <mergeCell ref="H27:J27"/>
    <mergeCell ref="L27:N27"/>
    <mergeCell ref="P27:Q27"/>
    <mergeCell ref="S27:T27"/>
    <mergeCell ref="V27:W27"/>
    <mergeCell ref="Z27:AB27"/>
    <mergeCell ref="C25:D25"/>
    <mergeCell ref="E25:E26"/>
    <mergeCell ref="H25:J25"/>
    <mergeCell ref="L25:N25"/>
    <mergeCell ref="P25:Q25"/>
    <mergeCell ref="S25:T25"/>
    <mergeCell ref="Z23:AB23"/>
    <mergeCell ref="AD23:AE23"/>
    <mergeCell ref="D24:E24"/>
    <mergeCell ref="H24:J24"/>
    <mergeCell ref="L24:N24"/>
    <mergeCell ref="P24:Q24"/>
    <mergeCell ref="S24:T24"/>
    <mergeCell ref="V24:W24"/>
    <mergeCell ref="Z24:AB24"/>
    <mergeCell ref="AD24:AE24"/>
    <mergeCell ref="D23:E23"/>
    <mergeCell ref="H23:J23"/>
    <mergeCell ref="L23:N23"/>
    <mergeCell ref="P23:Q23"/>
    <mergeCell ref="S23:T23"/>
    <mergeCell ref="V23:W23"/>
    <mergeCell ref="D22:E22"/>
    <mergeCell ref="H22:J22"/>
    <mergeCell ref="L22:N22"/>
    <mergeCell ref="P22:Q22"/>
    <mergeCell ref="S22:T22"/>
    <mergeCell ref="V22:W22"/>
    <mergeCell ref="Z22:AB22"/>
    <mergeCell ref="AD22:AE22"/>
    <mergeCell ref="D21:E21"/>
    <mergeCell ref="H21:J21"/>
    <mergeCell ref="L21:N21"/>
    <mergeCell ref="P21:Q21"/>
    <mergeCell ref="S21:T21"/>
    <mergeCell ref="V21:W21"/>
    <mergeCell ref="D20:E20"/>
    <mergeCell ref="H20:J20"/>
    <mergeCell ref="L20:N20"/>
    <mergeCell ref="P20:Q20"/>
    <mergeCell ref="S20:T20"/>
    <mergeCell ref="V20:W20"/>
    <mergeCell ref="Z20:AB20"/>
    <mergeCell ref="AD20:AE20"/>
    <mergeCell ref="Z21:AB21"/>
    <mergeCell ref="AD21:AE21"/>
    <mergeCell ref="Z17:AB17"/>
    <mergeCell ref="AD17:AE17"/>
    <mergeCell ref="C18:D18"/>
    <mergeCell ref="E18:E19"/>
    <mergeCell ref="H18:J18"/>
    <mergeCell ref="L18:N18"/>
    <mergeCell ref="P18:Q18"/>
    <mergeCell ref="S18:T18"/>
    <mergeCell ref="V18:W18"/>
    <mergeCell ref="Z18:AB18"/>
    <mergeCell ref="D17:E17"/>
    <mergeCell ref="H17:J17"/>
    <mergeCell ref="L17:N17"/>
    <mergeCell ref="P17:Q17"/>
    <mergeCell ref="S17:T17"/>
    <mergeCell ref="V17:W17"/>
    <mergeCell ref="AD18:AE18"/>
    <mergeCell ref="D15:E15"/>
    <mergeCell ref="H15:J15"/>
    <mergeCell ref="L15:N15"/>
    <mergeCell ref="P15:Q15"/>
    <mergeCell ref="S15:T15"/>
    <mergeCell ref="V15:W15"/>
    <mergeCell ref="Z15:AB15"/>
    <mergeCell ref="AD15:AE15"/>
    <mergeCell ref="D16:E16"/>
    <mergeCell ref="H16:J16"/>
    <mergeCell ref="L16:N16"/>
    <mergeCell ref="P16:Q16"/>
    <mergeCell ref="S16:T16"/>
    <mergeCell ref="V16:W16"/>
    <mergeCell ref="Z16:AB16"/>
    <mergeCell ref="AD16:AE16"/>
    <mergeCell ref="B7:AF7"/>
    <mergeCell ref="AA8:AE8"/>
    <mergeCell ref="D11:D12"/>
    <mergeCell ref="F11:F12"/>
    <mergeCell ref="W12:X12"/>
    <mergeCell ref="D14:E14"/>
    <mergeCell ref="H14:J14"/>
    <mergeCell ref="L14:N14"/>
    <mergeCell ref="P14:Q14"/>
    <mergeCell ref="S14:T14"/>
    <mergeCell ref="V14:W14"/>
    <mergeCell ref="Z14:AB14"/>
    <mergeCell ref="AD14:AE14"/>
  </mergeCells>
  <pageMargins left="0.5" right="0.2298611111111111" top="0.1701388888888889" bottom="0.2" header="0" footer="0"/>
  <pageSetup fitToWidth="0" fitToHeight="0" orientation="landscape" horizontalDpi="0" verticalDpi="0" copies="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F1ED2-62FA-4DC2-8B36-67B14B367FE7}">
  <sheetPr>
    <outlinePr summaryBelow="0" summaryRight="0"/>
    <pageSetUpPr autoPageBreaks="0"/>
  </sheetPr>
  <dimension ref="B1:AI86"/>
  <sheetViews>
    <sheetView showGridLines="0" showOutlineSymbols="0" workbookViewId="0">
      <selection activeCell="H6" sqref="H6"/>
    </sheetView>
  </sheetViews>
  <sheetFormatPr defaultColWidth="6.85546875" defaultRowHeight="12.75" customHeight="1"/>
  <cols>
    <col min="1" max="3" width="2.28515625" style="1" customWidth="1"/>
    <col min="4" max="4" width="10.28515625" style="1" customWidth="1"/>
    <col min="5" max="5" width="2.85546875" style="1" customWidth="1"/>
    <col min="6" max="6" width="4" style="1" customWidth="1"/>
    <col min="7" max="7" width="1.85546875" style="1" customWidth="1"/>
    <col min="8" max="8" width="10.140625" style="1" customWidth="1"/>
    <col min="9" max="9" width="3.28515625" style="1" customWidth="1"/>
    <col min="10" max="10" width="1.85546875" style="1" customWidth="1"/>
    <col min="11" max="11" width="5.85546875" style="1" customWidth="1"/>
    <col min="12" max="12" width="2.140625" style="1" customWidth="1"/>
    <col min="13" max="13" width="1.7109375" style="1" customWidth="1"/>
    <col min="14" max="14" width="4.28515625" style="1" customWidth="1"/>
    <col min="15" max="15" width="3.140625" style="1" customWidth="1"/>
    <col min="16" max="16" width="2.42578125" style="1" customWidth="1"/>
    <col min="17" max="17" width="5.28515625" style="1" customWidth="1"/>
    <col min="18" max="18" width="1.5703125" style="1" customWidth="1"/>
    <col min="19" max="19" width="6.7109375" style="1" customWidth="1"/>
    <col min="20" max="20" width="1.5703125" style="1" customWidth="1"/>
    <col min="21" max="21" width="3.5703125" style="1" customWidth="1"/>
    <col min="22" max="22" width="8.42578125" style="1" customWidth="1"/>
    <col min="23" max="23" width="1" style="1" customWidth="1"/>
    <col min="24" max="24" width="5" style="1" customWidth="1"/>
    <col min="25" max="25" width="8" style="1" customWidth="1"/>
    <col min="26" max="26" width="1.7109375" style="1" customWidth="1"/>
    <col min="27" max="28" width="3.7109375" style="1" customWidth="1"/>
    <col min="29" max="29" width="1.140625" style="1" customWidth="1"/>
    <col min="30" max="30" width="2.140625" style="1" customWidth="1"/>
    <col min="31" max="31" width="2.7109375" style="1" customWidth="1"/>
    <col min="32" max="32" width="1.85546875" style="1" customWidth="1"/>
    <col min="33" max="33" width="2.42578125" style="1" customWidth="1"/>
    <col min="34" max="34" width="7.28515625" style="1" customWidth="1"/>
    <col min="35" max="35" width="1" style="1" customWidth="1"/>
    <col min="36" max="16384" width="6.85546875" style="1"/>
  </cols>
  <sheetData>
    <row r="1" spans="2:35" ht="23.25" customHeight="1"/>
    <row r="2" spans="2:35" ht="9" customHeight="1"/>
    <row r="3" spans="2:35" ht="9" customHeight="1"/>
    <row r="4" spans="2:35" ht="9" customHeight="1"/>
    <row r="5" spans="2:35" ht="9" customHeight="1"/>
    <row r="6" spans="2:35" ht="15" customHeight="1"/>
    <row r="7" spans="2:35" ht="57" customHeight="1">
      <c r="B7" s="59" t="s">
        <v>109</v>
      </c>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row>
    <row r="8" spans="2:35" ht="18" customHeight="1">
      <c r="AC8" s="52" t="s">
        <v>110</v>
      </c>
      <c r="AD8" s="52"/>
      <c r="AE8" s="52"/>
      <c r="AF8" s="52"/>
      <c r="AG8" s="52"/>
      <c r="AH8" s="52"/>
      <c r="AI8" s="52"/>
    </row>
    <row r="9" spans="2:35" ht="5.25" customHeight="1"/>
    <row r="10" spans="2:35" ht="6" customHeight="1"/>
    <row r="11" spans="2:35" ht="9.75" customHeight="1">
      <c r="D11" s="56" t="s">
        <v>51</v>
      </c>
      <c r="G11" s="62" t="s">
        <v>97</v>
      </c>
      <c r="H11" s="62"/>
    </row>
    <row r="12" spans="2:35" ht="10.5" customHeight="1">
      <c r="D12" s="56"/>
      <c r="G12" s="62"/>
      <c r="H12" s="62"/>
      <c r="K12" s="10" t="s">
        <v>98</v>
      </c>
      <c r="O12" s="10" t="s">
        <v>99</v>
      </c>
      <c r="S12" s="10" t="s">
        <v>100</v>
      </c>
      <c r="V12" s="10" t="s">
        <v>101</v>
      </c>
      <c r="Y12" s="10" t="s">
        <v>102</v>
      </c>
      <c r="AD12" s="10" t="s">
        <v>103</v>
      </c>
      <c r="AH12" s="10" t="s">
        <v>104</v>
      </c>
    </row>
    <row r="13" spans="2:35" ht="16.5" customHeight="1"/>
    <row r="14" spans="2:35" ht="0.75" customHeight="1"/>
    <row r="15" spans="2:35" ht="10.5" customHeight="1">
      <c r="D15" s="54" t="s">
        <v>52</v>
      </c>
      <c r="E15" s="54"/>
      <c r="F15" s="54"/>
      <c r="H15" s="3">
        <v>119.14999999999998</v>
      </c>
      <c r="J15" s="53">
        <v>0</v>
      </c>
      <c r="K15" s="53"/>
      <c r="L15" s="53"/>
      <c r="N15" s="53">
        <v>0</v>
      </c>
      <c r="O15" s="53"/>
      <c r="P15" s="53"/>
      <c r="R15" s="53">
        <v>0</v>
      </c>
      <c r="S15" s="53"/>
      <c r="T15" s="53"/>
      <c r="V15" s="53">
        <v>0</v>
      </c>
      <c r="W15" s="53"/>
      <c r="Y15" s="53">
        <v>118.187</v>
      </c>
      <c r="Z15" s="53"/>
      <c r="AB15" s="53">
        <v>0.96299999999999997</v>
      </c>
      <c r="AC15" s="53"/>
      <c r="AD15" s="53"/>
      <c r="AE15" s="53"/>
      <c r="AG15" s="53">
        <v>0</v>
      </c>
      <c r="AH15" s="53"/>
    </row>
    <row r="16" spans="2:35" ht="0.75" customHeight="1"/>
    <row r="17" spans="3:34" ht="10.5" customHeight="1">
      <c r="D17" s="54" t="s">
        <v>53</v>
      </c>
      <c r="E17" s="54"/>
      <c r="F17" s="54"/>
      <c r="H17" s="3">
        <v>81.099999999999994</v>
      </c>
      <c r="J17" s="53">
        <v>0</v>
      </c>
      <c r="K17" s="53"/>
      <c r="L17" s="53"/>
      <c r="N17" s="53">
        <v>0</v>
      </c>
      <c r="O17" s="53"/>
      <c r="P17" s="53"/>
      <c r="R17" s="53">
        <v>0</v>
      </c>
      <c r="S17" s="53"/>
      <c r="T17" s="53"/>
      <c r="V17" s="53">
        <v>0</v>
      </c>
      <c r="W17" s="53"/>
      <c r="Y17" s="53">
        <v>80.709999999999994</v>
      </c>
      <c r="Z17" s="53"/>
      <c r="AB17" s="53">
        <v>0.39</v>
      </c>
      <c r="AC17" s="53"/>
      <c r="AD17" s="53"/>
      <c r="AE17" s="53"/>
      <c r="AG17" s="53">
        <v>0</v>
      </c>
      <c r="AH17" s="53"/>
    </row>
    <row r="18" spans="3:34" ht="0.75" customHeight="1"/>
    <row r="19" spans="3:34" ht="10.5" customHeight="1">
      <c r="D19" s="54" t="s">
        <v>54</v>
      </c>
      <c r="E19" s="54"/>
      <c r="F19" s="54"/>
      <c r="H19" s="3">
        <v>117.58199999999999</v>
      </c>
      <c r="J19" s="53">
        <v>0</v>
      </c>
      <c r="K19" s="53"/>
      <c r="L19" s="53"/>
      <c r="N19" s="53">
        <v>0</v>
      </c>
      <c r="O19" s="53"/>
      <c r="P19" s="53"/>
      <c r="R19" s="53">
        <v>0</v>
      </c>
      <c r="S19" s="53"/>
      <c r="T19" s="53"/>
      <c r="V19" s="53">
        <v>0</v>
      </c>
      <c r="W19" s="53"/>
      <c r="Y19" s="53">
        <v>117.36199999999999</v>
      </c>
      <c r="Z19" s="53"/>
      <c r="AB19" s="53">
        <v>0.22</v>
      </c>
      <c r="AC19" s="53"/>
      <c r="AD19" s="53"/>
      <c r="AE19" s="53"/>
      <c r="AG19" s="53">
        <v>0</v>
      </c>
      <c r="AH19" s="53"/>
    </row>
    <row r="20" spans="3:34" ht="0.75" customHeight="1"/>
    <row r="21" spans="3:34" ht="10.5" customHeight="1">
      <c r="D21" s="54" t="s">
        <v>55</v>
      </c>
      <c r="E21" s="54"/>
      <c r="F21" s="54"/>
      <c r="H21" s="3">
        <v>137.22400000000002</v>
      </c>
      <c r="J21" s="53">
        <v>0</v>
      </c>
      <c r="K21" s="53"/>
      <c r="L21" s="53"/>
      <c r="N21" s="53">
        <v>0</v>
      </c>
      <c r="O21" s="53"/>
      <c r="P21" s="53"/>
      <c r="R21" s="53">
        <v>0</v>
      </c>
      <c r="S21" s="53"/>
      <c r="T21" s="53"/>
      <c r="V21" s="53">
        <v>0.02</v>
      </c>
      <c r="W21" s="53"/>
      <c r="Y21" s="53">
        <v>137.04400000000001</v>
      </c>
      <c r="Z21" s="53"/>
      <c r="AB21" s="53">
        <v>0.16</v>
      </c>
      <c r="AC21" s="53"/>
      <c r="AD21" s="53"/>
      <c r="AE21" s="53"/>
      <c r="AG21" s="53">
        <v>0</v>
      </c>
      <c r="AH21" s="53"/>
    </row>
    <row r="22" spans="3:34" ht="0.75" customHeight="1"/>
    <row r="23" spans="3:34" ht="10.5" customHeight="1">
      <c r="C23" s="56" t="s">
        <v>56</v>
      </c>
      <c r="D23" s="56"/>
      <c r="E23" s="54" t="s">
        <v>57</v>
      </c>
      <c r="H23" s="3">
        <v>455.05599999999998</v>
      </c>
      <c r="J23" s="53">
        <v>0</v>
      </c>
      <c r="K23" s="53"/>
      <c r="L23" s="53"/>
      <c r="N23" s="53">
        <v>0</v>
      </c>
      <c r="O23" s="53"/>
      <c r="P23" s="53"/>
      <c r="R23" s="53">
        <v>0</v>
      </c>
      <c r="S23" s="53"/>
      <c r="T23" s="53"/>
      <c r="V23" s="53">
        <v>0.02</v>
      </c>
      <c r="W23" s="53"/>
      <c r="Y23" s="53">
        <v>453.30299999999994</v>
      </c>
      <c r="Z23" s="53"/>
      <c r="AB23" s="53">
        <v>1.7330000000000001</v>
      </c>
      <c r="AC23" s="53"/>
      <c r="AD23" s="53"/>
      <c r="AE23" s="53"/>
      <c r="AG23" s="53">
        <v>0</v>
      </c>
      <c r="AH23" s="53"/>
    </row>
    <row r="24" spans="3:34" ht="6" customHeight="1">
      <c r="E24" s="54"/>
    </row>
    <row r="25" spans="3:34" ht="0.75" customHeight="1"/>
    <row r="26" spans="3:34" ht="10.5" customHeight="1">
      <c r="D26" s="54" t="s">
        <v>58</v>
      </c>
      <c r="E26" s="54"/>
      <c r="F26" s="54"/>
      <c r="H26" s="3">
        <v>133.39000000000001</v>
      </c>
      <c r="J26" s="53">
        <v>0</v>
      </c>
      <c r="K26" s="53"/>
      <c r="L26" s="53"/>
      <c r="N26" s="53">
        <v>0</v>
      </c>
      <c r="O26" s="53"/>
      <c r="P26" s="53"/>
      <c r="R26" s="53">
        <v>0.06</v>
      </c>
      <c r="S26" s="53"/>
      <c r="T26" s="53"/>
      <c r="V26" s="53">
        <v>0.26</v>
      </c>
      <c r="W26" s="53"/>
      <c r="Y26" s="53">
        <v>132.69499999999999</v>
      </c>
      <c r="Z26" s="53"/>
      <c r="AB26" s="53">
        <v>0.375</v>
      </c>
      <c r="AC26" s="53"/>
      <c r="AD26" s="53"/>
      <c r="AE26" s="53"/>
      <c r="AG26" s="53">
        <v>0</v>
      </c>
      <c r="AH26" s="53"/>
    </row>
    <row r="27" spans="3:34" ht="0.75" customHeight="1"/>
    <row r="28" spans="3:34" ht="10.5" customHeight="1">
      <c r="D28" s="54" t="s">
        <v>59</v>
      </c>
      <c r="E28" s="54"/>
      <c r="F28" s="54"/>
      <c r="H28" s="3">
        <v>156.53</v>
      </c>
      <c r="J28" s="53">
        <v>0</v>
      </c>
      <c r="K28" s="53"/>
      <c r="L28" s="53"/>
      <c r="N28" s="53">
        <v>0</v>
      </c>
      <c r="O28" s="53"/>
      <c r="P28" s="53"/>
      <c r="R28" s="53">
        <v>0</v>
      </c>
      <c r="S28" s="53"/>
      <c r="T28" s="53"/>
      <c r="V28" s="53">
        <v>0.15</v>
      </c>
      <c r="W28" s="53"/>
      <c r="Y28" s="53">
        <v>155.49799999999999</v>
      </c>
      <c r="Z28" s="53"/>
      <c r="AB28" s="53">
        <v>0.88200000000000001</v>
      </c>
      <c r="AC28" s="53"/>
      <c r="AD28" s="53"/>
      <c r="AE28" s="53"/>
      <c r="AG28" s="53">
        <v>0</v>
      </c>
      <c r="AH28" s="53"/>
    </row>
    <row r="29" spans="3:34" ht="0.75" customHeight="1"/>
    <row r="30" spans="3:34" ht="10.5" customHeight="1">
      <c r="D30" s="54" t="s">
        <v>60</v>
      </c>
      <c r="E30" s="54"/>
      <c r="F30" s="54"/>
      <c r="H30" s="3">
        <v>151.11500000000001</v>
      </c>
      <c r="J30" s="53">
        <v>0</v>
      </c>
      <c r="K30" s="53"/>
      <c r="L30" s="53"/>
      <c r="N30" s="53">
        <v>0</v>
      </c>
      <c r="O30" s="53"/>
      <c r="P30" s="53"/>
      <c r="R30" s="53">
        <v>0</v>
      </c>
      <c r="S30" s="53"/>
      <c r="T30" s="53"/>
      <c r="V30" s="53">
        <v>0.18</v>
      </c>
      <c r="W30" s="53"/>
      <c r="Y30" s="53">
        <v>150.63</v>
      </c>
      <c r="Z30" s="53"/>
      <c r="AB30" s="53">
        <v>0.27</v>
      </c>
      <c r="AC30" s="53"/>
      <c r="AD30" s="53"/>
      <c r="AE30" s="53"/>
      <c r="AG30" s="53">
        <v>3.5000000000000003E-2</v>
      </c>
      <c r="AH30" s="53"/>
    </row>
    <row r="31" spans="3:34" ht="0.75" customHeight="1"/>
    <row r="32" spans="3:34" ht="10.5" customHeight="1">
      <c r="D32" s="54" t="s">
        <v>61</v>
      </c>
      <c r="E32" s="54"/>
      <c r="F32" s="54"/>
      <c r="H32" s="3">
        <v>166.57</v>
      </c>
      <c r="J32" s="53">
        <v>0</v>
      </c>
      <c r="K32" s="53"/>
      <c r="L32" s="53"/>
      <c r="N32" s="53">
        <v>0</v>
      </c>
      <c r="O32" s="53"/>
      <c r="P32" s="53"/>
      <c r="R32" s="53">
        <v>0</v>
      </c>
      <c r="S32" s="53"/>
      <c r="T32" s="53"/>
      <c r="V32" s="53">
        <v>0.06</v>
      </c>
      <c r="W32" s="53"/>
      <c r="Y32" s="53">
        <v>165.905</v>
      </c>
      <c r="Z32" s="53"/>
      <c r="AB32" s="53">
        <v>0.60499999999999998</v>
      </c>
      <c r="AC32" s="53"/>
      <c r="AD32" s="53"/>
      <c r="AE32" s="53"/>
      <c r="AG32" s="53">
        <v>0</v>
      </c>
      <c r="AH32" s="53"/>
    </row>
    <row r="33" spans="3:34" ht="0.75" customHeight="1"/>
    <row r="34" spans="3:34" ht="10.5" customHeight="1">
      <c r="D34" s="54" t="s">
        <v>62</v>
      </c>
      <c r="E34" s="54"/>
      <c r="F34" s="54"/>
      <c r="H34" s="3">
        <v>96</v>
      </c>
      <c r="J34" s="53">
        <v>0</v>
      </c>
      <c r="K34" s="53"/>
      <c r="L34" s="53"/>
      <c r="N34" s="53">
        <v>0</v>
      </c>
      <c r="O34" s="53"/>
      <c r="P34" s="53"/>
      <c r="R34" s="53">
        <v>0</v>
      </c>
      <c r="S34" s="53"/>
      <c r="T34" s="53"/>
      <c r="V34" s="53">
        <v>0</v>
      </c>
      <c r="W34" s="53"/>
      <c r="Y34" s="53">
        <v>95.337000000000003</v>
      </c>
      <c r="Z34" s="53"/>
      <c r="AB34" s="53">
        <v>0.66300000000000003</v>
      </c>
      <c r="AC34" s="53"/>
      <c r="AD34" s="53"/>
      <c r="AE34" s="53"/>
      <c r="AG34" s="53">
        <v>0</v>
      </c>
      <c r="AH34" s="53"/>
    </row>
    <row r="35" spans="3:34" ht="0.75" customHeight="1"/>
    <row r="36" spans="3:34" ht="10.5" customHeight="1">
      <c r="C36" s="56" t="s">
        <v>56</v>
      </c>
      <c r="D36" s="56"/>
      <c r="E36" s="54" t="s">
        <v>63</v>
      </c>
      <c r="H36" s="3">
        <v>703.60500000000002</v>
      </c>
      <c r="J36" s="53">
        <v>0</v>
      </c>
      <c r="K36" s="53"/>
      <c r="L36" s="53"/>
      <c r="N36" s="53">
        <v>0</v>
      </c>
      <c r="O36" s="53"/>
      <c r="P36" s="53"/>
      <c r="R36" s="53">
        <v>0.06</v>
      </c>
      <c r="S36" s="53"/>
      <c r="T36" s="53"/>
      <c r="V36" s="53">
        <v>0.65</v>
      </c>
      <c r="W36" s="53"/>
      <c r="Y36" s="53">
        <v>700.06500000000005</v>
      </c>
      <c r="Z36" s="53"/>
      <c r="AB36" s="53">
        <v>2.7949999999999999</v>
      </c>
      <c r="AC36" s="53"/>
      <c r="AD36" s="53"/>
      <c r="AE36" s="53"/>
      <c r="AG36" s="53">
        <v>3.5000000000000003E-2</v>
      </c>
      <c r="AH36" s="53"/>
    </row>
    <row r="37" spans="3:34" ht="6" customHeight="1">
      <c r="E37" s="54"/>
    </row>
    <row r="38" spans="3:34" ht="0.75" customHeight="1"/>
    <row r="39" spans="3:34" ht="10.5" customHeight="1">
      <c r="D39" s="54" t="s">
        <v>64</v>
      </c>
      <c r="E39" s="54"/>
      <c r="F39" s="54"/>
      <c r="H39" s="3">
        <v>302.78300000000002</v>
      </c>
      <c r="J39" s="53">
        <v>0</v>
      </c>
      <c r="K39" s="53"/>
      <c r="L39" s="53"/>
      <c r="N39" s="53">
        <v>0</v>
      </c>
      <c r="O39" s="53"/>
      <c r="P39" s="53"/>
      <c r="R39" s="53">
        <v>0</v>
      </c>
      <c r="S39" s="53"/>
      <c r="T39" s="53"/>
      <c r="V39" s="53">
        <v>0</v>
      </c>
      <c r="W39" s="53"/>
      <c r="Y39" s="53">
        <v>301.75</v>
      </c>
      <c r="Z39" s="53"/>
      <c r="AB39" s="53">
        <v>1.0329999999999999</v>
      </c>
      <c r="AC39" s="53"/>
      <c r="AD39" s="53"/>
      <c r="AE39" s="53"/>
      <c r="AG39" s="53">
        <v>0</v>
      </c>
      <c r="AH39" s="53"/>
    </row>
    <row r="40" spans="3:34" ht="0.75" customHeight="1"/>
    <row r="41" spans="3:34" ht="10.5" customHeight="1">
      <c r="D41" s="54" t="s">
        <v>65</v>
      </c>
      <c r="E41" s="54"/>
      <c r="F41" s="54"/>
      <c r="H41" s="3">
        <v>239.61799999999999</v>
      </c>
      <c r="J41" s="53">
        <v>0</v>
      </c>
      <c r="K41" s="53"/>
      <c r="L41" s="53"/>
      <c r="N41" s="53">
        <v>0</v>
      </c>
      <c r="O41" s="53"/>
      <c r="P41" s="53"/>
      <c r="R41" s="53">
        <v>0</v>
      </c>
      <c r="S41" s="53"/>
      <c r="T41" s="53"/>
      <c r="V41" s="53">
        <v>0.02</v>
      </c>
      <c r="W41" s="53"/>
      <c r="Y41" s="53">
        <v>237.101</v>
      </c>
      <c r="Z41" s="53"/>
      <c r="AB41" s="53">
        <v>2.4969999999999999</v>
      </c>
      <c r="AC41" s="53"/>
      <c r="AD41" s="53"/>
      <c r="AE41" s="53"/>
      <c r="AG41" s="53">
        <v>0</v>
      </c>
      <c r="AH41" s="53"/>
    </row>
    <row r="42" spans="3:34" ht="0.75" customHeight="1"/>
    <row r="43" spans="3:34" ht="10.5" customHeight="1">
      <c r="C43" s="56" t="s">
        <v>56</v>
      </c>
      <c r="D43" s="56"/>
      <c r="E43" s="54" t="s">
        <v>66</v>
      </c>
      <c r="H43" s="3">
        <v>542.40099999999995</v>
      </c>
      <c r="J43" s="53">
        <v>0</v>
      </c>
      <c r="K43" s="53"/>
      <c r="L43" s="53"/>
      <c r="N43" s="53">
        <v>0</v>
      </c>
      <c r="O43" s="53"/>
      <c r="P43" s="53"/>
      <c r="R43" s="53">
        <v>0</v>
      </c>
      <c r="S43" s="53"/>
      <c r="T43" s="53"/>
      <c r="V43" s="53">
        <v>0.02</v>
      </c>
      <c r="W43" s="53"/>
      <c r="Y43" s="53">
        <v>538.851</v>
      </c>
      <c r="Z43" s="53"/>
      <c r="AB43" s="53">
        <v>3.5300000000000002</v>
      </c>
      <c r="AC43" s="53"/>
      <c r="AD43" s="53"/>
      <c r="AE43" s="53"/>
      <c r="AG43" s="53">
        <v>0</v>
      </c>
      <c r="AH43" s="53"/>
    </row>
    <row r="44" spans="3:34" ht="6" customHeight="1">
      <c r="E44" s="54"/>
    </row>
    <row r="45" spans="3:34" ht="0.75" customHeight="1"/>
    <row r="46" spans="3:34" ht="10.5" customHeight="1">
      <c r="D46" s="54" t="s">
        <v>67</v>
      </c>
      <c r="E46" s="54"/>
      <c r="F46" s="54"/>
      <c r="H46" s="3">
        <v>283.51299999999998</v>
      </c>
      <c r="J46" s="53">
        <v>0</v>
      </c>
      <c r="K46" s="53"/>
      <c r="L46" s="53"/>
      <c r="N46" s="53">
        <v>0</v>
      </c>
      <c r="O46" s="53"/>
      <c r="P46" s="53"/>
      <c r="R46" s="53">
        <v>0</v>
      </c>
      <c r="S46" s="53"/>
      <c r="T46" s="53"/>
      <c r="V46" s="53">
        <v>0</v>
      </c>
      <c r="W46" s="53"/>
      <c r="Y46" s="53">
        <v>280.00599999999997</v>
      </c>
      <c r="Z46" s="53"/>
      <c r="AB46" s="53">
        <v>3.5070000000000001</v>
      </c>
      <c r="AC46" s="53"/>
      <c r="AD46" s="53"/>
      <c r="AE46" s="53"/>
      <c r="AG46" s="53">
        <v>0</v>
      </c>
      <c r="AH46" s="53"/>
    </row>
    <row r="47" spans="3:34" ht="0.75" customHeight="1"/>
    <row r="48" spans="3:34" ht="10.5" customHeight="1">
      <c r="D48" s="54" t="s">
        <v>68</v>
      </c>
      <c r="E48" s="54"/>
      <c r="F48" s="54"/>
      <c r="H48" s="3">
        <v>248.52599999999998</v>
      </c>
      <c r="J48" s="53">
        <v>0</v>
      </c>
      <c r="K48" s="53"/>
      <c r="L48" s="53"/>
      <c r="N48" s="53">
        <v>0</v>
      </c>
      <c r="O48" s="53"/>
      <c r="P48" s="53"/>
      <c r="R48" s="53">
        <v>0</v>
      </c>
      <c r="S48" s="53"/>
      <c r="T48" s="53"/>
      <c r="V48" s="53">
        <v>0</v>
      </c>
      <c r="W48" s="53"/>
      <c r="Y48" s="53">
        <v>247.16800000000001</v>
      </c>
      <c r="Z48" s="53"/>
      <c r="AB48" s="53">
        <v>1.3580000000000001</v>
      </c>
      <c r="AC48" s="53"/>
      <c r="AD48" s="53"/>
      <c r="AE48" s="53"/>
      <c r="AG48" s="53">
        <v>0</v>
      </c>
      <c r="AH48" s="53"/>
    </row>
    <row r="49" spans="3:34" ht="0.75" customHeight="1"/>
    <row r="50" spans="3:34" ht="10.5" customHeight="1">
      <c r="C50" s="56" t="s">
        <v>56</v>
      </c>
      <c r="D50" s="56"/>
      <c r="E50" s="54" t="s">
        <v>69</v>
      </c>
      <c r="H50" s="3">
        <v>532.03899999999999</v>
      </c>
      <c r="J50" s="53">
        <v>0</v>
      </c>
      <c r="K50" s="53"/>
      <c r="L50" s="53"/>
      <c r="N50" s="53">
        <v>0</v>
      </c>
      <c r="O50" s="53"/>
      <c r="P50" s="53"/>
      <c r="R50" s="53">
        <v>0</v>
      </c>
      <c r="S50" s="53"/>
      <c r="T50" s="53"/>
      <c r="V50" s="53">
        <v>0</v>
      </c>
      <c r="W50" s="53"/>
      <c r="Y50" s="53">
        <v>527.17399999999998</v>
      </c>
      <c r="Z50" s="53"/>
      <c r="AB50" s="53">
        <v>4.8650000000000002</v>
      </c>
      <c r="AC50" s="53"/>
      <c r="AD50" s="53"/>
      <c r="AE50" s="53"/>
      <c r="AG50" s="53">
        <v>0</v>
      </c>
      <c r="AH50" s="53"/>
    </row>
    <row r="51" spans="3:34" ht="6" customHeight="1">
      <c r="E51" s="54"/>
    </row>
    <row r="52" spans="3:34" ht="0.75" customHeight="1"/>
    <row r="53" spans="3:34" ht="10.5" customHeight="1">
      <c r="D53" s="54" t="s">
        <v>70</v>
      </c>
      <c r="E53" s="54"/>
      <c r="F53" s="54"/>
      <c r="H53" s="3">
        <v>245.68399999999997</v>
      </c>
      <c r="J53" s="53">
        <v>0</v>
      </c>
      <c r="K53" s="53"/>
      <c r="L53" s="53"/>
      <c r="N53" s="53">
        <v>0</v>
      </c>
      <c r="O53" s="53"/>
      <c r="P53" s="53"/>
      <c r="R53" s="53">
        <v>0</v>
      </c>
      <c r="S53" s="53"/>
      <c r="T53" s="53"/>
      <c r="V53" s="53">
        <v>1.6670000000000003</v>
      </c>
      <c r="W53" s="53"/>
      <c r="Y53" s="53">
        <v>242.25800000000001</v>
      </c>
      <c r="Z53" s="53"/>
      <c r="AB53" s="53">
        <v>1.4890000000000001</v>
      </c>
      <c r="AC53" s="53"/>
      <c r="AD53" s="53"/>
      <c r="AE53" s="53"/>
      <c r="AG53" s="53">
        <v>0.27</v>
      </c>
      <c r="AH53" s="53"/>
    </row>
    <row r="54" spans="3:34" ht="0.75" customHeight="1"/>
    <row r="55" spans="3:34" ht="10.5" customHeight="1">
      <c r="D55" s="54" t="s">
        <v>71</v>
      </c>
      <c r="E55" s="54"/>
      <c r="F55" s="54"/>
      <c r="H55" s="3">
        <v>83.73299999999999</v>
      </c>
      <c r="J55" s="53">
        <v>0</v>
      </c>
      <c r="K55" s="53"/>
      <c r="L55" s="53"/>
      <c r="N55" s="53">
        <v>0</v>
      </c>
      <c r="O55" s="53"/>
      <c r="P55" s="53"/>
      <c r="R55" s="53">
        <v>0</v>
      </c>
      <c r="S55" s="53"/>
      <c r="T55" s="53"/>
      <c r="V55" s="53">
        <v>0.05</v>
      </c>
      <c r="W55" s="53"/>
      <c r="Y55" s="53">
        <v>83.363</v>
      </c>
      <c r="Z55" s="53"/>
      <c r="AB55" s="53">
        <v>0.32</v>
      </c>
      <c r="AC55" s="53"/>
      <c r="AD55" s="53"/>
      <c r="AE55" s="53"/>
      <c r="AG55" s="53">
        <v>0</v>
      </c>
      <c r="AH55" s="53"/>
    </row>
    <row r="56" spans="3:34" ht="0.75" customHeight="1"/>
    <row r="57" spans="3:34" ht="10.5" customHeight="1">
      <c r="D57" s="54" t="s">
        <v>72</v>
      </c>
      <c r="E57" s="54"/>
      <c r="F57" s="54"/>
      <c r="H57" s="3">
        <v>157.828</v>
      </c>
      <c r="J57" s="53">
        <v>0</v>
      </c>
      <c r="K57" s="53"/>
      <c r="L57" s="53"/>
      <c r="N57" s="53">
        <v>0</v>
      </c>
      <c r="O57" s="53"/>
      <c r="P57" s="53"/>
      <c r="R57" s="53">
        <v>0</v>
      </c>
      <c r="S57" s="53"/>
      <c r="T57" s="53"/>
      <c r="V57" s="53">
        <v>0</v>
      </c>
      <c r="W57" s="53"/>
      <c r="Y57" s="53">
        <v>157.37200000000001</v>
      </c>
      <c r="Z57" s="53"/>
      <c r="AB57" s="53">
        <v>0.45600000000000002</v>
      </c>
      <c r="AC57" s="53"/>
      <c r="AD57" s="53"/>
      <c r="AE57" s="53"/>
      <c r="AG57" s="53">
        <v>0</v>
      </c>
      <c r="AH57" s="53"/>
    </row>
    <row r="58" spans="3:34" ht="0.75" customHeight="1"/>
    <row r="59" spans="3:34" ht="10.5" customHeight="1">
      <c r="D59" s="54" t="s">
        <v>73</v>
      </c>
      <c r="E59" s="54"/>
      <c r="F59" s="54"/>
      <c r="H59" s="3">
        <v>168.17400000000001</v>
      </c>
      <c r="J59" s="53">
        <v>0</v>
      </c>
      <c r="K59" s="53"/>
      <c r="L59" s="53"/>
      <c r="N59" s="53">
        <v>0</v>
      </c>
      <c r="O59" s="53"/>
      <c r="P59" s="53"/>
      <c r="R59" s="53">
        <v>0.02</v>
      </c>
      <c r="S59" s="53"/>
      <c r="T59" s="53"/>
      <c r="V59" s="53">
        <v>0.15</v>
      </c>
      <c r="W59" s="53"/>
      <c r="Y59" s="53">
        <v>167.98400000000001</v>
      </c>
      <c r="Z59" s="53"/>
      <c r="AB59" s="53">
        <v>0.02</v>
      </c>
      <c r="AC59" s="53"/>
      <c r="AD59" s="53"/>
      <c r="AE59" s="53"/>
      <c r="AG59" s="53">
        <v>0</v>
      </c>
      <c r="AH59" s="53"/>
    </row>
    <row r="60" spans="3:34" ht="0.75" customHeight="1"/>
    <row r="61" spans="3:34" ht="10.5" customHeight="1">
      <c r="C61" s="56" t="s">
        <v>56</v>
      </c>
      <c r="D61" s="56"/>
      <c r="E61" s="54" t="s">
        <v>74</v>
      </c>
      <c r="H61" s="3">
        <v>655.41899999999998</v>
      </c>
      <c r="J61" s="53">
        <v>0</v>
      </c>
      <c r="K61" s="53"/>
      <c r="L61" s="53"/>
      <c r="N61" s="53">
        <v>0</v>
      </c>
      <c r="O61" s="53"/>
      <c r="P61" s="53"/>
      <c r="R61" s="53">
        <v>0.02</v>
      </c>
      <c r="S61" s="53"/>
      <c r="T61" s="53"/>
      <c r="V61" s="53">
        <v>1.8670000000000002</v>
      </c>
      <c r="W61" s="53"/>
      <c r="Y61" s="53">
        <v>650.97700000000009</v>
      </c>
      <c r="Z61" s="53"/>
      <c r="AB61" s="53">
        <v>2.2850000000000001</v>
      </c>
      <c r="AC61" s="53"/>
      <c r="AD61" s="53"/>
      <c r="AE61" s="53"/>
      <c r="AG61" s="53">
        <v>0.27</v>
      </c>
      <c r="AH61" s="53"/>
    </row>
    <row r="62" spans="3:34" ht="6" customHeight="1">
      <c r="E62" s="54"/>
    </row>
    <row r="63" spans="3:34" ht="0.75" customHeight="1"/>
    <row r="64" spans="3:34" ht="10.5" customHeight="1">
      <c r="D64" s="54" t="s">
        <v>75</v>
      </c>
      <c r="E64" s="54"/>
      <c r="F64" s="54"/>
      <c r="H64" s="3">
        <v>148.042</v>
      </c>
      <c r="J64" s="53">
        <v>0</v>
      </c>
      <c r="K64" s="53"/>
      <c r="L64" s="53"/>
      <c r="N64" s="53">
        <v>0</v>
      </c>
      <c r="O64" s="53"/>
      <c r="P64" s="53"/>
      <c r="R64" s="53">
        <v>0.22</v>
      </c>
      <c r="S64" s="53"/>
      <c r="T64" s="53"/>
      <c r="V64" s="53">
        <v>0.03</v>
      </c>
      <c r="W64" s="53"/>
      <c r="Y64" s="53">
        <v>146.43799999999999</v>
      </c>
      <c r="Z64" s="53"/>
      <c r="AB64" s="53">
        <v>1.3140000000000001</v>
      </c>
      <c r="AC64" s="53"/>
      <c r="AD64" s="53"/>
      <c r="AE64" s="53"/>
      <c r="AG64" s="53">
        <v>0.04</v>
      </c>
      <c r="AH64" s="53"/>
    </row>
    <row r="65" spans="3:34" ht="0.75" customHeight="1"/>
    <row r="66" spans="3:34" ht="10.5" customHeight="1">
      <c r="D66" s="54" t="s">
        <v>76</v>
      </c>
      <c r="E66" s="54"/>
      <c r="F66" s="54"/>
      <c r="H66" s="3">
        <v>134.32300000000001</v>
      </c>
      <c r="J66" s="53">
        <v>0</v>
      </c>
      <c r="K66" s="53"/>
      <c r="L66" s="53"/>
      <c r="N66" s="53">
        <v>0</v>
      </c>
      <c r="O66" s="53"/>
      <c r="P66" s="53"/>
      <c r="R66" s="53">
        <v>0.09</v>
      </c>
      <c r="S66" s="53"/>
      <c r="T66" s="53"/>
      <c r="V66" s="53">
        <v>0.16900000000000001</v>
      </c>
      <c r="W66" s="53"/>
      <c r="Y66" s="53">
        <v>133.45599999999999</v>
      </c>
      <c r="Z66" s="53"/>
      <c r="AB66" s="53">
        <v>0.60799999999999998</v>
      </c>
      <c r="AC66" s="53"/>
      <c r="AD66" s="53"/>
      <c r="AE66" s="53"/>
      <c r="AG66" s="53">
        <v>0</v>
      </c>
      <c r="AH66" s="53"/>
    </row>
    <row r="67" spans="3:34" ht="0.75" customHeight="1"/>
    <row r="68" spans="3:34" ht="10.5" customHeight="1">
      <c r="D68" s="54" t="s">
        <v>77</v>
      </c>
      <c r="E68" s="54"/>
      <c r="F68" s="54"/>
      <c r="H68" s="3">
        <v>215.49900000000002</v>
      </c>
      <c r="J68" s="53">
        <v>0</v>
      </c>
      <c r="K68" s="53"/>
      <c r="L68" s="53"/>
      <c r="N68" s="53">
        <v>0</v>
      </c>
      <c r="O68" s="53"/>
      <c r="P68" s="53"/>
      <c r="R68" s="53">
        <v>0.04</v>
      </c>
      <c r="S68" s="53"/>
      <c r="T68" s="53"/>
      <c r="V68" s="53">
        <v>0.46500000000000002</v>
      </c>
      <c r="W68" s="53"/>
      <c r="Y68" s="53">
        <v>213.03100000000003</v>
      </c>
      <c r="Z68" s="53"/>
      <c r="AB68" s="53">
        <v>1.9630000000000001</v>
      </c>
      <c r="AC68" s="53"/>
      <c r="AD68" s="53"/>
      <c r="AE68" s="53"/>
      <c r="AG68" s="53">
        <v>0</v>
      </c>
      <c r="AH68" s="53"/>
    </row>
    <row r="69" spans="3:34" ht="0.75" customHeight="1"/>
    <row r="70" spans="3:34" ht="10.5" customHeight="1">
      <c r="C70" s="56" t="s">
        <v>56</v>
      </c>
      <c r="D70" s="56"/>
      <c r="E70" s="54" t="s">
        <v>78</v>
      </c>
      <c r="H70" s="3">
        <v>497.86400000000003</v>
      </c>
      <c r="J70" s="53">
        <v>0</v>
      </c>
      <c r="K70" s="53"/>
      <c r="L70" s="53"/>
      <c r="N70" s="53">
        <v>0</v>
      </c>
      <c r="O70" s="53"/>
      <c r="P70" s="53"/>
      <c r="R70" s="53">
        <v>0.35000000000000003</v>
      </c>
      <c r="S70" s="53"/>
      <c r="T70" s="53"/>
      <c r="V70" s="53">
        <v>0.66400000000000003</v>
      </c>
      <c r="W70" s="53"/>
      <c r="Y70" s="53">
        <v>492.92500000000001</v>
      </c>
      <c r="Z70" s="53"/>
      <c r="AB70" s="53">
        <v>3.8850000000000002</v>
      </c>
      <c r="AC70" s="53"/>
      <c r="AD70" s="53"/>
      <c r="AE70" s="53"/>
      <c r="AG70" s="53">
        <v>0.04</v>
      </c>
      <c r="AH70" s="53"/>
    </row>
    <row r="71" spans="3:34" ht="6" customHeight="1">
      <c r="E71" s="54"/>
    </row>
    <row r="72" spans="3:34" ht="0.75" customHeight="1"/>
    <row r="73" spans="3:34" ht="10.5" customHeight="1">
      <c r="D73" s="54" t="s">
        <v>79</v>
      </c>
      <c r="E73" s="54"/>
      <c r="F73" s="54"/>
      <c r="H73" s="3">
        <v>187.41400000000002</v>
      </c>
      <c r="J73" s="53">
        <v>0</v>
      </c>
      <c r="K73" s="53"/>
      <c r="L73" s="53"/>
      <c r="N73" s="53">
        <v>0</v>
      </c>
      <c r="O73" s="53"/>
      <c r="P73" s="53"/>
      <c r="R73" s="53">
        <v>0</v>
      </c>
      <c r="S73" s="53"/>
      <c r="T73" s="53"/>
      <c r="V73" s="53">
        <v>0.05</v>
      </c>
      <c r="W73" s="53"/>
      <c r="Y73" s="53">
        <v>186.58900000000003</v>
      </c>
      <c r="Z73" s="53"/>
      <c r="AB73" s="53">
        <v>0.77500000000000002</v>
      </c>
      <c r="AC73" s="53"/>
      <c r="AD73" s="53"/>
      <c r="AE73" s="53"/>
      <c r="AG73" s="53">
        <v>0</v>
      </c>
      <c r="AH73" s="53"/>
    </row>
    <row r="74" spans="3:34" ht="0.75" customHeight="1"/>
    <row r="75" spans="3:34" ht="10.5" customHeight="1">
      <c r="D75" s="54" t="s">
        <v>80</v>
      </c>
      <c r="E75" s="54"/>
      <c r="F75" s="54"/>
      <c r="H75" s="3">
        <v>260.536</v>
      </c>
      <c r="J75" s="53">
        <v>0</v>
      </c>
      <c r="K75" s="53"/>
      <c r="L75" s="53"/>
      <c r="N75" s="53">
        <v>0</v>
      </c>
      <c r="O75" s="53"/>
      <c r="P75" s="53"/>
      <c r="R75" s="53">
        <v>0.26</v>
      </c>
      <c r="S75" s="53"/>
      <c r="T75" s="53"/>
      <c r="V75" s="53">
        <v>0.78</v>
      </c>
      <c r="W75" s="53"/>
      <c r="Y75" s="53">
        <v>258.10199999999998</v>
      </c>
      <c r="Z75" s="53"/>
      <c r="AB75" s="53">
        <v>1.3540000000000001</v>
      </c>
      <c r="AC75" s="53"/>
      <c r="AD75" s="53"/>
      <c r="AE75" s="53"/>
      <c r="AG75" s="53">
        <v>0.04</v>
      </c>
      <c r="AH75" s="53"/>
    </row>
    <row r="76" spans="3:34" ht="0.75" customHeight="1"/>
    <row r="77" spans="3:34" ht="10.5" customHeight="1">
      <c r="D77" s="54" t="s">
        <v>81</v>
      </c>
      <c r="E77" s="54"/>
      <c r="F77" s="54"/>
      <c r="H77" s="3">
        <v>112.185</v>
      </c>
      <c r="J77" s="53">
        <v>0</v>
      </c>
      <c r="K77" s="53"/>
      <c r="L77" s="53"/>
      <c r="N77" s="53">
        <v>0</v>
      </c>
      <c r="O77" s="53"/>
      <c r="P77" s="53"/>
      <c r="R77" s="53">
        <v>0</v>
      </c>
      <c r="S77" s="53"/>
      <c r="T77" s="53"/>
      <c r="V77" s="53">
        <v>0.08</v>
      </c>
      <c r="W77" s="53"/>
      <c r="Y77" s="53">
        <v>110.70200000000001</v>
      </c>
      <c r="Z77" s="53"/>
      <c r="AB77" s="53">
        <v>1.4030000000000002</v>
      </c>
      <c r="AC77" s="53"/>
      <c r="AD77" s="53"/>
      <c r="AE77" s="53"/>
      <c r="AG77" s="53">
        <v>0</v>
      </c>
      <c r="AH77" s="53"/>
    </row>
    <row r="78" spans="3:34" ht="0.75" customHeight="1"/>
    <row r="79" spans="3:34" ht="10.5" customHeight="1">
      <c r="C79" s="56" t="s">
        <v>56</v>
      </c>
      <c r="D79" s="56"/>
      <c r="E79" s="54" t="s">
        <v>82</v>
      </c>
      <c r="H79" s="3">
        <v>560.13499999999999</v>
      </c>
      <c r="J79" s="53">
        <v>0</v>
      </c>
      <c r="K79" s="53"/>
      <c r="L79" s="53"/>
      <c r="N79" s="53">
        <v>0</v>
      </c>
      <c r="O79" s="53"/>
      <c r="P79" s="53"/>
      <c r="R79" s="53">
        <v>0.26</v>
      </c>
      <c r="S79" s="53"/>
      <c r="T79" s="53"/>
      <c r="V79" s="53">
        <v>0.91</v>
      </c>
      <c r="W79" s="53"/>
      <c r="Y79" s="53">
        <v>555.39300000000003</v>
      </c>
      <c r="Z79" s="53"/>
      <c r="AB79" s="53">
        <v>3.5320000000000005</v>
      </c>
      <c r="AC79" s="53"/>
      <c r="AD79" s="53"/>
      <c r="AE79" s="53"/>
      <c r="AG79" s="53">
        <v>0.04</v>
      </c>
      <c r="AH79" s="53"/>
    </row>
    <row r="80" spans="3:34" ht="6" customHeight="1">
      <c r="E80" s="54"/>
    </row>
    <row r="81" spans="2:35" ht="0.75" customHeight="1"/>
    <row r="82" spans="2:35">
      <c r="C82" s="56" t="s">
        <v>85</v>
      </c>
      <c r="D82" s="56"/>
      <c r="H82" s="3">
        <v>3946.5190000000002</v>
      </c>
      <c r="J82" s="53">
        <v>0</v>
      </c>
      <c r="K82" s="53"/>
      <c r="L82" s="53"/>
      <c r="N82" s="53">
        <v>0</v>
      </c>
      <c r="O82" s="53"/>
      <c r="P82" s="53"/>
      <c r="R82" s="53">
        <v>0.69000000000000006</v>
      </c>
      <c r="S82" s="53"/>
      <c r="T82" s="53"/>
      <c r="V82" s="53">
        <v>4.1310000000000002</v>
      </c>
      <c r="W82" s="53"/>
      <c r="Y82" s="53">
        <v>3918.6880000000001</v>
      </c>
      <c r="Z82" s="53"/>
      <c r="AB82" s="53">
        <v>22.625</v>
      </c>
      <c r="AC82" s="53"/>
      <c r="AD82" s="53"/>
      <c r="AE82" s="53"/>
      <c r="AG82" s="53">
        <v>0.38500000000000001</v>
      </c>
      <c r="AH82" s="53"/>
    </row>
    <row r="83" spans="2:35" ht="9.75" customHeight="1"/>
    <row r="84" spans="2:35" ht="12" customHeight="1">
      <c r="B84" s="63" t="s">
        <v>105</v>
      </c>
      <c r="C84" s="63"/>
      <c r="D84" s="63"/>
      <c r="E84" s="63"/>
      <c r="F84" s="63"/>
      <c r="G84" s="63"/>
      <c r="H84" s="63"/>
      <c r="I84" s="63"/>
      <c r="J84" s="63"/>
      <c r="K84" s="63"/>
      <c r="L84" s="63"/>
      <c r="M84" s="63"/>
      <c r="N84" s="63"/>
      <c r="O84" s="63"/>
      <c r="P84" s="63"/>
      <c r="Q84" s="63"/>
      <c r="R84" s="63"/>
      <c r="S84" s="63"/>
      <c r="T84" s="63"/>
      <c r="U84" s="63"/>
      <c r="V84" s="63"/>
      <c r="Z84" s="64" t="s">
        <v>87</v>
      </c>
      <c r="AA84" s="64"/>
      <c r="AB84" s="64"/>
      <c r="AC84" s="64"/>
      <c r="AD84" s="64"/>
      <c r="AE84" s="64"/>
      <c r="AF84" s="64"/>
      <c r="AG84" s="64"/>
      <c r="AH84" s="64"/>
      <c r="AI84" s="64"/>
    </row>
    <row r="85" spans="2:35" ht="6.75" customHeight="1">
      <c r="B85" s="63"/>
      <c r="C85" s="63"/>
      <c r="D85" s="63"/>
      <c r="E85" s="63"/>
      <c r="F85" s="63"/>
      <c r="G85" s="63"/>
      <c r="H85" s="63"/>
      <c r="I85" s="63"/>
      <c r="J85" s="63"/>
      <c r="K85" s="63"/>
      <c r="L85" s="63"/>
      <c r="M85" s="63"/>
      <c r="N85" s="63"/>
      <c r="O85" s="63"/>
      <c r="P85" s="63"/>
      <c r="Q85" s="63"/>
      <c r="R85" s="63"/>
      <c r="S85" s="63"/>
      <c r="T85" s="63"/>
      <c r="U85" s="63"/>
      <c r="V85" s="63"/>
    </row>
    <row r="86" spans="2:35" ht="20.25" customHeight="1">
      <c r="B86" s="63"/>
      <c r="C86" s="63"/>
      <c r="D86" s="63"/>
      <c r="E86" s="63"/>
      <c r="F86" s="63"/>
      <c r="G86" s="63"/>
      <c r="H86" s="63"/>
      <c r="I86" s="63"/>
      <c r="J86" s="63"/>
      <c r="K86" s="63"/>
      <c r="L86" s="63"/>
      <c r="M86" s="63"/>
      <c r="N86" s="63"/>
      <c r="O86" s="63"/>
      <c r="P86" s="63"/>
      <c r="Q86" s="63"/>
      <c r="R86" s="63"/>
      <c r="S86" s="63"/>
      <c r="T86" s="63"/>
      <c r="U86" s="63"/>
      <c r="V86" s="63"/>
    </row>
  </sheetData>
  <mergeCells count="261">
    <mergeCell ref="B84:V86"/>
    <mergeCell ref="Z84:AI84"/>
    <mergeCell ref="AG79:AH79"/>
    <mergeCell ref="C82:D82"/>
    <mergeCell ref="J82:L82"/>
    <mergeCell ref="N82:P82"/>
    <mergeCell ref="R82:T82"/>
    <mergeCell ref="V82:W82"/>
    <mergeCell ref="Y82:Z82"/>
    <mergeCell ref="AB82:AE82"/>
    <mergeCell ref="AG82:AH82"/>
    <mergeCell ref="C79:D79"/>
    <mergeCell ref="E79:E80"/>
    <mergeCell ref="J79:L79"/>
    <mergeCell ref="N79:P79"/>
    <mergeCell ref="R79:T79"/>
    <mergeCell ref="V79:W79"/>
    <mergeCell ref="Y79:Z79"/>
    <mergeCell ref="AB79:AE79"/>
    <mergeCell ref="R77:T77"/>
    <mergeCell ref="V77:W77"/>
    <mergeCell ref="Y77:Z77"/>
    <mergeCell ref="D75:F75"/>
    <mergeCell ref="J75:L75"/>
    <mergeCell ref="N75:P75"/>
    <mergeCell ref="R75:T75"/>
    <mergeCell ref="V75:W75"/>
    <mergeCell ref="Y75:Z75"/>
    <mergeCell ref="AB75:AE75"/>
    <mergeCell ref="AG75:AH75"/>
    <mergeCell ref="AB77:AE77"/>
    <mergeCell ref="AG77:AH77"/>
    <mergeCell ref="Y70:Z70"/>
    <mergeCell ref="AB70:AE70"/>
    <mergeCell ref="AG70:AH70"/>
    <mergeCell ref="D73:F73"/>
    <mergeCell ref="J73:L73"/>
    <mergeCell ref="N73:P73"/>
    <mergeCell ref="R73:T73"/>
    <mergeCell ref="V73:W73"/>
    <mergeCell ref="Y73:Z73"/>
    <mergeCell ref="AB73:AE73"/>
    <mergeCell ref="C70:D70"/>
    <mergeCell ref="E70:E71"/>
    <mergeCell ref="J70:L70"/>
    <mergeCell ref="N70:P70"/>
    <mergeCell ref="R70:T70"/>
    <mergeCell ref="V70:W70"/>
    <mergeCell ref="AG73:AH73"/>
    <mergeCell ref="D77:F77"/>
    <mergeCell ref="J77:L77"/>
    <mergeCell ref="N77:P77"/>
    <mergeCell ref="D68:F68"/>
    <mergeCell ref="J68:L68"/>
    <mergeCell ref="N68:P68"/>
    <mergeCell ref="R68:T68"/>
    <mergeCell ref="V68:W68"/>
    <mergeCell ref="Y68:Z68"/>
    <mergeCell ref="AB68:AE68"/>
    <mergeCell ref="AG68:AH68"/>
    <mergeCell ref="D66:F66"/>
    <mergeCell ref="J66:L66"/>
    <mergeCell ref="N66:P66"/>
    <mergeCell ref="R66:T66"/>
    <mergeCell ref="V66:W66"/>
    <mergeCell ref="Y66:Z66"/>
    <mergeCell ref="D64:F64"/>
    <mergeCell ref="J64:L64"/>
    <mergeCell ref="N64:P64"/>
    <mergeCell ref="R64:T64"/>
    <mergeCell ref="V64:W64"/>
    <mergeCell ref="Y64:Z64"/>
    <mergeCell ref="AB64:AE64"/>
    <mergeCell ref="AG64:AH64"/>
    <mergeCell ref="AB66:AE66"/>
    <mergeCell ref="AG66:AH66"/>
    <mergeCell ref="AB59:AE59"/>
    <mergeCell ref="AG59:AH59"/>
    <mergeCell ref="C61:D61"/>
    <mergeCell ref="E61:E62"/>
    <mergeCell ref="J61:L61"/>
    <mergeCell ref="N61:P61"/>
    <mergeCell ref="R61:T61"/>
    <mergeCell ref="V61:W61"/>
    <mergeCell ref="Y61:Z61"/>
    <mergeCell ref="AB61:AE61"/>
    <mergeCell ref="D59:F59"/>
    <mergeCell ref="J59:L59"/>
    <mergeCell ref="N59:P59"/>
    <mergeCell ref="R59:T59"/>
    <mergeCell ref="V59:W59"/>
    <mergeCell ref="Y59:Z59"/>
    <mergeCell ref="AG61:AH61"/>
    <mergeCell ref="D57:F57"/>
    <mergeCell ref="J57:L57"/>
    <mergeCell ref="N57:P57"/>
    <mergeCell ref="R57:T57"/>
    <mergeCell ref="V57:W57"/>
    <mergeCell ref="Y57:Z57"/>
    <mergeCell ref="AB57:AE57"/>
    <mergeCell ref="AG57:AH57"/>
    <mergeCell ref="D55:F55"/>
    <mergeCell ref="J55:L55"/>
    <mergeCell ref="N55:P55"/>
    <mergeCell ref="R55:T55"/>
    <mergeCell ref="V55:W55"/>
    <mergeCell ref="Y55:Z55"/>
    <mergeCell ref="D53:F53"/>
    <mergeCell ref="J53:L53"/>
    <mergeCell ref="N53:P53"/>
    <mergeCell ref="R53:T53"/>
    <mergeCell ref="V53:W53"/>
    <mergeCell ref="Y53:Z53"/>
    <mergeCell ref="AB53:AE53"/>
    <mergeCell ref="AG53:AH53"/>
    <mergeCell ref="AB55:AE55"/>
    <mergeCell ref="AG55:AH55"/>
    <mergeCell ref="AB48:AE48"/>
    <mergeCell ref="AG48:AH48"/>
    <mergeCell ref="C50:D50"/>
    <mergeCell ref="E50:E51"/>
    <mergeCell ref="J50:L50"/>
    <mergeCell ref="N50:P50"/>
    <mergeCell ref="R50:T50"/>
    <mergeCell ref="V50:W50"/>
    <mergeCell ref="Y50:Z50"/>
    <mergeCell ref="AB50:AE50"/>
    <mergeCell ref="D48:F48"/>
    <mergeCell ref="J48:L48"/>
    <mergeCell ref="N48:P48"/>
    <mergeCell ref="R48:T48"/>
    <mergeCell ref="V48:W48"/>
    <mergeCell ref="Y48:Z48"/>
    <mergeCell ref="AG50:AH50"/>
    <mergeCell ref="AG43:AH43"/>
    <mergeCell ref="D46:F46"/>
    <mergeCell ref="J46:L46"/>
    <mergeCell ref="N46:P46"/>
    <mergeCell ref="R46:T46"/>
    <mergeCell ref="V46:W46"/>
    <mergeCell ref="Y46:Z46"/>
    <mergeCell ref="AB46:AE46"/>
    <mergeCell ref="AG46:AH46"/>
    <mergeCell ref="C43:D43"/>
    <mergeCell ref="E43:E44"/>
    <mergeCell ref="J43:L43"/>
    <mergeCell ref="N43:P43"/>
    <mergeCell ref="R43:T43"/>
    <mergeCell ref="V43:W43"/>
    <mergeCell ref="Y43:Z43"/>
    <mergeCell ref="AB43:AE43"/>
    <mergeCell ref="R41:T41"/>
    <mergeCell ref="V41:W41"/>
    <mergeCell ref="Y41:Z41"/>
    <mergeCell ref="D39:F39"/>
    <mergeCell ref="J39:L39"/>
    <mergeCell ref="N39:P39"/>
    <mergeCell ref="R39:T39"/>
    <mergeCell ref="V39:W39"/>
    <mergeCell ref="Y39:Z39"/>
    <mergeCell ref="AB39:AE39"/>
    <mergeCell ref="AG39:AH39"/>
    <mergeCell ref="AB41:AE41"/>
    <mergeCell ref="AG41:AH41"/>
    <mergeCell ref="AB34:AE34"/>
    <mergeCell ref="AG34:AH34"/>
    <mergeCell ref="C36:D36"/>
    <mergeCell ref="E36:E37"/>
    <mergeCell ref="J36:L36"/>
    <mergeCell ref="N36:P36"/>
    <mergeCell ref="R36:T36"/>
    <mergeCell ref="V36:W36"/>
    <mergeCell ref="Y36:Z36"/>
    <mergeCell ref="AB36:AE36"/>
    <mergeCell ref="D34:F34"/>
    <mergeCell ref="J34:L34"/>
    <mergeCell ref="N34:P34"/>
    <mergeCell ref="R34:T34"/>
    <mergeCell ref="V34:W34"/>
    <mergeCell ref="Y34:Z34"/>
    <mergeCell ref="AG36:AH36"/>
    <mergeCell ref="D41:F41"/>
    <mergeCell ref="J41:L41"/>
    <mergeCell ref="N41:P41"/>
    <mergeCell ref="D32:F32"/>
    <mergeCell ref="J32:L32"/>
    <mergeCell ref="N32:P32"/>
    <mergeCell ref="R32:T32"/>
    <mergeCell ref="V32:W32"/>
    <mergeCell ref="Y32:Z32"/>
    <mergeCell ref="AB32:AE32"/>
    <mergeCell ref="AG32:AH32"/>
    <mergeCell ref="D30:F30"/>
    <mergeCell ref="J30:L30"/>
    <mergeCell ref="N30:P30"/>
    <mergeCell ref="R30:T30"/>
    <mergeCell ref="V30:W30"/>
    <mergeCell ref="Y30:Z30"/>
    <mergeCell ref="D28:F28"/>
    <mergeCell ref="J28:L28"/>
    <mergeCell ref="N28:P28"/>
    <mergeCell ref="R28:T28"/>
    <mergeCell ref="V28:W28"/>
    <mergeCell ref="Y28:Z28"/>
    <mergeCell ref="AB28:AE28"/>
    <mergeCell ref="AG28:AH28"/>
    <mergeCell ref="AB30:AE30"/>
    <mergeCell ref="AG30:AH30"/>
    <mergeCell ref="Y23:Z23"/>
    <mergeCell ref="AB23:AE23"/>
    <mergeCell ref="AG23:AH23"/>
    <mergeCell ref="D26:F26"/>
    <mergeCell ref="J26:L26"/>
    <mergeCell ref="N26:P26"/>
    <mergeCell ref="R26:T26"/>
    <mergeCell ref="V26:W26"/>
    <mergeCell ref="Y26:Z26"/>
    <mergeCell ref="AB26:AE26"/>
    <mergeCell ref="C23:D23"/>
    <mergeCell ref="E23:E24"/>
    <mergeCell ref="J23:L23"/>
    <mergeCell ref="N23:P23"/>
    <mergeCell ref="R23:T23"/>
    <mergeCell ref="V23:W23"/>
    <mergeCell ref="AG26:AH26"/>
    <mergeCell ref="D21:F21"/>
    <mergeCell ref="J21:L21"/>
    <mergeCell ref="N21:P21"/>
    <mergeCell ref="R21:T21"/>
    <mergeCell ref="V21:W21"/>
    <mergeCell ref="Y21:Z21"/>
    <mergeCell ref="AB21:AE21"/>
    <mergeCell ref="AG21:AH21"/>
    <mergeCell ref="D19:F19"/>
    <mergeCell ref="J19:L19"/>
    <mergeCell ref="N19:P19"/>
    <mergeCell ref="R19:T19"/>
    <mergeCell ref="V19:W19"/>
    <mergeCell ref="Y19:Z19"/>
    <mergeCell ref="D17:F17"/>
    <mergeCell ref="J17:L17"/>
    <mergeCell ref="N17:P17"/>
    <mergeCell ref="R17:T17"/>
    <mergeCell ref="V17:W17"/>
    <mergeCell ref="Y17:Z17"/>
    <mergeCell ref="AB17:AE17"/>
    <mergeCell ref="AG17:AH17"/>
    <mergeCell ref="AB19:AE19"/>
    <mergeCell ref="AG19:AH19"/>
    <mergeCell ref="B7:AH7"/>
    <mergeCell ref="AC8:AI8"/>
    <mergeCell ref="D11:D12"/>
    <mergeCell ref="G11:H12"/>
    <mergeCell ref="D15:F15"/>
    <mergeCell ref="J15:L15"/>
    <mergeCell ref="N15:P15"/>
    <mergeCell ref="R15:T15"/>
    <mergeCell ref="V15:W15"/>
    <mergeCell ref="Y15:Z15"/>
    <mergeCell ref="AB15:AE15"/>
    <mergeCell ref="AG15:AH15"/>
  </mergeCells>
  <pageMargins left="0.5" right="0.2298611111111111" top="0.1701388888888889" bottom="0.2" header="0" footer="0"/>
  <pageSetup fitToWidth="0" fitToHeight="0" orientation="landscape" horizontalDpi="0" verticalDpi="0" copies="0"/>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001B1-F2E8-4B5C-BE85-7267F8A8A29F}">
  <sheetPr>
    <outlinePr summaryBelow="0" summaryRight="0"/>
    <pageSetUpPr autoPageBreaks="0"/>
  </sheetPr>
  <dimension ref="A1:AI65"/>
  <sheetViews>
    <sheetView showGridLines="0" showOutlineSymbols="0" workbookViewId="0">
      <selection activeCell="L41" sqref="L41:N41"/>
    </sheetView>
  </sheetViews>
  <sheetFormatPr defaultColWidth="6.85546875" defaultRowHeight="12.75" customHeight="1"/>
  <cols>
    <col min="1" max="1" width="2.5703125" style="1" customWidth="1"/>
    <col min="2" max="2" width="2" style="1" customWidth="1"/>
    <col min="3" max="3" width="2.28515625" style="1" customWidth="1"/>
    <col min="4" max="4" width="10.28515625" style="1" customWidth="1"/>
    <col min="5" max="5" width="6.7109375" style="1" customWidth="1"/>
    <col min="6" max="6" width="9.7109375" style="1" customWidth="1"/>
    <col min="7" max="7" width="1.28515625" style="1" customWidth="1"/>
    <col min="8" max="8" width="2.140625" style="1" customWidth="1"/>
    <col min="9" max="9" width="3" style="1" customWidth="1"/>
    <col min="10" max="10" width="5.85546875" style="1" customWidth="1"/>
    <col min="11" max="11" width="4.140625" style="1" customWidth="1"/>
    <col min="12" max="12" width="3.85546875" style="1" customWidth="1"/>
    <col min="13" max="13" width="3.140625" style="1" customWidth="1"/>
    <col min="14" max="14" width="2.85546875" style="1" customWidth="1"/>
    <col min="15" max="15" width="3.28515625" style="1" customWidth="1"/>
    <col min="16" max="16" width="3.140625" style="1" customWidth="1"/>
    <col min="17" max="17" width="6.5703125" style="1" customWidth="1"/>
    <col min="18" max="18" width="4.140625" style="1" customWidth="1"/>
    <col min="19" max="19" width="3" style="1" customWidth="1"/>
    <col min="20" max="20" width="6.7109375" style="1" customWidth="1"/>
    <col min="21" max="21" width="4" style="1" customWidth="1"/>
    <col min="22" max="22" width="2.85546875" style="1" customWidth="1"/>
    <col min="23" max="23" width="5.7109375" style="1" customWidth="1"/>
    <col min="24" max="24" width="1.140625" style="1" customWidth="1"/>
    <col min="25" max="25" width="1.42578125" style="1" customWidth="1"/>
    <col min="26" max="26" width="3.28515625" style="1" customWidth="1"/>
    <col min="27" max="27" width="4.28515625" style="1" customWidth="1"/>
    <col min="28" max="28" width="1.140625" style="1" customWidth="1"/>
    <col min="29" max="30" width="2.140625" style="1" customWidth="1"/>
    <col min="31" max="31" width="1.140625" style="1" customWidth="1"/>
    <col min="32" max="32" width="3.7109375" style="1" customWidth="1"/>
    <col min="33" max="33" width="5.28515625" style="1" customWidth="1"/>
    <col min="34" max="34" width="2.140625" style="1" customWidth="1"/>
    <col min="35" max="16384" width="6.85546875" style="1"/>
  </cols>
  <sheetData>
    <row r="1" spans="1:35" ht="24" customHeight="1"/>
    <row r="2" spans="1:35" ht="9" customHeight="1"/>
    <row r="3" spans="1:35" ht="9" customHeight="1"/>
    <row r="4" spans="1:35" ht="9" customHeight="1"/>
    <row r="5" spans="1:35" ht="9" customHeight="1"/>
    <row r="6" spans="1:35" ht="13.5" customHeight="1"/>
    <row r="7" spans="1:35" ht="57" customHeight="1">
      <c r="A7" s="59" t="s">
        <v>111</v>
      </c>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row>
    <row r="8" spans="1:35" ht="18" customHeight="1">
      <c r="AC8" s="52" t="s">
        <v>112</v>
      </c>
      <c r="AD8" s="52"/>
      <c r="AE8" s="52"/>
      <c r="AF8" s="52"/>
      <c r="AG8" s="52"/>
      <c r="AH8" s="52"/>
      <c r="AI8" s="52"/>
    </row>
    <row r="9" spans="1:35" ht="6" customHeight="1"/>
    <row r="10" spans="1:35" ht="6" customHeight="1"/>
    <row r="11" spans="1:35" ht="9.75" customHeight="1">
      <c r="D11" s="56" t="s">
        <v>51</v>
      </c>
      <c r="F11" s="62" t="s">
        <v>97</v>
      </c>
      <c r="G11" s="62"/>
    </row>
    <row r="12" spans="1:35" ht="10.5" customHeight="1">
      <c r="D12" s="56"/>
      <c r="F12" s="62"/>
      <c r="G12" s="62"/>
      <c r="J12" s="10" t="s">
        <v>98</v>
      </c>
      <c r="M12" s="10" t="s">
        <v>99</v>
      </c>
      <c r="Q12" s="10" t="s">
        <v>100</v>
      </c>
      <c r="T12" s="10" t="s">
        <v>101</v>
      </c>
      <c r="W12" s="62" t="s">
        <v>102</v>
      </c>
      <c r="X12" s="62"/>
      <c r="Y12" s="62"/>
      <c r="AC12" s="10" t="s">
        <v>103</v>
      </c>
      <c r="AG12" s="62" t="s">
        <v>104</v>
      </c>
      <c r="AH12" s="62"/>
    </row>
    <row r="13" spans="1:35" ht="16.5" customHeight="1"/>
    <row r="14" spans="1:35" ht="10.5" customHeight="1">
      <c r="D14" s="54" t="s">
        <v>52</v>
      </c>
      <c r="E14" s="54"/>
      <c r="F14" s="3">
        <v>0</v>
      </c>
      <c r="I14" s="53">
        <v>0</v>
      </c>
      <c r="J14" s="53"/>
      <c r="L14" s="53">
        <v>0</v>
      </c>
      <c r="M14" s="53"/>
      <c r="N14" s="53"/>
      <c r="P14" s="53">
        <v>0</v>
      </c>
      <c r="Q14" s="53"/>
      <c r="S14" s="53">
        <v>0</v>
      </c>
      <c r="T14" s="53"/>
      <c r="V14" s="53">
        <v>0</v>
      </c>
      <c r="W14" s="53"/>
      <c r="X14" s="53"/>
      <c r="AA14" s="53">
        <v>0</v>
      </c>
      <c r="AB14" s="53"/>
      <c r="AC14" s="53"/>
      <c r="AD14" s="53"/>
      <c r="AF14" s="53">
        <v>0</v>
      </c>
      <c r="AG14" s="53"/>
    </row>
    <row r="15" spans="1:35" ht="10.5" customHeight="1">
      <c r="D15" s="54" t="s">
        <v>53</v>
      </c>
      <c r="E15" s="54"/>
      <c r="F15" s="3">
        <v>0</v>
      </c>
      <c r="I15" s="53">
        <v>0</v>
      </c>
      <c r="J15" s="53"/>
      <c r="L15" s="53">
        <v>0</v>
      </c>
      <c r="M15" s="53"/>
      <c r="N15" s="53"/>
      <c r="P15" s="53">
        <v>0</v>
      </c>
      <c r="Q15" s="53"/>
      <c r="S15" s="53">
        <v>0</v>
      </c>
      <c r="T15" s="53"/>
      <c r="V15" s="53">
        <v>0</v>
      </c>
      <c r="W15" s="53"/>
      <c r="X15" s="53"/>
      <c r="AA15" s="53">
        <v>0</v>
      </c>
      <c r="AB15" s="53"/>
      <c r="AC15" s="53"/>
      <c r="AD15" s="53"/>
      <c r="AF15" s="53">
        <v>0</v>
      </c>
      <c r="AG15" s="53"/>
    </row>
    <row r="16" spans="1:35" ht="10.5" customHeight="1">
      <c r="D16" s="54" t="s">
        <v>54</v>
      </c>
      <c r="E16" s="54"/>
      <c r="F16" s="3">
        <v>0</v>
      </c>
      <c r="I16" s="53">
        <v>0</v>
      </c>
      <c r="J16" s="53"/>
      <c r="L16" s="53">
        <v>0</v>
      </c>
      <c r="M16" s="53"/>
      <c r="N16" s="53"/>
      <c r="P16" s="53">
        <v>0</v>
      </c>
      <c r="Q16" s="53"/>
      <c r="S16" s="53">
        <v>0</v>
      </c>
      <c r="T16" s="53"/>
      <c r="V16" s="53">
        <v>0</v>
      </c>
      <c r="W16" s="53"/>
      <c r="X16" s="53"/>
      <c r="AA16" s="53">
        <v>0</v>
      </c>
      <c r="AB16" s="53"/>
      <c r="AC16" s="53"/>
      <c r="AD16" s="53"/>
      <c r="AF16" s="53">
        <v>0</v>
      </c>
      <c r="AG16" s="53"/>
    </row>
    <row r="17" spans="3:33" ht="10.5" customHeight="1">
      <c r="D17" s="54" t="s">
        <v>55</v>
      </c>
      <c r="E17" s="54"/>
      <c r="F17" s="3">
        <v>0</v>
      </c>
      <c r="I17" s="53">
        <v>0</v>
      </c>
      <c r="J17" s="53"/>
      <c r="L17" s="53">
        <v>0</v>
      </c>
      <c r="M17" s="53"/>
      <c r="N17" s="53"/>
      <c r="P17" s="53">
        <v>0</v>
      </c>
      <c r="Q17" s="53"/>
      <c r="S17" s="53">
        <v>0</v>
      </c>
      <c r="T17" s="53"/>
      <c r="V17" s="53">
        <v>0</v>
      </c>
      <c r="W17" s="53"/>
      <c r="X17" s="53"/>
      <c r="AA17" s="53">
        <v>0</v>
      </c>
      <c r="AB17" s="53"/>
      <c r="AC17" s="53"/>
      <c r="AD17" s="53"/>
      <c r="AF17" s="53">
        <v>0</v>
      </c>
      <c r="AG17" s="53"/>
    </row>
    <row r="18" spans="3:33" ht="0.75" customHeight="1"/>
    <row r="19" spans="3:33" ht="11.25" customHeight="1">
      <c r="C19" s="56" t="s">
        <v>56</v>
      </c>
      <c r="D19" s="56"/>
      <c r="E19" s="5" t="s">
        <v>57</v>
      </c>
      <c r="F19" s="3">
        <v>0</v>
      </c>
      <c r="I19" s="53">
        <v>0</v>
      </c>
      <c r="J19" s="53"/>
      <c r="L19" s="53">
        <v>0</v>
      </c>
      <c r="M19" s="53"/>
      <c r="N19" s="53"/>
      <c r="P19" s="53">
        <v>0</v>
      </c>
      <c r="Q19" s="53"/>
      <c r="S19" s="53">
        <v>0</v>
      </c>
      <c r="T19" s="53"/>
      <c r="V19" s="53">
        <v>0</v>
      </c>
      <c r="W19" s="53"/>
      <c r="X19" s="53"/>
      <c r="AA19" s="53">
        <v>0</v>
      </c>
      <c r="AB19" s="53"/>
      <c r="AC19" s="53"/>
      <c r="AD19" s="53"/>
      <c r="AF19" s="53">
        <v>0</v>
      </c>
      <c r="AG19" s="53"/>
    </row>
    <row r="20" spans="3:33" ht="5.25" customHeight="1"/>
    <row r="21" spans="3:33" ht="10.5" customHeight="1">
      <c r="D21" s="54" t="s">
        <v>58</v>
      </c>
      <c r="E21" s="54"/>
      <c r="F21" s="3">
        <v>0</v>
      </c>
      <c r="I21" s="53">
        <v>0</v>
      </c>
      <c r="J21" s="53"/>
      <c r="L21" s="53">
        <v>0</v>
      </c>
      <c r="M21" s="53"/>
      <c r="N21" s="53"/>
      <c r="P21" s="53">
        <v>0</v>
      </c>
      <c r="Q21" s="53"/>
      <c r="S21" s="53">
        <v>0</v>
      </c>
      <c r="T21" s="53"/>
      <c r="V21" s="53">
        <v>0</v>
      </c>
      <c r="W21" s="53"/>
      <c r="X21" s="53"/>
      <c r="AA21" s="53">
        <v>0</v>
      </c>
      <c r="AB21" s="53"/>
      <c r="AC21" s="53"/>
      <c r="AD21" s="53"/>
      <c r="AF21" s="53">
        <v>0</v>
      </c>
      <c r="AG21" s="53"/>
    </row>
    <row r="22" spans="3:33" ht="10.5" customHeight="1">
      <c r="D22" s="54" t="s">
        <v>59</v>
      </c>
      <c r="E22" s="54"/>
      <c r="F22" s="3">
        <v>2.64</v>
      </c>
      <c r="I22" s="53">
        <v>0</v>
      </c>
      <c r="J22" s="53"/>
      <c r="L22" s="53">
        <v>0</v>
      </c>
      <c r="M22" s="53"/>
      <c r="N22" s="53"/>
      <c r="P22" s="53">
        <v>0</v>
      </c>
      <c r="Q22" s="53"/>
      <c r="S22" s="53">
        <v>0</v>
      </c>
      <c r="T22" s="53"/>
      <c r="V22" s="53">
        <v>1.59</v>
      </c>
      <c r="W22" s="53"/>
      <c r="X22" s="53"/>
      <c r="AA22" s="53">
        <v>1.05</v>
      </c>
      <c r="AB22" s="53"/>
      <c r="AC22" s="53"/>
      <c r="AD22" s="53"/>
      <c r="AF22" s="53">
        <v>0</v>
      </c>
      <c r="AG22" s="53"/>
    </row>
    <row r="23" spans="3:33" ht="10.5" customHeight="1">
      <c r="D23" s="54" t="s">
        <v>60</v>
      </c>
      <c r="E23" s="54"/>
      <c r="F23" s="3">
        <v>0</v>
      </c>
      <c r="I23" s="53">
        <v>0</v>
      </c>
      <c r="J23" s="53"/>
      <c r="L23" s="53">
        <v>0</v>
      </c>
      <c r="M23" s="53"/>
      <c r="N23" s="53"/>
      <c r="P23" s="53">
        <v>0</v>
      </c>
      <c r="Q23" s="53"/>
      <c r="S23" s="53">
        <v>0</v>
      </c>
      <c r="T23" s="53"/>
      <c r="V23" s="53">
        <v>0</v>
      </c>
      <c r="W23" s="53"/>
      <c r="X23" s="53"/>
      <c r="AA23" s="53">
        <v>0</v>
      </c>
      <c r="AB23" s="53"/>
      <c r="AC23" s="53"/>
      <c r="AD23" s="53"/>
      <c r="AF23" s="53">
        <v>0</v>
      </c>
      <c r="AG23" s="53"/>
    </row>
    <row r="24" spans="3:33" ht="10.5" customHeight="1">
      <c r="D24" s="54" t="s">
        <v>61</v>
      </c>
      <c r="E24" s="54"/>
      <c r="F24" s="3">
        <v>0</v>
      </c>
      <c r="I24" s="53">
        <v>0</v>
      </c>
      <c r="J24" s="53"/>
      <c r="L24" s="53">
        <v>0</v>
      </c>
      <c r="M24" s="53"/>
      <c r="N24" s="53"/>
      <c r="P24" s="53">
        <v>0</v>
      </c>
      <c r="Q24" s="53"/>
      <c r="S24" s="53">
        <v>0</v>
      </c>
      <c r="T24" s="53"/>
      <c r="V24" s="53">
        <v>0</v>
      </c>
      <c r="W24" s="53"/>
      <c r="X24" s="53"/>
      <c r="AA24" s="53">
        <v>0</v>
      </c>
      <c r="AB24" s="53"/>
      <c r="AC24" s="53"/>
      <c r="AD24" s="53"/>
      <c r="AF24" s="53">
        <v>0</v>
      </c>
      <c r="AG24" s="53"/>
    </row>
    <row r="25" spans="3:33" ht="10.5" customHeight="1">
      <c r="D25" s="54" t="s">
        <v>62</v>
      </c>
      <c r="E25" s="54"/>
      <c r="F25" s="3">
        <v>0</v>
      </c>
      <c r="I25" s="53">
        <v>0</v>
      </c>
      <c r="J25" s="53"/>
      <c r="L25" s="53">
        <v>0</v>
      </c>
      <c r="M25" s="53"/>
      <c r="N25" s="53"/>
      <c r="P25" s="53">
        <v>0</v>
      </c>
      <c r="Q25" s="53"/>
      <c r="S25" s="53">
        <v>0</v>
      </c>
      <c r="T25" s="53"/>
      <c r="V25" s="53">
        <v>0</v>
      </c>
      <c r="W25" s="53"/>
      <c r="X25" s="53"/>
      <c r="AA25" s="53">
        <v>0</v>
      </c>
      <c r="AB25" s="53"/>
      <c r="AC25" s="53"/>
      <c r="AD25" s="53"/>
      <c r="AF25" s="53">
        <v>0</v>
      </c>
      <c r="AG25" s="53"/>
    </row>
    <row r="26" spans="3:33" ht="0.75" customHeight="1"/>
    <row r="27" spans="3:33" ht="11.25" customHeight="1">
      <c r="C27" s="56" t="s">
        <v>56</v>
      </c>
      <c r="D27" s="56"/>
      <c r="E27" s="5" t="s">
        <v>63</v>
      </c>
      <c r="F27" s="3">
        <v>2.64</v>
      </c>
      <c r="I27" s="53">
        <v>0</v>
      </c>
      <c r="J27" s="53"/>
      <c r="L27" s="53">
        <v>0</v>
      </c>
      <c r="M27" s="53"/>
      <c r="N27" s="53"/>
      <c r="P27" s="53">
        <v>0</v>
      </c>
      <c r="Q27" s="53"/>
      <c r="S27" s="53">
        <v>0</v>
      </c>
      <c r="T27" s="53"/>
      <c r="V27" s="53">
        <v>1.59</v>
      </c>
      <c r="W27" s="53"/>
      <c r="X27" s="53"/>
      <c r="AA27" s="53">
        <v>1.05</v>
      </c>
      <c r="AB27" s="53"/>
      <c r="AC27" s="53"/>
      <c r="AD27" s="53"/>
      <c r="AF27" s="53">
        <v>0</v>
      </c>
      <c r="AG27" s="53"/>
    </row>
    <row r="28" spans="3:33" ht="5.25" customHeight="1"/>
    <row r="29" spans="3:33" ht="10.5" customHeight="1">
      <c r="D29" s="54" t="s">
        <v>64</v>
      </c>
      <c r="E29" s="54"/>
      <c r="F29" s="3">
        <v>0</v>
      </c>
      <c r="I29" s="53">
        <v>0</v>
      </c>
      <c r="J29" s="53"/>
      <c r="L29" s="53">
        <v>0</v>
      </c>
      <c r="M29" s="53"/>
      <c r="N29" s="53"/>
      <c r="P29" s="53">
        <v>0</v>
      </c>
      <c r="Q29" s="53"/>
      <c r="S29" s="53">
        <v>0</v>
      </c>
      <c r="T29" s="53"/>
      <c r="V29" s="53">
        <v>0</v>
      </c>
      <c r="W29" s="53"/>
      <c r="X29" s="53"/>
      <c r="AA29" s="53">
        <v>0</v>
      </c>
      <c r="AB29" s="53"/>
      <c r="AC29" s="53"/>
      <c r="AD29" s="53"/>
      <c r="AF29" s="53">
        <v>0</v>
      </c>
      <c r="AG29" s="53"/>
    </row>
    <row r="30" spans="3:33" ht="10.5" customHeight="1">
      <c r="D30" s="54" t="s">
        <v>65</v>
      </c>
      <c r="E30" s="54"/>
      <c r="F30" s="3">
        <v>0</v>
      </c>
      <c r="I30" s="53">
        <v>0</v>
      </c>
      <c r="J30" s="53"/>
      <c r="L30" s="53">
        <v>0</v>
      </c>
      <c r="M30" s="53"/>
      <c r="N30" s="53"/>
      <c r="P30" s="53">
        <v>0</v>
      </c>
      <c r="Q30" s="53"/>
      <c r="S30" s="53">
        <v>0</v>
      </c>
      <c r="T30" s="53"/>
      <c r="V30" s="53">
        <v>0</v>
      </c>
      <c r="W30" s="53"/>
      <c r="X30" s="53"/>
      <c r="AA30" s="53">
        <v>0</v>
      </c>
      <c r="AB30" s="53"/>
      <c r="AC30" s="53"/>
      <c r="AD30" s="53"/>
      <c r="AF30" s="53">
        <v>0</v>
      </c>
      <c r="AG30" s="53"/>
    </row>
    <row r="31" spans="3:33" ht="0.75" customHeight="1"/>
    <row r="32" spans="3:33" ht="11.25" customHeight="1">
      <c r="C32" s="56" t="s">
        <v>56</v>
      </c>
      <c r="D32" s="56"/>
      <c r="E32" s="5" t="s">
        <v>66</v>
      </c>
      <c r="F32" s="3">
        <v>0</v>
      </c>
      <c r="I32" s="53">
        <v>0</v>
      </c>
      <c r="J32" s="53"/>
      <c r="L32" s="53">
        <v>0</v>
      </c>
      <c r="M32" s="53"/>
      <c r="N32" s="53"/>
      <c r="P32" s="53">
        <v>0</v>
      </c>
      <c r="Q32" s="53"/>
      <c r="S32" s="53">
        <v>0</v>
      </c>
      <c r="T32" s="53"/>
      <c r="V32" s="53">
        <v>0</v>
      </c>
      <c r="W32" s="53"/>
      <c r="X32" s="53"/>
      <c r="AA32" s="53">
        <v>0</v>
      </c>
      <c r="AB32" s="53"/>
      <c r="AC32" s="53"/>
      <c r="AD32" s="53"/>
      <c r="AF32" s="53">
        <v>0</v>
      </c>
      <c r="AG32" s="53"/>
    </row>
    <row r="33" spans="3:33" ht="5.25" customHeight="1"/>
    <row r="34" spans="3:33" ht="10.5" customHeight="1">
      <c r="D34" s="54" t="s">
        <v>67</v>
      </c>
      <c r="E34" s="54"/>
      <c r="F34" s="3">
        <v>1.9000000000000001</v>
      </c>
      <c r="I34" s="53">
        <v>0</v>
      </c>
      <c r="J34" s="53"/>
      <c r="L34" s="53">
        <v>0</v>
      </c>
      <c r="M34" s="53"/>
      <c r="N34" s="53"/>
      <c r="P34" s="53">
        <v>0</v>
      </c>
      <c r="Q34" s="53"/>
      <c r="S34" s="53">
        <v>0</v>
      </c>
      <c r="T34" s="53"/>
      <c r="V34" s="53">
        <v>1.9000000000000001</v>
      </c>
      <c r="W34" s="53"/>
      <c r="X34" s="53"/>
      <c r="AA34" s="53">
        <v>0</v>
      </c>
      <c r="AB34" s="53"/>
      <c r="AC34" s="53"/>
      <c r="AD34" s="53"/>
      <c r="AF34" s="53">
        <v>0</v>
      </c>
      <c r="AG34" s="53"/>
    </row>
    <row r="35" spans="3:33" ht="10.5" customHeight="1">
      <c r="D35" s="54" t="s">
        <v>68</v>
      </c>
      <c r="E35" s="54"/>
      <c r="F35" s="3">
        <v>0.94000000000000006</v>
      </c>
      <c r="I35" s="53">
        <v>0</v>
      </c>
      <c r="J35" s="53"/>
      <c r="L35" s="53">
        <v>0</v>
      </c>
      <c r="M35" s="53"/>
      <c r="N35" s="53"/>
      <c r="P35" s="53">
        <v>0</v>
      </c>
      <c r="Q35" s="53"/>
      <c r="S35" s="53">
        <v>0</v>
      </c>
      <c r="T35" s="53"/>
      <c r="V35" s="53">
        <v>0.32</v>
      </c>
      <c r="W35" s="53"/>
      <c r="X35" s="53"/>
      <c r="AA35" s="53">
        <v>0.62</v>
      </c>
      <c r="AB35" s="53"/>
      <c r="AC35" s="53"/>
      <c r="AD35" s="53"/>
      <c r="AF35" s="53">
        <v>0</v>
      </c>
      <c r="AG35" s="53"/>
    </row>
    <row r="36" spans="3:33" ht="0.75" customHeight="1"/>
    <row r="37" spans="3:33" ht="11.25" customHeight="1">
      <c r="C37" s="56" t="s">
        <v>56</v>
      </c>
      <c r="D37" s="56"/>
      <c r="E37" s="5" t="s">
        <v>69</v>
      </c>
      <c r="F37" s="3">
        <v>2.84</v>
      </c>
      <c r="I37" s="53">
        <v>0</v>
      </c>
      <c r="J37" s="53"/>
      <c r="L37" s="53">
        <v>0</v>
      </c>
      <c r="M37" s="53"/>
      <c r="N37" s="53"/>
      <c r="P37" s="53">
        <v>0</v>
      </c>
      <c r="Q37" s="53"/>
      <c r="S37" s="53">
        <v>0</v>
      </c>
      <c r="T37" s="53"/>
      <c r="V37" s="53">
        <v>2.2200000000000002</v>
      </c>
      <c r="W37" s="53"/>
      <c r="X37" s="53"/>
      <c r="AA37" s="53">
        <v>0.62</v>
      </c>
      <c r="AB37" s="53"/>
      <c r="AC37" s="53"/>
      <c r="AD37" s="53"/>
      <c r="AF37" s="53">
        <v>0</v>
      </c>
      <c r="AG37" s="53"/>
    </row>
    <row r="38" spans="3:33" ht="5.25" customHeight="1"/>
    <row r="39" spans="3:33" ht="10.5" customHeight="1">
      <c r="D39" s="54" t="s">
        <v>70</v>
      </c>
      <c r="E39" s="54"/>
      <c r="F39" s="3">
        <v>3.62</v>
      </c>
      <c r="I39" s="53">
        <v>0</v>
      </c>
      <c r="J39" s="53"/>
      <c r="L39" s="53">
        <v>0</v>
      </c>
      <c r="M39" s="53"/>
      <c r="N39" s="53"/>
      <c r="P39" s="53">
        <v>0</v>
      </c>
      <c r="Q39" s="53"/>
      <c r="S39" s="53">
        <v>0</v>
      </c>
      <c r="T39" s="53"/>
      <c r="V39" s="53">
        <v>3.62</v>
      </c>
      <c r="W39" s="53"/>
      <c r="X39" s="53"/>
      <c r="AA39" s="53">
        <v>0</v>
      </c>
      <c r="AB39" s="53"/>
      <c r="AC39" s="53"/>
      <c r="AD39" s="53"/>
      <c r="AF39" s="53">
        <v>0</v>
      </c>
      <c r="AG39" s="53"/>
    </row>
    <row r="40" spans="3:33" ht="10.5" customHeight="1">
      <c r="D40" s="54" t="s">
        <v>71</v>
      </c>
      <c r="E40" s="54"/>
      <c r="F40" s="3">
        <v>0</v>
      </c>
      <c r="I40" s="53">
        <v>0</v>
      </c>
      <c r="J40" s="53"/>
      <c r="L40" s="53">
        <v>0</v>
      </c>
      <c r="M40" s="53"/>
      <c r="N40" s="53"/>
      <c r="P40" s="53">
        <v>0</v>
      </c>
      <c r="Q40" s="53"/>
      <c r="S40" s="53">
        <v>0</v>
      </c>
      <c r="T40" s="53"/>
      <c r="V40" s="53">
        <v>0</v>
      </c>
      <c r="W40" s="53"/>
      <c r="X40" s="53"/>
      <c r="AA40" s="53">
        <v>0</v>
      </c>
      <c r="AB40" s="53"/>
      <c r="AC40" s="53"/>
      <c r="AD40" s="53"/>
      <c r="AF40" s="53">
        <v>0</v>
      </c>
      <c r="AG40" s="53"/>
    </row>
    <row r="41" spans="3:33" ht="10.5" customHeight="1">
      <c r="D41" s="54" t="s">
        <v>72</v>
      </c>
      <c r="E41" s="54"/>
      <c r="F41" s="3">
        <v>0</v>
      </c>
      <c r="I41" s="53">
        <v>0</v>
      </c>
      <c r="J41" s="53"/>
      <c r="L41" s="53">
        <v>0</v>
      </c>
      <c r="M41" s="53"/>
      <c r="N41" s="53"/>
      <c r="P41" s="53">
        <v>0</v>
      </c>
      <c r="Q41" s="53"/>
      <c r="S41" s="53">
        <v>0</v>
      </c>
      <c r="T41" s="53"/>
      <c r="V41" s="53">
        <v>0</v>
      </c>
      <c r="W41" s="53"/>
      <c r="X41" s="53"/>
      <c r="AA41" s="53">
        <v>0</v>
      </c>
      <c r="AB41" s="53"/>
      <c r="AC41" s="53"/>
      <c r="AD41" s="53"/>
      <c r="AF41" s="53">
        <v>0</v>
      </c>
      <c r="AG41" s="53"/>
    </row>
    <row r="42" spans="3:33" ht="10.5" customHeight="1">
      <c r="D42" s="54" t="s">
        <v>73</v>
      </c>
      <c r="E42" s="54"/>
      <c r="F42" s="3">
        <v>0</v>
      </c>
      <c r="I42" s="53">
        <v>0</v>
      </c>
      <c r="J42" s="53"/>
      <c r="L42" s="53">
        <v>0</v>
      </c>
      <c r="M42" s="53"/>
      <c r="N42" s="53"/>
      <c r="P42" s="53">
        <v>0</v>
      </c>
      <c r="Q42" s="53"/>
      <c r="S42" s="53">
        <v>0</v>
      </c>
      <c r="T42" s="53"/>
      <c r="V42" s="53">
        <v>0</v>
      </c>
      <c r="W42" s="53"/>
      <c r="X42" s="53"/>
      <c r="AA42" s="53">
        <v>0</v>
      </c>
      <c r="AB42" s="53"/>
      <c r="AC42" s="53"/>
      <c r="AD42" s="53"/>
      <c r="AF42" s="53">
        <v>0</v>
      </c>
      <c r="AG42" s="53"/>
    </row>
    <row r="43" spans="3:33" ht="0.75" customHeight="1"/>
    <row r="44" spans="3:33" ht="11.25" customHeight="1">
      <c r="C44" s="56" t="s">
        <v>56</v>
      </c>
      <c r="D44" s="56"/>
      <c r="E44" s="5" t="s">
        <v>74</v>
      </c>
      <c r="F44" s="3">
        <v>3.62</v>
      </c>
      <c r="I44" s="53">
        <v>0</v>
      </c>
      <c r="J44" s="53"/>
      <c r="L44" s="53">
        <v>0</v>
      </c>
      <c r="M44" s="53"/>
      <c r="N44" s="53"/>
      <c r="P44" s="53">
        <v>0</v>
      </c>
      <c r="Q44" s="53"/>
      <c r="S44" s="53">
        <v>0</v>
      </c>
      <c r="T44" s="53"/>
      <c r="V44" s="53">
        <v>3.62</v>
      </c>
      <c r="W44" s="53"/>
      <c r="X44" s="53"/>
      <c r="AA44" s="53">
        <v>0</v>
      </c>
      <c r="AB44" s="53"/>
      <c r="AC44" s="53"/>
      <c r="AD44" s="53"/>
      <c r="AF44" s="53">
        <v>0</v>
      </c>
      <c r="AG44" s="53"/>
    </row>
    <row r="45" spans="3:33" ht="5.25" customHeight="1"/>
    <row r="46" spans="3:33" ht="10.5" customHeight="1">
      <c r="D46" s="54" t="s">
        <v>75</v>
      </c>
      <c r="E46" s="54"/>
      <c r="F46" s="3">
        <v>0</v>
      </c>
      <c r="I46" s="53">
        <v>0</v>
      </c>
      <c r="J46" s="53"/>
      <c r="L46" s="53">
        <v>0</v>
      </c>
      <c r="M46" s="53"/>
      <c r="N46" s="53"/>
      <c r="P46" s="53">
        <v>0</v>
      </c>
      <c r="Q46" s="53"/>
      <c r="S46" s="53">
        <v>0</v>
      </c>
      <c r="T46" s="53"/>
      <c r="V46" s="53">
        <v>0</v>
      </c>
      <c r="W46" s="53"/>
      <c r="X46" s="53"/>
      <c r="AA46" s="53">
        <v>0</v>
      </c>
      <c r="AB46" s="53"/>
      <c r="AC46" s="53"/>
      <c r="AD46" s="53"/>
      <c r="AF46" s="53">
        <v>0</v>
      </c>
      <c r="AG46" s="53"/>
    </row>
    <row r="47" spans="3:33" ht="10.5" customHeight="1">
      <c r="D47" s="54" t="s">
        <v>76</v>
      </c>
      <c r="E47" s="54"/>
      <c r="F47" s="3">
        <v>0</v>
      </c>
      <c r="I47" s="53">
        <v>0</v>
      </c>
      <c r="J47" s="53"/>
      <c r="L47" s="53">
        <v>0</v>
      </c>
      <c r="M47" s="53"/>
      <c r="N47" s="53"/>
      <c r="P47" s="53">
        <v>0</v>
      </c>
      <c r="Q47" s="53"/>
      <c r="S47" s="53">
        <v>0</v>
      </c>
      <c r="T47" s="53"/>
      <c r="V47" s="53">
        <v>0</v>
      </c>
      <c r="W47" s="53"/>
      <c r="X47" s="53"/>
      <c r="AA47" s="53">
        <v>0</v>
      </c>
      <c r="AB47" s="53"/>
      <c r="AC47" s="53"/>
      <c r="AD47" s="53"/>
      <c r="AF47" s="53">
        <v>0</v>
      </c>
      <c r="AG47" s="53"/>
    </row>
    <row r="48" spans="3:33" ht="10.5" customHeight="1">
      <c r="D48" s="54" t="s">
        <v>77</v>
      </c>
      <c r="E48" s="54"/>
      <c r="F48" s="3">
        <v>0</v>
      </c>
      <c r="I48" s="53">
        <v>0</v>
      </c>
      <c r="J48" s="53"/>
      <c r="L48" s="53">
        <v>0</v>
      </c>
      <c r="M48" s="53"/>
      <c r="N48" s="53"/>
      <c r="P48" s="53">
        <v>0</v>
      </c>
      <c r="Q48" s="53"/>
      <c r="S48" s="53">
        <v>0</v>
      </c>
      <c r="T48" s="53"/>
      <c r="V48" s="53">
        <v>0</v>
      </c>
      <c r="W48" s="53"/>
      <c r="X48" s="53"/>
      <c r="AA48" s="53">
        <v>0</v>
      </c>
      <c r="AB48" s="53"/>
      <c r="AC48" s="53"/>
      <c r="AD48" s="53"/>
      <c r="AF48" s="53">
        <v>0</v>
      </c>
      <c r="AG48" s="53"/>
    </row>
    <row r="49" spans="2:34" ht="0.75" customHeight="1"/>
    <row r="50" spans="2:34" ht="11.25" customHeight="1">
      <c r="C50" s="56" t="s">
        <v>56</v>
      </c>
      <c r="D50" s="56"/>
      <c r="E50" s="5" t="s">
        <v>78</v>
      </c>
      <c r="F50" s="3">
        <v>0</v>
      </c>
      <c r="I50" s="53">
        <v>0</v>
      </c>
      <c r="J50" s="53"/>
      <c r="L50" s="53">
        <v>0</v>
      </c>
      <c r="M50" s="53"/>
      <c r="N50" s="53"/>
      <c r="P50" s="53">
        <v>0</v>
      </c>
      <c r="Q50" s="53"/>
      <c r="S50" s="53">
        <v>0</v>
      </c>
      <c r="T50" s="53"/>
      <c r="V50" s="53">
        <v>0</v>
      </c>
      <c r="W50" s="53"/>
      <c r="X50" s="53"/>
      <c r="AA50" s="53">
        <v>0</v>
      </c>
      <c r="AB50" s="53"/>
      <c r="AC50" s="53"/>
      <c r="AD50" s="53"/>
      <c r="AF50" s="53">
        <v>0</v>
      </c>
      <c r="AG50" s="53"/>
    </row>
    <row r="51" spans="2:34" ht="5.25" customHeight="1"/>
    <row r="52" spans="2:34" ht="10.5" customHeight="1">
      <c r="D52" s="54" t="s">
        <v>79</v>
      </c>
      <c r="E52" s="54"/>
      <c r="F52" s="3">
        <v>0</v>
      </c>
      <c r="I52" s="53">
        <v>0</v>
      </c>
      <c r="J52" s="53"/>
      <c r="L52" s="53">
        <v>0</v>
      </c>
      <c r="M52" s="53"/>
      <c r="N52" s="53"/>
      <c r="P52" s="53">
        <v>0</v>
      </c>
      <c r="Q52" s="53"/>
      <c r="S52" s="53">
        <v>0</v>
      </c>
      <c r="T52" s="53"/>
      <c r="V52" s="53">
        <v>0</v>
      </c>
      <c r="W52" s="53"/>
      <c r="X52" s="53"/>
      <c r="AA52" s="53">
        <v>0</v>
      </c>
      <c r="AB52" s="53"/>
      <c r="AC52" s="53"/>
      <c r="AD52" s="53"/>
      <c r="AF52" s="53">
        <v>0</v>
      </c>
      <c r="AG52" s="53"/>
    </row>
    <row r="53" spans="2:34" ht="10.5" customHeight="1">
      <c r="D53" s="54" t="s">
        <v>80</v>
      </c>
      <c r="E53" s="54"/>
      <c r="F53" s="3">
        <v>0</v>
      </c>
      <c r="I53" s="53">
        <v>0</v>
      </c>
      <c r="J53" s="53"/>
      <c r="L53" s="53">
        <v>0</v>
      </c>
      <c r="M53" s="53"/>
      <c r="N53" s="53"/>
      <c r="P53" s="53">
        <v>0</v>
      </c>
      <c r="Q53" s="53"/>
      <c r="S53" s="53">
        <v>0</v>
      </c>
      <c r="T53" s="53"/>
      <c r="V53" s="53">
        <v>0</v>
      </c>
      <c r="W53" s="53"/>
      <c r="X53" s="53"/>
      <c r="AA53" s="53">
        <v>0</v>
      </c>
      <c r="AB53" s="53"/>
      <c r="AC53" s="53"/>
      <c r="AD53" s="53"/>
      <c r="AF53" s="53">
        <v>0</v>
      </c>
      <c r="AG53" s="53"/>
    </row>
    <row r="54" spans="2:34" ht="10.5" customHeight="1">
      <c r="D54" s="54" t="s">
        <v>81</v>
      </c>
      <c r="E54" s="54"/>
      <c r="F54" s="3">
        <v>0</v>
      </c>
      <c r="I54" s="53">
        <v>0</v>
      </c>
      <c r="J54" s="53"/>
      <c r="L54" s="53">
        <v>0</v>
      </c>
      <c r="M54" s="53"/>
      <c r="N54" s="53"/>
      <c r="P54" s="53">
        <v>0</v>
      </c>
      <c r="Q54" s="53"/>
      <c r="S54" s="53">
        <v>0</v>
      </c>
      <c r="T54" s="53"/>
      <c r="V54" s="53">
        <v>0</v>
      </c>
      <c r="W54" s="53"/>
      <c r="X54" s="53"/>
      <c r="AA54" s="53">
        <v>0</v>
      </c>
      <c r="AB54" s="53"/>
      <c r="AC54" s="53"/>
      <c r="AD54" s="53"/>
      <c r="AF54" s="53">
        <v>0</v>
      </c>
      <c r="AG54" s="53"/>
    </row>
    <row r="55" spans="2:34" ht="0.75" customHeight="1"/>
    <row r="56" spans="2:34" ht="11.25" customHeight="1">
      <c r="C56" s="56" t="s">
        <v>56</v>
      </c>
      <c r="D56" s="56"/>
      <c r="E56" s="5" t="s">
        <v>82</v>
      </c>
      <c r="F56" s="3">
        <v>0</v>
      </c>
      <c r="I56" s="53">
        <v>0</v>
      </c>
      <c r="J56" s="53"/>
      <c r="L56" s="53">
        <v>0</v>
      </c>
      <c r="M56" s="53"/>
      <c r="N56" s="53"/>
      <c r="P56" s="53">
        <v>0</v>
      </c>
      <c r="Q56" s="53"/>
      <c r="S56" s="53">
        <v>0</v>
      </c>
      <c r="T56" s="53"/>
      <c r="V56" s="53">
        <v>0</v>
      </c>
      <c r="W56" s="53"/>
      <c r="X56" s="53"/>
      <c r="AA56" s="53">
        <v>0</v>
      </c>
      <c r="AB56" s="53"/>
      <c r="AC56" s="53"/>
      <c r="AD56" s="53"/>
      <c r="AF56" s="53">
        <v>0</v>
      </c>
      <c r="AG56" s="53"/>
    </row>
    <row r="57" spans="2:34" ht="5.25" customHeight="1"/>
    <row r="58" spans="2:34" ht="10.5" customHeight="1">
      <c r="C58" s="56" t="s">
        <v>108</v>
      </c>
      <c r="D58" s="56"/>
      <c r="E58" s="56"/>
      <c r="F58" s="3">
        <v>0</v>
      </c>
      <c r="I58" s="53">
        <v>0</v>
      </c>
      <c r="J58" s="53"/>
      <c r="L58" s="53">
        <v>0</v>
      </c>
      <c r="M58" s="53"/>
      <c r="N58" s="53"/>
      <c r="P58" s="53">
        <v>0</v>
      </c>
      <c r="Q58" s="53"/>
      <c r="S58" s="53">
        <v>0</v>
      </c>
      <c r="T58" s="53"/>
      <c r="V58" s="53">
        <v>0</v>
      </c>
      <c r="W58" s="53"/>
      <c r="X58" s="53"/>
      <c r="AA58" s="53">
        <v>0</v>
      </c>
      <c r="AB58" s="53"/>
      <c r="AC58" s="53"/>
      <c r="AD58" s="53"/>
      <c r="AF58" s="53">
        <v>0</v>
      </c>
      <c r="AG58" s="53"/>
    </row>
    <row r="59" spans="2:34" ht="6.75" customHeight="1"/>
    <row r="60" spans="2:34" ht="0.75" customHeight="1"/>
    <row r="61" spans="2:34">
      <c r="C61" s="56" t="s">
        <v>85</v>
      </c>
      <c r="D61" s="56"/>
      <c r="F61" s="3">
        <v>9.1</v>
      </c>
      <c r="I61" s="53">
        <v>0</v>
      </c>
      <c r="J61" s="53"/>
      <c r="L61" s="53">
        <v>0</v>
      </c>
      <c r="M61" s="53"/>
      <c r="N61" s="53"/>
      <c r="P61" s="53">
        <v>0</v>
      </c>
      <c r="Q61" s="53"/>
      <c r="S61" s="53">
        <v>0</v>
      </c>
      <c r="T61" s="53"/>
      <c r="V61" s="53">
        <v>7.43</v>
      </c>
      <c r="W61" s="53"/>
      <c r="X61" s="53"/>
      <c r="AA61" s="53">
        <v>1.67</v>
      </c>
      <c r="AB61" s="53"/>
      <c r="AC61" s="53"/>
      <c r="AD61" s="53"/>
      <c r="AF61" s="53">
        <v>0</v>
      </c>
      <c r="AG61" s="53"/>
    </row>
    <row r="62" spans="2:34" ht="9.75" customHeight="1"/>
    <row r="63" spans="2:34" ht="12" customHeight="1">
      <c r="B63" s="55" t="s">
        <v>105</v>
      </c>
      <c r="C63" s="55"/>
      <c r="D63" s="55"/>
      <c r="E63" s="55"/>
      <c r="F63" s="55"/>
      <c r="G63" s="55"/>
      <c r="H63" s="55"/>
      <c r="I63" s="55"/>
      <c r="J63" s="55"/>
      <c r="K63" s="55"/>
      <c r="L63" s="55"/>
      <c r="M63" s="55"/>
      <c r="N63" s="55"/>
      <c r="O63" s="55"/>
      <c r="P63" s="55"/>
      <c r="Q63" s="55"/>
      <c r="R63" s="55"/>
      <c r="S63" s="55"/>
      <c r="T63" s="55"/>
      <c r="X63" s="64" t="s">
        <v>87</v>
      </c>
      <c r="Y63" s="64"/>
      <c r="Z63" s="64"/>
      <c r="AA63" s="64"/>
      <c r="AB63" s="64"/>
      <c r="AC63" s="64"/>
      <c r="AD63" s="64"/>
      <c r="AE63" s="64"/>
      <c r="AF63" s="64"/>
      <c r="AG63" s="64"/>
      <c r="AH63" s="64"/>
    </row>
    <row r="64" spans="2:34" ht="6" customHeight="1">
      <c r="B64" s="55"/>
      <c r="C64" s="55"/>
      <c r="D64" s="55"/>
      <c r="E64" s="55"/>
      <c r="F64" s="55"/>
      <c r="G64" s="55"/>
      <c r="H64" s="55"/>
      <c r="I64" s="55"/>
      <c r="J64" s="55"/>
      <c r="K64" s="55"/>
      <c r="L64" s="55"/>
      <c r="M64" s="55"/>
      <c r="N64" s="55"/>
      <c r="O64" s="55"/>
      <c r="P64" s="55"/>
      <c r="Q64" s="55"/>
      <c r="R64" s="55"/>
      <c r="S64" s="55"/>
      <c r="T64" s="55"/>
    </row>
    <row r="65" spans="2:20" ht="21" customHeight="1">
      <c r="B65" s="55"/>
      <c r="C65" s="55"/>
      <c r="D65" s="55"/>
      <c r="E65" s="55"/>
      <c r="F65" s="55"/>
      <c r="G65" s="55"/>
      <c r="H65" s="55"/>
      <c r="I65" s="55"/>
      <c r="J65" s="55"/>
      <c r="K65" s="55"/>
      <c r="L65" s="55"/>
      <c r="M65" s="55"/>
      <c r="N65" s="55"/>
      <c r="O65" s="55"/>
      <c r="P65" s="55"/>
      <c r="Q65" s="55"/>
      <c r="R65" s="55"/>
      <c r="S65" s="55"/>
      <c r="T65" s="55"/>
    </row>
  </sheetData>
  <mergeCells count="264">
    <mergeCell ref="B63:T65"/>
    <mergeCell ref="X63:AH63"/>
    <mergeCell ref="AA58:AD58"/>
    <mergeCell ref="AF58:AG58"/>
    <mergeCell ref="C61:D61"/>
    <mergeCell ref="I61:J61"/>
    <mergeCell ref="L61:N61"/>
    <mergeCell ref="P61:Q61"/>
    <mergeCell ref="S61:T61"/>
    <mergeCell ref="V61:X61"/>
    <mergeCell ref="AA61:AD61"/>
    <mergeCell ref="AF61:AG61"/>
    <mergeCell ref="C58:E58"/>
    <mergeCell ref="I58:J58"/>
    <mergeCell ref="L58:N58"/>
    <mergeCell ref="P58:Q58"/>
    <mergeCell ref="S58:T58"/>
    <mergeCell ref="V58:X58"/>
    <mergeCell ref="AA54:AD54"/>
    <mergeCell ref="AF54:AG54"/>
    <mergeCell ref="C56:D56"/>
    <mergeCell ref="I56:J56"/>
    <mergeCell ref="L56:N56"/>
    <mergeCell ref="P56:Q56"/>
    <mergeCell ref="S56:T56"/>
    <mergeCell ref="V56:X56"/>
    <mergeCell ref="AA56:AD56"/>
    <mergeCell ref="AF56:AG56"/>
    <mergeCell ref="D54:E54"/>
    <mergeCell ref="I54:J54"/>
    <mergeCell ref="L54:N54"/>
    <mergeCell ref="P54:Q54"/>
    <mergeCell ref="S54:T54"/>
    <mergeCell ref="V54:X54"/>
    <mergeCell ref="AA52:AD52"/>
    <mergeCell ref="AF52:AG52"/>
    <mergeCell ref="D53:E53"/>
    <mergeCell ref="I53:J53"/>
    <mergeCell ref="L53:N53"/>
    <mergeCell ref="P53:Q53"/>
    <mergeCell ref="S53:T53"/>
    <mergeCell ref="V53:X53"/>
    <mergeCell ref="AA53:AD53"/>
    <mergeCell ref="AF53:AG53"/>
    <mergeCell ref="D52:E52"/>
    <mergeCell ref="I52:J52"/>
    <mergeCell ref="L52:N52"/>
    <mergeCell ref="P52:Q52"/>
    <mergeCell ref="S52:T52"/>
    <mergeCell ref="V52:X52"/>
    <mergeCell ref="AA48:AD48"/>
    <mergeCell ref="AF48:AG48"/>
    <mergeCell ref="C50:D50"/>
    <mergeCell ref="I50:J50"/>
    <mergeCell ref="L50:N50"/>
    <mergeCell ref="P50:Q50"/>
    <mergeCell ref="S50:T50"/>
    <mergeCell ref="V50:X50"/>
    <mergeCell ref="AA50:AD50"/>
    <mergeCell ref="AF50:AG50"/>
    <mergeCell ref="D48:E48"/>
    <mergeCell ref="I48:J48"/>
    <mergeCell ref="L48:N48"/>
    <mergeCell ref="P48:Q48"/>
    <mergeCell ref="S48:T48"/>
    <mergeCell ref="V48:X48"/>
    <mergeCell ref="AA46:AD46"/>
    <mergeCell ref="AF46:AG46"/>
    <mergeCell ref="D47:E47"/>
    <mergeCell ref="I47:J47"/>
    <mergeCell ref="L47:N47"/>
    <mergeCell ref="P47:Q47"/>
    <mergeCell ref="S47:T47"/>
    <mergeCell ref="V47:X47"/>
    <mergeCell ref="AA47:AD47"/>
    <mergeCell ref="AF47:AG47"/>
    <mergeCell ref="D46:E46"/>
    <mergeCell ref="I46:J46"/>
    <mergeCell ref="L46:N46"/>
    <mergeCell ref="P46:Q46"/>
    <mergeCell ref="S46:T46"/>
    <mergeCell ref="V46:X46"/>
    <mergeCell ref="AA42:AD42"/>
    <mergeCell ref="AF42:AG42"/>
    <mergeCell ref="C44:D44"/>
    <mergeCell ref="I44:J44"/>
    <mergeCell ref="L44:N44"/>
    <mergeCell ref="P44:Q44"/>
    <mergeCell ref="S44:T44"/>
    <mergeCell ref="V44:X44"/>
    <mergeCell ref="AA44:AD44"/>
    <mergeCell ref="AF44:AG44"/>
    <mergeCell ref="D42:E42"/>
    <mergeCell ref="I42:J42"/>
    <mergeCell ref="L42:N42"/>
    <mergeCell ref="P42:Q42"/>
    <mergeCell ref="S42:T42"/>
    <mergeCell ref="V42:X42"/>
    <mergeCell ref="AA40:AD40"/>
    <mergeCell ref="AF40:AG40"/>
    <mergeCell ref="D41:E41"/>
    <mergeCell ref="I41:J41"/>
    <mergeCell ref="L41:N41"/>
    <mergeCell ref="P41:Q41"/>
    <mergeCell ref="S41:T41"/>
    <mergeCell ref="V41:X41"/>
    <mergeCell ref="AA41:AD41"/>
    <mergeCell ref="AF41:AG41"/>
    <mergeCell ref="D40:E40"/>
    <mergeCell ref="I40:J40"/>
    <mergeCell ref="L40:N40"/>
    <mergeCell ref="P40:Q40"/>
    <mergeCell ref="S40:T40"/>
    <mergeCell ref="V40:X40"/>
    <mergeCell ref="AA37:AD37"/>
    <mergeCell ref="AF37:AG37"/>
    <mergeCell ref="D39:E39"/>
    <mergeCell ref="I39:J39"/>
    <mergeCell ref="L39:N39"/>
    <mergeCell ref="P39:Q39"/>
    <mergeCell ref="S39:T39"/>
    <mergeCell ref="V39:X39"/>
    <mergeCell ref="AA39:AD39"/>
    <mergeCell ref="AF39:AG39"/>
    <mergeCell ref="C37:D37"/>
    <mergeCell ref="I37:J37"/>
    <mergeCell ref="L37:N37"/>
    <mergeCell ref="P37:Q37"/>
    <mergeCell ref="S37:T37"/>
    <mergeCell ref="V37:X37"/>
    <mergeCell ref="AA34:AD34"/>
    <mergeCell ref="AF34:AG34"/>
    <mergeCell ref="D35:E35"/>
    <mergeCell ref="I35:J35"/>
    <mergeCell ref="L35:N35"/>
    <mergeCell ref="P35:Q35"/>
    <mergeCell ref="S35:T35"/>
    <mergeCell ref="V35:X35"/>
    <mergeCell ref="AA35:AD35"/>
    <mergeCell ref="AF35:AG35"/>
    <mergeCell ref="D34:E34"/>
    <mergeCell ref="I34:J34"/>
    <mergeCell ref="L34:N34"/>
    <mergeCell ref="P34:Q34"/>
    <mergeCell ref="S34:T34"/>
    <mergeCell ref="V34:X34"/>
    <mergeCell ref="AA30:AD30"/>
    <mergeCell ref="AF30:AG30"/>
    <mergeCell ref="C32:D32"/>
    <mergeCell ref="I32:J32"/>
    <mergeCell ref="L32:N32"/>
    <mergeCell ref="P32:Q32"/>
    <mergeCell ref="S32:T32"/>
    <mergeCell ref="V32:X32"/>
    <mergeCell ref="AA32:AD32"/>
    <mergeCell ref="AF32:AG32"/>
    <mergeCell ref="D30:E30"/>
    <mergeCell ref="I30:J30"/>
    <mergeCell ref="L30:N30"/>
    <mergeCell ref="P30:Q30"/>
    <mergeCell ref="S30:T30"/>
    <mergeCell ref="V30:X30"/>
    <mergeCell ref="AA27:AD27"/>
    <mergeCell ref="AF27:AG27"/>
    <mergeCell ref="D29:E29"/>
    <mergeCell ref="I29:J29"/>
    <mergeCell ref="L29:N29"/>
    <mergeCell ref="P29:Q29"/>
    <mergeCell ref="S29:T29"/>
    <mergeCell ref="V29:X29"/>
    <mergeCell ref="AA29:AD29"/>
    <mergeCell ref="AF29:AG29"/>
    <mergeCell ref="C27:D27"/>
    <mergeCell ref="I27:J27"/>
    <mergeCell ref="L27:N27"/>
    <mergeCell ref="P27:Q27"/>
    <mergeCell ref="S27:T27"/>
    <mergeCell ref="V27:X27"/>
    <mergeCell ref="AA24:AD24"/>
    <mergeCell ref="AF24:AG24"/>
    <mergeCell ref="D25:E25"/>
    <mergeCell ref="I25:J25"/>
    <mergeCell ref="L25:N25"/>
    <mergeCell ref="P25:Q25"/>
    <mergeCell ref="S25:T25"/>
    <mergeCell ref="V25:X25"/>
    <mergeCell ref="AA25:AD25"/>
    <mergeCell ref="AF25:AG25"/>
    <mergeCell ref="D24:E24"/>
    <mergeCell ref="I24:J24"/>
    <mergeCell ref="L24:N24"/>
    <mergeCell ref="P24:Q24"/>
    <mergeCell ref="S24:T24"/>
    <mergeCell ref="V24:X24"/>
    <mergeCell ref="AA22:AD22"/>
    <mergeCell ref="AF22:AG22"/>
    <mergeCell ref="D23:E23"/>
    <mergeCell ref="I23:J23"/>
    <mergeCell ref="L23:N23"/>
    <mergeCell ref="P23:Q23"/>
    <mergeCell ref="S23:T23"/>
    <mergeCell ref="V23:X23"/>
    <mergeCell ref="AA23:AD23"/>
    <mergeCell ref="AF23:AG23"/>
    <mergeCell ref="D22:E22"/>
    <mergeCell ref="I22:J22"/>
    <mergeCell ref="L22:N22"/>
    <mergeCell ref="P22:Q22"/>
    <mergeCell ref="S22:T22"/>
    <mergeCell ref="V22:X22"/>
    <mergeCell ref="AA19:AD19"/>
    <mergeCell ref="AF19:AG19"/>
    <mergeCell ref="D21:E21"/>
    <mergeCell ref="I21:J21"/>
    <mergeCell ref="L21:N21"/>
    <mergeCell ref="P21:Q21"/>
    <mergeCell ref="S21:T21"/>
    <mergeCell ref="V21:X21"/>
    <mergeCell ref="AA21:AD21"/>
    <mergeCell ref="AF21:AG21"/>
    <mergeCell ref="C19:D19"/>
    <mergeCell ref="I19:J19"/>
    <mergeCell ref="L19:N19"/>
    <mergeCell ref="P19:Q19"/>
    <mergeCell ref="S19:T19"/>
    <mergeCell ref="V19:X19"/>
    <mergeCell ref="AA16:AD16"/>
    <mergeCell ref="AF16:AG16"/>
    <mergeCell ref="D17:E17"/>
    <mergeCell ref="I17:J17"/>
    <mergeCell ref="L17:N17"/>
    <mergeCell ref="P17:Q17"/>
    <mergeCell ref="S17:T17"/>
    <mergeCell ref="V17:X17"/>
    <mergeCell ref="AA17:AD17"/>
    <mergeCell ref="AF17:AG17"/>
    <mergeCell ref="D16:E16"/>
    <mergeCell ref="I16:J16"/>
    <mergeCell ref="L16:N16"/>
    <mergeCell ref="P16:Q16"/>
    <mergeCell ref="S16:T16"/>
    <mergeCell ref="V16:X16"/>
    <mergeCell ref="A7:AH7"/>
    <mergeCell ref="AC8:AI8"/>
    <mergeCell ref="D11:D12"/>
    <mergeCell ref="F11:G12"/>
    <mergeCell ref="W12:Y12"/>
    <mergeCell ref="AG12:AH12"/>
    <mergeCell ref="AA14:AD14"/>
    <mergeCell ref="AF14:AG14"/>
    <mergeCell ref="D15:E15"/>
    <mergeCell ref="I15:J15"/>
    <mergeCell ref="L15:N15"/>
    <mergeCell ref="P15:Q15"/>
    <mergeCell ref="S15:T15"/>
    <mergeCell ref="V15:X15"/>
    <mergeCell ref="AA15:AD15"/>
    <mergeCell ref="AF15:AG15"/>
    <mergeCell ref="D14:E14"/>
    <mergeCell ref="I14:J14"/>
    <mergeCell ref="L14:N14"/>
    <mergeCell ref="P14:Q14"/>
    <mergeCell ref="S14:T14"/>
    <mergeCell ref="V14:X14"/>
  </mergeCells>
  <pageMargins left="0.5" right="0.2298611111111111" top="0.1701388888888889" bottom="0.2" header="0" footer="0"/>
  <pageSetup fitToWidth="0" fitToHeight="0" orientation="landscape" horizontalDpi="0" verticalDpi="0" copies="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8E6D0-BD94-42F1-95EA-89619FEFE980}">
  <sheetPr>
    <outlinePr summaryBelow="0" summaryRight="0"/>
    <pageSetUpPr autoPageBreaks="0"/>
  </sheetPr>
  <dimension ref="B1:AL56"/>
  <sheetViews>
    <sheetView showGridLines="0" showOutlineSymbols="0" workbookViewId="0">
      <selection activeCell="Z52" sqref="Z52:AB52"/>
    </sheetView>
  </sheetViews>
  <sheetFormatPr defaultColWidth="6.85546875" defaultRowHeight="12.75" customHeight="1"/>
  <cols>
    <col min="1" max="3" width="2.28515625" style="1" customWidth="1"/>
    <col min="4" max="4" width="10.28515625" style="1" customWidth="1"/>
    <col min="5" max="6" width="2.85546875" style="1" customWidth="1"/>
    <col min="7" max="7" width="2" style="1" customWidth="1"/>
    <col min="8" max="8" width="11.5703125" style="1" customWidth="1"/>
    <col min="9" max="9" width="1.42578125" style="1" customWidth="1"/>
    <col min="10" max="10" width="2" style="1" customWidth="1"/>
    <col min="11" max="12" width="1.140625" style="1" customWidth="1"/>
    <col min="13" max="13" width="5" style="1" customWidth="1"/>
    <col min="14" max="14" width="5.28515625" style="1" customWidth="1"/>
    <col min="15" max="15" width="1.85546875" style="1" customWidth="1"/>
    <col min="16" max="16" width="1.7109375" style="1" customWidth="1"/>
    <col min="17" max="17" width="3.140625" style="1" customWidth="1"/>
    <col min="18" max="18" width="1.28515625" style="1" customWidth="1"/>
    <col min="19" max="19" width="6.85546875" style="1" customWidth="1"/>
    <col min="20" max="20" width="1.140625" style="1" customWidth="1"/>
    <col min="21" max="21" width="6.7109375" style="1" customWidth="1"/>
    <col min="22" max="22" width="5.85546875" style="1" customWidth="1"/>
    <col min="23" max="23" width="7.5703125" style="1" customWidth="1"/>
    <col min="24" max="24" width="2.5703125" style="1" customWidth="1"/>
    <col min="25" max="25" width="5" style="1" customWidth="1"/>
    <col min="26" max="26" width="1.140625" style="1" customWidth="1"/>
    <col min="27" max="27" width="6.85546875" style="1" customWidth="1"/>
    <col min="28" max="28" width="2.7109375" style="1" customWidth="1"/>
    <col min="29" max="29" width="5.7109375" style="1" customWidth="1"/>
    <col min="30" max="30" width="2.28515625" style="1" customWidth="1"/>
    <col min="31" max="31" width="1.140625" style="1" customWidth="1"/>
    <col min="32" max="32" width="2.140625" style="1" customWidth="1"/>
    <col min="33" max="33" width="2.42578125" style="1" customWidth="1"/>
    <col min="34" max="35" width="2.28515625" style="1" customWidth="1"/>
    <col min="36" max="36" width="5.85546875" style="1" customWidth="1"/>
    <col min="37" max="37" width="1.7109375" style="1" customWidth="1"/>
    <col min="38" max="38" width="1.5703125" style="1" customWidth="1"/>
    <col min="39" max="16384" width="6.85546875" style="1"/>
  </cols>
  <sheetData>
    <row r="1" spans="2:38" ht="24.75" customHeight="1"/>
    <row r="2" spans="2:38" ht="9" customHeight="1"/>
    <row r="3" spans="2:38" ht="9" customHeight="1"/>
    <row r="4" spans="2:38" ht="9" customHeight="1"/>
    <row r="5" spans="2:38" ht="9" customHeight="1"/>
    <row r="7" spans="2:38" ht="57" customHeight="1">
      <c r="B7" s="59" t="s">
        <v>113</v>
      </c>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row>
    <row r="8" spans="2:38" ht="18" customHeight="1">
      <c r="AE8" s="52" t="s">
        <v>114</v>
      </c>
      <c r="AF8" s="52"/>
      <c r="AG8" s="52"/>
      <c r="AH8" s="52"/>
      <c r="AI8" s="52"/>
      <c r="AJ8" s="52"/>
      <c r="AK8" s="52"/>
    </row>
    <row r="9" spans="2:38" ht="7.5" customHeight="1"/>
    <row r="10" spans="2:38" ht="6" customHeight="1"/>
    <row r="11" spans="2:38" ht="9" customHeight="1">
      <c r="D11" s="55" t="s">
        <v>51</v>
      </c>
      <c r="H11" s="59" t="s">
        <v>97</v>
      </c>
      <c r="I11" s="59"/>
    </row>
    <row r="12" spans="2:38" ht="9" customHeight="1">
      <c r="D12" s="55"/>
      <c r="H12" s="59"/>
      <c r="I12" s="59"/>
      <c r="M12" s="8" t="s">
        <v>98</v>
      </c>
      <c r="Q12" s="8" t="s">
        <v>99</v>
      </c>
      <c r="U12" s="8" t="s">
        <v>100</v>
      </c>
      <c r="W12" s="8" t="s">
        <v>101</v>
      </c>
      <c r="AA12" s="59" t="s">
        <v>102</v>
      </c>
      <c r="AB12" s="59"/>
      <c r="AF12" s="8" t="s">
        <v>103</v>
      </c>
      <c r="AJ12" s="59" t="s">
        <v>104</v>
      </c>
      <c r="AK12" s="59"/>
    </row>
    <row r="13" spans="2:38" ht="18.75" customHeight="1"/>
    <row r="14" spans="2:38" ht="11.25" customHeight="1">
      <c r="D14" s="54" t="s">
        <v>52</v>
      </c>
      <c r="E14" s="54"/>
      <c r="F14" s="54"/>
      <c r="H14" s="3">
        <v>566.80100000000004</v>
      </c>
      <c r="K14" s="53">
        <v>1.6E-2</v>
      </c>
      <c r="L14" s="53"/>
      <c r="M14" s="53"/>
      <c r="P14" s="53">
        <v>5.2880000000000011</v>
      </c>
      <c r="Q14" s="53"/>
      <c r="R14" s="53"/>
      <c r="T14" s="53">
        <v>35.19</v>
      </c>
      <c r="U14" s="53"/>
      <c r="W14" s="53">
        <v>249.072</v>
      </c>
      <c r="X14" s="53"/>
      <c r="Z14" s="53">
        <v>276.755</v>
      </c>
      <c r="AA14" s="53"/>
      <c r="AB14" s="53"/>
      <c r="AD14" s="53">
        <v>0.48</v>
      </c>
      <c r="AE14" s="53"/>
      <c r="AF14" s="53"/>
      <c r="AG14" s="53"/>
      <c r="AI14" s="53">
        <v>0</v>
      </c>
      <c r="AJ14" s="53"/>
    </row>
    <row r="15" spans="2:38" ht="11.25" customHeight="1">
      <c r="D15" s="54" t="s">
        <v>53</v>
      </c>
      <c r="E15" s="54"/>
      <c r="F15" s="54"/>
      <c r="H15" s="3">
        <v>350.82</v>
      </c>
      <c r="K15" s="53">
        <v>0</v>
      </c>
      <c r="L15" s="53"/>
      <c r="M15" s="53"/>
      <c r="P15" s="53">
        <v>0.27500000000000002</v>
      </c>
      <c r="Q15" s="53"/>
      <c r="R15" s="53"/>
      <c r="T15" s="53">
        <v>13.058999999999999</v>
      </c>
      <c r="U15" s="53"/>
      <c r="W15" s="53">
        <v>193.02799999999999</v>
      </c>
      <c r="X15" s="53"/>
      <c r="Z15" s="53">
        <v>144.28800000000001</v>
      </c>
      <c r="AA15" s="53"/>
      <c r="AB15" s="53"/>
      <c r="AD15" s="53">
        <v>0.17</v>
      </c>
      <c r="AE15" s="53"/>
      <c r="AF15" s="53"/>
      <c r="AG15" s="53"/>
      <c r="AI15" s="53">
        <v>0</v>
      </c>
      <c r="AJ15" s="53"/>
    </row>
    <row r="16" spans="2:38" ht="11.25" customHeight="1">
      <c r="D16" s="54" t="s">
        <v>54</v>
      </c>
      <c r="E16" s="54"/>
      <c r="F16" s="54"/>
      <c r="H16" s="3">
        <v>694.4129999999999</v>
      </c>
      <c r="K16" s="53">
        <v>0</v>
      </c>
      <c r="L16" s="53"/>
      <c r="M16" s="53"/>
      <c r="P16" s="53">
        <v>3.65</v>
      </c>
      <c r="Q16" s="53"/>
      <c r="R16" s="53"/>
      <c r="T16" s="53">
        <v>36.311999999999998</v>
      </c>
      <c r="U16" s="53"/>
      <c r="W16" s="53">
        <v>171.77200000000002</v>
      </c>
      <c r="X16" s="53"/>
      <c r="Z16" s="53">
        <v>482.67899999999997</v>
      </c>
      <c r="AA16" s="53"/>
      <c r="AB16" s="53"/>
      <c r="AD16" s="53">
        <v>0</v>
      </c>
      <c r="AE16" s="53"/>
      <c r="AF16" s="53"/>
      <c r="AG16" s="53"/>
      <c r="AI16" s="53">
        <v>0</v>
      </c>
      <c r="AJ16" s="53"/>
    </row>
    <row r="17" spans="3:36" ht="11.25" customHeight="1">
      <c r="D17" s="54" t="s">
        <v>55</v>
      </c>
      <c r="E17" s="54"/>
      <c r="F17" s="54"/>
      <c r="H17" s="3">
        <v>587.84500000000003</v>
      </c>
      <c r="K17" s="53">
        <v>0</v>
      </c>
      <c r="L17" s="53"/>
      <c r="M17" s="53"/>
      <c r="P17" s="53">
        <v>0.16</v>
      </c>
      <c r="Q17" s="53"/>
      <c r="R17" s="53"/>
      <c r="T17" s="53">
        <v>19.899999999999999</v>
      </c>
      <c r="U17" s="53"/>
      <c r="W17" s="53">
        <v>301.98200000000003</v>
      </c>
      <c r="X17" s="53"/>
      <c r="Z17" s="53">
        <v>265.7</v>
      </c>
      <c r="AA17" s="53"/>
      <c r="AB17" s="53"/>
      <c r="AD17" s="53">
        <v>0.09</v>
      </c>
      <c r="AE17" s="53"/>
      <c r="AF17" s="53"/>
      <c r="AG17" s="53"/>
      <c r="AI17" s="53">
        <v>1.3000000000000001E-2</v>
      </c>
      <c r="AJ17" s="53"/>
    </row>
    <row r="18" spans="3:36" ht="10.5" customHeight="1">
      <c r="C18" s="56" t="s">
        <v>56</v>
      </c>
      <c r="D18" s="56"/>
      <c r="E18" s="54" t="s">
        <v>57</v>
      </c>
      <c r="H18" s="3">
        <v>2199.8789999999999</v>
      </c>
      <c r="L18" s="53">
        <v>1.6E-2</v>
      </c>
      <c r="M18" s="53"/>
      <c r="O18" s="53">
        <v>9.3730000000000011</v>
      </c>
      <c r="P18" s="53"/>
      <c r="Q18" s="53"/>
      <c r="R18" s="53"/>
      <c r="T18" s="53">
        <v>104.46099999999998</v>
      </c>
      <c r="U18" s="53"/>
      <c r="W18" s="53">
        <v>915.85399999999993</v>
      </c>
      <c r="X18" s="53"/>
      <c r="Z18" s="53">
        <v>1169.422</v>
      </c>
      <c r="AA18" s="53"/>
      <c r="AB18" s="53"/>
      <c r="AD18" s="53">
        <v>0.74</v>
      </c>
      <c r="AE18" s="53"/>
      <c r="AF18" s="53"/>
      <c r="AG18" s="53"/>
      <c r="AI18" s="53">
        <v>1.3000000000000001E-2</v>
      </c>
      <c r="AJ18" s="53"/>
    </row>
    <row r="19" spans="3:36" ht="6.75" customHeight="1">
      <c r="E19" s="54"/>
    </row>
    <row r="20" spans="3:36" ht="11.25" customHeight="1">
      <c r="D20" s="54" t="s">
        <v>58</v>
      </c>
      <c r="E20" s="54"/>
      <c r="F20" s="54"/>
      <c r="H20" s="3">
        <v>475.59000000000003</v>
      </c>
      <c r="K20" s="53">
        <v>0</v>
      </c>
      <c r="L20" s="53"/>
      <c r="M20" s="53"/>
      <c r="P20" s="53">
        <v>0</v>
      </c>
      <c r="Q20" s="53"/>
      <c r="R20" s="53"/>
      <c r="T20" s="53">
        <v>76.364999999999995</v>
      </c>
      <c r="U20" s="53"/>
      <c r="W20" s="53">
        <v>282.94</v>
      </c>
      <c r="X20" s="53"/>
      <c r="Z20" s="53">
        <v>116.27500000000001</v>
      </c>
      <c r="AA20" s="53"/>
      <c r="AB20" s="53"/>
      <c r="AD20" s="53">
        <v>0.01</v>
      </c>
      <c r="AE20" s="53"/>
      <c r="AF20" s="53"/>
      <c r="AG20" s="53"/>
      <c r="AI20" s="53">
        <v>0</v>
      </c>
      <c r="AJ20" s="53"/>
    </row>
    <row r="21" spans="3:36" ht="11.25" customHeight="1">
      <c r="D21" s="54" t="s">
        <v>59</v>
      </c>
      <c r="E21" s="54"/>
      <c r="F21" s="54"/>
      <c r="H21" s="3">
        <v>602.51499999999999</v>
      </c>
      <c r="K21" s="53">
        <v>0</v>
      </c>
      <c r="L21" s="53"/>
      <c r="M21" s="53"/>
      <c r="P21" s="53">
        <v>0</v>
      </c>
      <c r="Q21" s="53"/>
      <c r="R21" s="53"/>
      <c r="T21" s="53">
        <v>4.78</v>
      </c>
      <c r="U21" s="53"/>
      <c r="W21" s="53">
        <v>93.791000000000011</v>
      </c>
      <c r="X21" s="53"/>
      <c r="Z21" s="53">
        <v>501.34699999999998</v>
      </c>
      <c r="AA21" s="53"/>
      <c r="AB21" s="53"/>
      <c r="AD21" s="53">
        <v>2.597</v>
      </c>
      <c r="AE21" s="53"/>
      <c r="AF21" s="53"/>
      <c r="AG21" s="53"/>
      <c r="AI21" s="53">
        <v>0</v>
      </c>
      <c r="AJ21" s="53"/>
    </row>
    <row r="22" spans="3:36" ht="11.25" customHeight="1">
      <c r="D22" s="54" t="s">
        <v>60</v>
      </c>
      <c r="E22" s="54"/>
      <c r="F22" s="54"/>
      <c r="H22" s="3">
        <v>272.35300000000001</v>
      </c>
      <c r="K22" s="53">
        <v>0</v>
      </c>
      <c r="L22" s="53"/>
      <c r="M22" s="53"/>
      <c r="P22" s="53">
        <v>0</v>
      </c>
      <c r="Q22" s="53"/>
      <c r="R22" s="53"/>
      <c r="T22" s="53">
        <v>0.12</v>
      </c>
      <c r="U22" s="53"/>
      <c r="W22" s="53">
        <v>206.00299999999999</v>
      </c>
      <c r="X22" s="53"/>
      <c r="Z22" s="53">
        <v>65.87</v>
      </c>
      <c r="AA22" s="53"/>
      <c r="AB22" s="53"/>
      <c r="AD22" s="53">
        <v>0.36</v>
      </c>
      <c r="AE22" s="53"/>
      <c r="AF22" s="53"/>
      <c r="AG22" s="53"/>
      <c r="AI22" s="53">
        <v>0</v>
      </c>
      <c r="AJ22" s="53"/>
    </row>
    <row r="23" spans="3:36" ht="11.25" customHeight="1">
      <c r="D23" s="54" t="s">
        <v>61</v>
      </c>
      <c r="E23" s="54"/>
      <c r="F23" s="54"/>
      <c r="H23" s="3">
        <v>552.88099999999997</v>
      </c>
      <c r="K23" s="53">
        <v>0</v>
      </c>
      <c r="L23" s="53"/>
      <c r="M23" s="53"/>
      <c r="P23" s="53">
        <v>0</v>
      </c>
      <c r="Q23" s="53"/>
      <c r="R23" s="53"/>
      <c r="T23" s="53">
        <v>15.557</v>
      </c>
      <c r="U23" s="53"/>
      <c r="W23" s="53">
        <v>461.61700000000008</v>
      </c>
      <c r="X23" s="53"/>
      <c r="Z23" s="53">
        <v>75.706999999999994</v>
      </c>
      <c r="AA23" s="53"/>
      <c r="AB23" s="53"/>
      <c r="AD23" s="53">
        <v>0</v>
      </c>
      <c r="AE23" s="53"/>
      <c r="AF23" s="53"/>
      <c r="AG23" s="53"/>
      <c r="AI23" s="53">
        <v>0</v>
      </c>
      <c r="AJ23" s="53"/>
    </row>
    <row r="24" spans="3:36" ht="11.25" customHeight="1">
      <c r="D24" s="54" t="s">
        <v>62</v>
      </c>
      <c r="E24" s="54"/>
      <c r="F24" s="54"/>
      <c r="H24" s="3">
        <v>374.25000000000006</v>
      </c>
      <c r="K24" s="53">
        <v>0</v>
      </c>
      <c r="L24" s="53"/>
      <c r="M24" s="53"/>
      <c r="P24" s="53">
        <v>0</v>
      </c>
      <c r="Q24" s="53"/>
      <c r="R24" s="53"/>
      <c r="T24" s="53">
        <v>1.23</v>
      </c>
      <c r="U24" s="53"/>
      <c r="W24" s="53">
        <v>334.57600000000008</v>
      </c>
      <c r="X24" s="53"/>
      <c r="Z24" s="53">
        <v>38.444000000000003</v>
      </c>
      <c r="AA24" s="53"/>
      <c r="AB24" s="53"/>
      <c r="AD24" s="53">
        <v>0</v>
      </c>
      <c r="AE24" s="53"/>
      <c r="AF24" s="53"/>
      <c r="AG24" s="53"/>
      <c r="AI24" s="53">
        <v>0</v>
      </c>
      <c r="AJ24" s="53"/>
    </row>
    <row r="25" spans="3:36" ht="10.5" customHeight="1">
      <c r="C25" s="56" t="s">
        <v>56</v>
      </c>
      <c r="D25" s="56"/>
      <c r="E25" s="54" t="s">
        <v>63</v>
      </c>
      <c r="H25" s="3">
        <v>2277.5889999999999</v>
      </c>
      <c r="L25" s="53">
        <v>0</v>
      </c>
      <c r="M25" s="53"/>
      <c r="O25" s="53">
        <v>0</v>
      </c>
      <c r="P25" s="53"/>
      <c r="Q25" s="53"/>
      <c r="R25" s="53"/>
      <c r="T25" s="53">
        <v>98.051999999999992</v>
      </c>
      <c r="U25" s="53"/>
      <c r="W25" s="53">
        <v>1378.9270000000001</v>
      </c>
      <c r="X25" s="53"/>
      <c r="Z25" s="53">
        <v>797.64299999999992</v>
      </c>
      <c r="AA25" s="53"/>
      <c r="AB25" s="53"/>
      <c r="AD25" s="53">
        <v>2.9670000000000001</v>
      </c>
      <c r="AE25" s="53"/>
      <c r="AF25" s="53"/>
      <c r="AG25" s="53"/>
      <c r="AI25" s="53">
        <v>0</v>
      </c>
      <c r="AJ25" s="53"/>
    </row>
    <row r="26" spans="3:36" ht="6.75" customHeight="1">
      <c r="E26" s="54"/>
    </row>
    <row r="27" spans="3:36" ht="11.25" customHeight="1">
      <c r="D27" s="54" t="s">
        <v>64</v>
      </c>
      <c r="E27" s="54"/>
      <c r="F27" s="54"/>
      <c r="H27" s="3">
        <v>2310.2260000000001</v>
      </c>
      <c r="K27" s="53">
        <v>0</v>
      </c>
      <c r="L27" s="53"/>
      <c r="M27" s="53"/>
      <c r="P27" s="53">
        <v>0</v>
      </c>
      <c r="Q27" s="53"/>
      <c r="R27" s="53"/>
      <c r="T27" s="53">
        <v>46.216999999999999</v>
      </c>
      <c r="U27" s="53"/>
      <c r="W27" s="53">
        <v>137.69</v>
      </c>
      <c r="X27" s="53"/>
      <c r="Z27" s="53">
        <v>2115.7620000000002</v>
      </c>
      <c r="AA27" s="53"/>
      <c r="AB27" s="53"/>
      <c r="AD27" s="53">
        <v>10.557</v>
      </c>
      <c r="AE27" s="53"/>
      <c r="AF27" s="53"/>
      <c r="AG27" s="53"/>
      <c r="AI27" s="53">
        <v>0</v>
      </c>
      <c r="AJ27" s="53"/>
    </row>
    <row r="28" spans="3:36" ht="11.25" customHeight="1">
      <c r="D28" s="54" t="s">
        <v>65</v>
      </c>
      <c r="E28" s="54"/>
      <c r="F28" s="54"/>
      <c r="H28" s="3">
        <v>1829.6730000000002</v>
      </c>
      <c r="K28" s="53">
        <v>0</v>
      </c>
      <c r="L28" s="53"/>
      <c r="M28" s="53"/>
      <c r="P28" s="53">
        <v>0</v>
      </c>
      <c r="Q28" s="53"/>
      <c r="R28" s="53"/>
      <c r="T28" s="53">
        <v>20.707000000000004</v>
      </c>
      <c r="U28" s="53"/>
      <c r="W28" s="53">
        <v>78.888999999999996</v>
      </c>
      <c r="X28" s="53"/>
      <c r="Z28" s="53">
        <v>1727.1310000000001</v>
      </c>
      <c r="AA28" s="53"/>
      <c r="AB28" s="53"/>
      <c r="AD28" s="53">
        <v>2.9460000000000002</v>
      </c>
      <c r="AE28" s="53"/>
      <c r="AF28" s="53"/>
      <c r="AG28" s="53"/>
      <c r="AI28" s="53">
        <v>0</v>
      </c>
      <c r="AJ28" s="53"/>
    </row>
    <row r="29" spans="3:36" ht="10.5" customHeight="1">
      <c r="C29" s="56" t="s">
        <v>56</v>
      </c>
      <c r="D29" s="56"/>
      <c r="E29" s="54" t="s">
        <v>66</v>
      </c>
      <c r="H29" s="3">
        <v>4139.8990000000003</v>
      </c>
      <c r="L29" s="53">
        <v>0</v>
      </c>
      <c r="M29" s="53"/>
      <c r="O29" s="53">
        <v>0</v>
      </c>
      <c r="P29" s="53"/>
      <c r="Q29" s="53"/>
      <c r="R29" s="53"/>
      <c r="T29" s="53">
        <v>66.923999999999992</v>
      </c>
      <c r="U29" s="53"/>
      <c r="W29" s="53">
        <v>216.57900000000001</v>
      </c>
      <c r="X29" s="53"/>
      <c r="Z29" s="53">
        <v>3842.8930000000005</v>
      </c>
      <c r="AA29" s="53"/>
      <c r="AB29" s="53"/>
      <c r="AD29" s="53">
        <v>13.503000000000002</v>
      </c>
      <c r="AE29" s="53"/>
      <c r="AF29" s="53"/>
      <c r="AG29" s="53"/>
      <c r="AI29" s="53">
        <v>0</v>
      </c>
      <c r="AJ29" s="53"/>
    </row>
    <row r="30" spans="3:36" ht="6.75" customHeight="1">
      <c r="E30" s="54"/>
    </row>
    <row r="31" spans="3:36" ht="11.25" customHeight="1">
      <c r="D31" s="54" t="s">
        <v>67</v>
      </c>
      <c r="E31" s="54"/>
      <c r="F31" s="54"/>
      <c r="H31" s="3">
        <v>2683.8229999999999</v>
      </c>
      <c r="K31" s="53">
        <v>0</v>
      </c>
      <c r="L31" s="53"/>
      <c r="M31" s="53"/>
      <c r="P31" s="53">
        <v>0</v>
      </c>
      <c r="Q31" s="53"/>
      <c r="R31" s="53"/>
      <c r="T31" s="53">
        <v>6.23</v>
      </c>
      <c r="U31" s="53"/>
      <c r="W31" s="53">
        <v>251.73400000000001</v>
      </c>
      <c r="X31" s="53"/>
      <c r="Z31" s="53">
        <v>2421.3139999999999</v>
      </c>
      <c r="AA31" s="53"/>
      <c r="AB31" s="53"/>
      <c r="AD31" s="53">
        <v>4.5449999999999999</v>
      </c>
      <c r="AE31" s="53"/>
      <c r="AF31" s="53"/>
      <c r="AG31" s="53"/>
      <c r="AI31" s="53">
        <v>0</v>
      </c>
      <c r="AJ31" s="53"/>
    </row>
    <row r="32" spans="3:36" ht="11.25" customHeight="1">
      <c r="D32" s="54" t="s">
        <v>68</v>
      </c>
      <c r="E32" s="54"/>
      <c r="F32" s="54"/>
      <c r="H32" s="3">
        <v>1054.981</v>
      </c>
      <c r="K32" s="53">
        <v>0</v>
      </c>
      <c r="L32" s="53"/>
      <c r="M32" s="53"/>
      <c r="P32" s="53">
        <v>0</v>
      </c>
      <c r="Q32" s="53"/>
      <c r="R32" s="53"/>
      <c r="T32" s="53">
        <v>70.528000000000006</v>
      </c>
      <c r="U32" s="53"/>
      <c r="W32" s="53">
        <v>163.541</v>
      </c>
      <c r="X32" s="53"/>
      <c r="Z32" s="53">
        <v>820.40499999999997</v>
      </c>
      <c r="AA32" s="53"/>
      <c r="AB32" s="53"/>
      <c r="AD32" s="53">
        <v>0.46200000000000002</v>
      </c>
      <c r="AE32" s="53"/>
      <c r="AF32" s="53"/>
      <c r="AG32" s="53"/>
      <c r="AI32" s="53">
        <v>4.4999999999999998E-2</v>
      </c>
      <c r="AJ32" s="53"/>
    </row>
    <row r="33" spans="3:36" ht="10.5" customHeight="1">
      <c r="C33" s="56" t="s">
        <v>56</v>
      </c>
      <c r="D33" s="56"/>
      <c r="E33" s="54" t="s">
        <v>69</v>
      </c>
      <c r="H33" s="3">
        <v>3738.8040000000001</v>
      </c>
      <c r="L33" s="53">
        <v>0</v>
      </c>
      <c r="M33" s="53"/>
      <c r="O33" s="53">
        <v>0</v>
      </c>
      <c r="P33" s="53"/>
      <c r="Q33" s="53"/>
      <c r="R33" s="53"/>
      <c r="T33" s="53">
        <v>76.75800000000001</v>
      </c>
      <c r="U33" s="53"/>
      <c r="W33" s="53">
        <v>415.27500000000003</v>
      </c>
      <c r="X33" s="53"/>
      <c r="Z33" s="53">
        <v>3241.7190000000005</v>
      </c>
      <c r="AA33" s="53"/>
      <c r="AB33" s="53"/>
      <c r="AD33" s="53">
        <v>5.0069999999999997</v>
      </c>
      <c r="AE33" s="53"/>
      <c r="AF33" s="53"/>
      <c r="AG33" s="53"/>
      <c r="AI33" s="53">
        <v>4.4999999999999998E-2</v>
      </c>
      <c r="AJ33" s="53"/>
    </row>
    <row r="34" spans="3:36" ht="6.75" customHeight="1">
      <c r="E34" s="54"/>
    </row>
    <row r="35" spans="3:36" ht="11.25" customHeight="1">
      <c r="D35" s="54" t="s">
        <v>70</v>
      </c>
      <c r="E35" s="54"/>
      <c r="F35" s="54"/>
      <c r="H35" s="3">
        <v>1772.91</v>
      </c>
      <c r="K35" s="53">
        <v>0</v>
      </c>
      <c r="L35" s="53"/>
      <c r="M35" s="53"/>
      <c r="P35" s="53">
        <v>0.12400000000000001</v>
      </c>
      <c r="Q35" s="53"/>
      <c r="R35" s="53"/>
      <c r="T35" s="53">
        <v>7.665</v>
      </c>
      <c r="U35" s="53"/>
      <c r="W35" s="53">
        <v>105.90600000000001</v>
      </c>
      <c r="X35" s="53"/>
      <c r="Z35" s="53">
        <v>1658.595</v>
      </c>
      <c r="AA35" s="53"/>
      <c r="AB35" s="53"/>
      <c r="AD35" s="53">
        <v>0.56999999999999995</v>
      </c>
      <c r="AE35" s="53"/>
      <c r="AF35" s="53"/>
      <c r="AG35" s="53"/>
      <c r="AI35" s="53">
        <v>0.05</v>
      </c>
      <c r="AJ35" s="53"/>
    </row>
    <row r="36" spans="3:36" ht="11.25" customHeight="1">
      <c r="D36" s="54" t="s">
        <v>71</v>
      </c>
      <c r="E36" s="54"/>
      <c r="F36" s="54"/>
      <c r="H36" s="3">
        <v>532.673</v>
      </c>
      <c r="K36" s="53">
        <v>0</v>
      </c>
      <c r="L36" s="53"/>
      <c r="M36" s="53"/>
      <c r="P36" s="53">
        <v>0</v>
      </c>
      <c r="Q36" s="53"/>
      <c r="R36" s="53"/>
      <c r="T36" s="53">
        <v>40.819000000000003</v>
      </c>
      <c r="U36" s="53"/>
      <c r="W36" s="53">
        <v>92.801000000000002</v>
      </c>
      <c r="X36" s="53"/>
      <c r="Z36" s="53">
        <v>399.03300000000002</v>
      </c>
      <c r="AA36" s="53"/>
      <c r="AB36" s="53"/>
      <c r="AD36" s="53">
        <v>0.02</v>
      </c>
      <c r="AE36" s="53"/>
      <c r="AF36" s="53"/>
      <c r="AG36" s="53"/>
      <c r="AI36" s="53">
        <v>0</v>
      </c>
      <c r="AJ36" s="53"/>
    </row>
    <row r="37" spans="3:36" ht="11.25" customHeight="1">
      <c r="D37" s="54" t="s">
        <v>72</v>
      </c>
      <c r="E37" s="54"/>
      <c r="F37" s="54"/>
      <c r="H37" s="3">
        <v>757.40700000000015</v>
      </c>
      <c r="K37" s="53">
        <v>0</v>
      </c>
      <c r="L37" s="53"/>
      <c r="M37" s="53"/>
      <c r="P37" s="53">
        <v>0</v>
      </c>
      <c r="Q37" s="53"/>
      <c r="R37" s="53"/>
      <c r="T37" s="53">
        <v>8.2050000000000001</v>
      </c>
      <c r="U37" s="53"/>
      <c r="W37" s="53">
        <v>89.36</v>
      </c>
      <c r="X37" s="53"/>
      <c r="Z37" s="53">
        <v>659.27700000000016</v>
      </c>
      <c r="AA37" s="53"/>
      <c r="AB37" s="53"/>
      <c r="AD37" s="53">
        <v>0.56499999999999995</v>
      </c>
      <c r="AE37" s="53"/>
      <c r="AF37" s="53"/>
      <c r="AG37" s="53"/>
      <c r="AI37" s="53">
        <v>0</v>
      </c>
      <c r="AJ37" s="53"/>
    </row>
    <row r="38" spans="3:36" ht="11.25" customHeight="1">
      <c r="D38" s="54" t="s">
        <v>73</v>
      </c>
      <c r="E38" s="54"/>
      <c r="F38" s="54"/>
      <c r="H38" s="3">
        <v>627.37800000000004</v>
      </c>
      <c r="K38" s="53">
        <v>0</v>
      </c>
      <c r="L38" s="53"/>
      <c r="M38" s="53"/>
      <c r="P38" s="53">
        <v>0</v>
      </c>
      <c r="Q38" s="53"/>
      <c r="R38" s="53"/>
      <c r="T38" s="53">
        <v>6.6850000000000005</v>
      </c>
      <c r="U38" s="53"/>
      <c r="W38" s="53">
        <v>88.02</v>
      </c>
      <c r="X38" s="53"/>
      <c r="Z38" s="53">
        <v>532.673</v>
      </c>
      <c r="AA38" s="53"/>
      <c r="AB38" s="53"/>
      <c r="AD38" s="53">
        <v>0</v>
      </c>
      <c r="AE38" s="53"/>
      <c r="AF38" s="53"/>
      <c r="AG38" s="53"/>
      <c r="AI38" s="53">
        <v>0</v>
      </c>
      <c r="AJ38" s="53"/>
    </row>
    <row r="39" spans="3:36" ht="10.5" customHeight="1">
      <c r="C39" s="56" t="s">
        <v>56</v>
      </c>
      <c r="D39" s="56"/>
      <c r="E39" s="54" t="s">
        <v>74</v>
      </c>
      <c r="H39" s="3">
        <v>3690.3679999999999</v>
      </c>
      <c r="L39" s="53">
        <v>0</v>
      </c>
      <c r="M39" s="53"/>
      <c r="O39" s="53">
        <v>0.12400000000000001</v>
      </c>
      <c r="P39" s="53"/>
      <c r="Q39" s="53"/>
      <c r="R39" s="53"/>
      <c r="T39" s="53">
        <v>63.373999999999995</v>
      </c>
      <c r="U39" s="53"/>
      <c r="W39" s="53">
        <v>376.08699999999999</v>
      </c>
      <c r="X39" s="53"/>
      <c r="Z39" s="53">
        <v>3249.578</v>
      </c>
      <c r="AA39" s="53"/>
      <c r="AB39" s="53"/>
      <c r="AD39" s="53">
        <v>1.1549999999999998</v>
      </c>
      <c r="AE39" s="53"/>
      <c r="AF39" s="53"/>
      <c r="AG39" s="53"/>
      <c r="AI39" s="53">
        <v>0.05</v>
      </c>
      <c r="AJ39" s="53"/>
    </row>
    <row r="40" spans="3:36" ht="6.75" customHeight="1">
      <c r="E40" s="54"/>
    </row>
    <row r="41" spans="3:36" ht="11.25" customHeight="1">
      <c r="D41" s="54" t="s">
        <v>75</v>
      </c>
      <c r="E41" s="54"/>
      <c r="F41" s="54"/>
      <c r="H41" s="3">
        <v>528.51900000000001</v>
      </c>
      <c r="K41" s="53">
        <v>0</v>
      </c>
      <c r="L41" s="53"/>
      <c r="M41" s="53"/>
      <c r="P41" s="53">
        <v>0</v>
      </c>
      <c r="Q41" s="53"/>
      <c r="R41" s="53"/>
      <c r="T41" s="53">
        <v>116.32299999999999</v>
      </c>
      <c r="U41" s="53"/>
      <c r="W41" s="53">
        <v>111.26600000000001</v>
      </c>
      <c r="X41" s="53"/>
      <c r="Z41" s="53">
        <v>300.68799999999999</v>
      </c>
      <c r="AA41" s="53"/>
      <c r="AB41" s="53"/>
      <c r="AD41" s="53">
        <v>0.13200000000000001</v>
      </c>
      <c r="AE41" s="53"/>
      <c r="AF41" s="53"/>
      <c r="AG41" s="53"/>
      <c r="AI41" s="53">
        <v>0.11</v>
      </c>
      <c r="AJ41" s="53"/>
    </row>
    <row r="42" spans="3:36" ht="11.25" customHeight="1">
      <c r="D42" s="54" t="s">
        <v>76</v>
      </c>
      <c r="E42" s="54"/>
      <c r="F42" s="54"/>
      <c r="H42" s="3">
        <v>681.88499999999999</v>
      </c>
      <c r="K42" s="53">
        <v>0</v>
      </c>
      <c r="L42" s="53"/>
      <c r="M42" s="53"/>
      <c r="P42" s="53">
        <v>0</v>
      </c>
      <c r="Q42" s="53"/>
      <c r="R42" s="53"/>
      <c r="T42" s="53">
        <v>12.153</v>
      </c>
      <c r="U42" s="53"/>
      <c r="W42" s="53">
        <v>326.38299999999998</v>
      </c>
      <c r="X42" s="53"/>
      <c r="Z42" s="53">
        <v>343.24400000000003</v>
      </c>
      <c r="AA42" s="53"/>
      <c r="AB42" s="53"/>
      <c r="AD42" s="53">
        <v>0.105</v>
      </c>
      <c r="AE42" s="53"/>
      <c r="AF42" s="53"/>
      <c r="AG42" s="53"/>
      <c r="AI42" s="53">
        <v>0</v>
      </c>
      <c r="AJ42" s="53"/>
    </row>
    <row r="43" spans="3:36" ht="11.25" customHeight="1">
      <c r="D43" s="54" t="s">
        <v>77</v>
      </c>
      <c r="E43" s="54"/>
      <c r="F43" s="54"/>
      <c r="H43" s="3">
        <v>839.19899999999996</v>
      </c>
      <c r="K43" s="53">
        <v>0</v>
      </c>
      <c r="L43" s="53"/>
      <c r="M43" s="53"/>
      <c r="P43" s="53">
        <v>0.02</v>
      </c>
      <c r="Q43" s="53"/>
      <c r="R43" s="53"/>
      <c r="T43" s="53">
        <v>22.580000000000002</v>
      </c>
      <c r="U43" s="53"/>
      <c r="W43" s="53">
        <v>17.989000000000001</v>
      </c>
      <c r="X43" s="53"/>
      <c r="Z43" s="53">
        <v>797.69500000000005</v>
      </c>
      <c r="AA43" s="53"/>
      <c r="AB43" s="53"/>
      <c r="AD43" s="53">
        <v>0.91500000000000004</v>
      </c>
      <c r="AE43" s="53"/>
      <c r="AF43" s="53"/>
      <c r="AG43" s="53"/>
      <c r="AI43" s="53">
        <v>0</v>
      </c>
      <c r="AJ43" s="53"/>
    </row>
    <row r="44" spans="3:36" ht="10.5" customHeight="1">
      <c r="C44" s="56" t="s">
        <v>56</v>
      </c>
      <c r="D44" s="56"/>
      <c r="E44" s="54" t="s">
        <v>78</v>
      </c>
      <c r="H44" s="3">
        <v>2049.6030000000001</v>
      </c>
      <c r="L44" s="53">
        <v>0</v>
      </c>
      <c r="M44" s="53"/>
      <c r="O44" s="53">
        <v>0.02</v>
      </c>
      <c r="P44" s="53"/>
      <c r="Q44" s="53"/>
      <c r="R44" s="53"/>
      <c r="T44" s="53">
        <v>151.05599999999998</v>
      </c>
      <c r="U44" s="53"/>
      <c r="W44" s="53">
        <v>455.63800000000003</v>
      </c>
      <c r="X44" s="53"/>
      <c r="Z44" s="53">
        <v>1441.6270000000002</v>
      </c>
      <c r="AA44" s="53"/>
      <c r="AB44" s="53"/>
      <c r="AD44" s="53">
        <v>1.1520000000000001</v>
      </c>
      <c r="AE44" s="53"/>
      <c r="AF44" s="53"/>
      <c r="AG44" s="53"/>
      <c r="AI44" s="53">
        <v>0.11</v>
      </c>
      <c r="AJ44" s="53"/>
    </row>
    <row r="45" spans="3:36" ht="6.75" customHeight="1">
      <c r="E45" s="54"/>
    </row>
    <row r="46" spans="3:36" ht="11.25" customHeight="1">
      <c r="D46" s="54" t="s">
        <v>79</v>
      </c>
      <c r="E46" s="54"/>
      <c r="F46" s="54"/>
      <c r="H46" s="3">
        <v>984.74299999999994</v>
      </c>
      <c r="K46" s="53">
        <v>0</v>
      </c>
      <c r="L46" s="53"/>
      <c r="M46" s="53"/>
      <c r="P46" s="53">
        <v>0</v>
      </c>
      <c r="Q46" s="53"/>
      <c r="R46" s="53"/>
      <c r="T46" s="53">
        <v>74.525999999999996</v>
      </c>
      <c r="U46" s="53"/>
      <c r="W46" s="53">
        <v>128.517</v>
      </c>
      <c r="X46" s="53"/>
      <c r="Z46" s="53">
        <v>781.29399999999998</v>
      </c>
      <c r="AA46" s="53"/>
      <c r="AB46" s="53"/>
      <c r="AD46" s="53">
        <v>0.38600000000000001</v>
      </c>
      <c r="AE46" s="53"/>
      <c r="AF46" s="53"/>
      <c r="AG46" s="53"/>
      <c r="AI46" s="53">
        <v>0.02</v>
      </c>
      <c r="AJ46" s="53"/>
    </row>
    <row r="47" spans="3:36" ht="11.25" customHeight="1">
      <c r="D47" s="54" t="s">
        <v>80</v>
      </c>
      <c r="E47" s="54"/>
      <c r="F47" s="54"/>
      <c r="H47" s="3">
        <v>1293.558</v>
      </c>
      <c r="K47" s="53">
        <v>0</v>
      </c>
      <c r="L47" s="53"/>
      <c r="M47" s="53"/>
      <c r="P47" s="53">
        <v>0</v>
      </c>
      <c r="Q47" s="53"/>
      <c r="R47" s="53"/>
      <c r="T47" s="53">
        <v>101.45699999999999</v>
      </c>
      <c r="U47" s="53"/>
      <c r="W47" s="53">
        <v>245.34899999999999</v>
      </c>
      <c r="X47" s="53"/>
      <c r="Z47" s="53">
        <v>946.3130000000001</v>
      </c>
      <c r="AA47" s="53"/>
      <c r="AB47" s="53"/>
      <c r="AD47" s="53">
        <v>0.439</v>
      </c>
      <c r="AE47" s="53"/>
      <c r="AF47" s="53"/>
      <c r="AG47" s="53"/>
      <c r="AI47" s="53">
        <v>0</v>
      </c>
      <c r="AJ47" s="53"/>
    </row>
    <row r="48" spans="3:36" ht="11.25" customHeight="1">
      <c r="D48" s="54" t="s">
        <v>81</v>
      </c>
      <c r="E48" s="54"/>
      <c r="F48" s="54"/>
      <c r="H48" s="3">
        <v>1018.075</v>
      </c>
      <c r="K48" s="53">
        <v>0</v>
      </c>
      <c r="L48" s="53"/>
      <c r="M48" s="53"/>
      <c r="P48" s="53">
        <v>0.04</v>
      </c>
      <c r="Q48" s="53"/>
      <c r="R48" s="53"/>
      <c r="T48" s="53">
        <v>3.19</v>
      </c>
      <c r="U48" s="53"/>
      <c r="W48" s="53">
        <v>13.66</v>
      </c>
      <c r="X48" s="53"/>
      <c r="Z48" s="53">
        <v>1001.0450000000001</v>
      </c>
      <c r="AA48" s="53"/>
      <c r="AB48" s="53"/>
      <c r="AD48" s="53">
        <v>0.04</v>
      </c>
      <c r="AE48" s="53"/>
      <c r="AF48" s="53"/>
      <c r="AG48" s="53"/>
      <c r="AI48" s="53">
        <v>0.1</v>
      </c>
      <c r="AJ48" s="53"/>
    </row>
    <row r="49" spans="2:38" ht="10.5" customHeight="1">
      <c r="C49" s="56" t="s">
        <v>56</v>
      </c>
      <c r="D49" s="56"/>
      <c r="E49" s="54" t="s">
        <v>82</v>
      </c>
      <c r="H49" s="3">
        <v>3296.3759999999997</v>
      </c>
      <c r="L49" s="53">
        <v>0</v>
      </c>
      <c r="M49" s="53"/>
      <c r="O49" s="53">
        <v>0.04</v>
      </c>
      <c r="P49" s="53"/>
      <c r="Q49" s="53"/>
      <c r="R49" s="53"/>
      <c r="T49" s="53">
        <v>179.173</v>
      </c>
      <c r="U49" s="53"/>
      <c r="W49" s="53">
        <v>387.52600000000001</v>
      </c>
      <c r="X49" s="53"/>
      <c r="Z49" s="53">
        <v>2728.652</v>
      </c>
      <c r="AA49" s="53"/>
      <c r="AB49" s="53"/>
      <c r="AD49" s="53">
        <v>0.86499999999999999</v>
      </c>
      <c r="AE49" s="53"/>
      <c r="AF49" s="53"/>
      <c r="AG49" s="53"/>
      <c r="AI49" s="53">
        <v>0.12</v>
      </c>
      <c r="AJ49" s="53"/>
    </row>
    <row r="50" spans="2:38" ht="6.75" customHeight="1">
      <c r="E50" s="54"/>
    </row>
    <row r="51" spans="2:38" ht="0.75" customHeight="1"/>
    <row r="52" spans="2:38">
      <c r="C52" s="56" t="s">
        <v>85</v>
      </c>
      <c r="D52" s="56"/>
      <c r="H52" s="3">
        <v>21392.518000000004</v>
      </c>
      <c r="L52" s="53">
        <v>1.6E-2</v>
      </c>
      <c r="M52" s="53"/>
      <c r="P52" s="53">
        <v>9.5570000000000004</v>
      </c>
      <c r="Q52" s="53"/>
      <c r="R52" s="53"/>
      <c r="T52" s="53">
        <v>739.798</v>
      </c>
      <c r="U52" s="53"/>
      <c r="W52" s="53">
        <v>4145.8859999999995</v>
      </c>
      <c r="X52" s="53"/>
      <c r="Z52" s="53">
        <v>16471.534</v>
      </c>
      <c r="AA52" s="53"/>
      <c r="AB52" s="53"/>
      <c r="AD52" s="53">
        <v>25.389000000000003</v>
      </c>
      <c r="AE52" s="53"/>
      <c r="AF52" s="53"/>
      <c r="AG52" s="53"/>
      <c r="AI52" s="53">
        <v>0.33799999999999997</v>
      </c>
      <c r="AJ52" s="53"/>
    </row>
    <row r="53" spans="2:38" ht="9.75" customHeight="1"/>
    <row r="54" spans="2:38" ht="12" customHeight="1">
      <c r="B54" s="63" t="s">
        <v>105</v>
      </c>
      <c r="C54" s="63"/>
      <c r="D54" s="63"/>
      <c r="E54" s="63"/>
      <c r="F54" s="63"/>
      <c r="G54" s="63"/>
      <c r="H54" s="63"/>
      <c r="I54" s="63"/>
      <c r="J54" s="63"/>
      <c r="K54" s="63"/>
      <c r="L54" s="63"/>
      <c r="M54" s="63"/>
      <c r="N54" s="63"/>
      <c r="O54" s="63"/>
      <c r="P54" s="63"/>
      <c r="Q54" s="63"/>
      <c r="R54" s="63"/>
      <c r="S54" s="63"/>
      <c r="T54" s="63"/>
      <c r="U54" s="63"/>
      <c r="V54" s="63"/>
      <c r="W54" s="63"/>
      <c r="AB54" s="64" t="s">
        <v>87</v>
      </c>
      <c r="AC54" s="64"/>
      <c r="AD54" s="64"/>
      <c r="AE54" s="64"/>
      <c r="AF54" s="64"/>
      <c r="AG54" s="64"/>
      <c r="AH54" s="64"/>
      <c r="AI54" s="64"/>
      <c r="AJ54" s="64"/>
      <c r="AK54" s="64"/>
      <c r="AL54" s="64"/>
    </row>
    <row r="55" spans="2:38" ht="6.75" customHeight="1">
      <c r="B55" s="63"/>
      <c r="C55" s="63"/>
      <c r="D55" s="63"/>
      <c r="E55" s="63"/>
      <c r="F55" s="63"/>
      <c r="G55" s="63"/>
      <c r="H55" s="63"/>
      <c r="I55" s="63"/>
      <c r="J55" s="63"/>
      <c r="K55" s="63"/>
      <c r="L55" s="63"/>
      <c r="M55" s="63"/>
      <c r="N55" s="63"/>
      <c r="O55" s="63"/>
      <c r="P55" s="63"/>
      <c r="Q55" s="63"/>
      <c r="R55" s="63"/>
      <c r="S55" s="63"/>
      <c r="T55" s="63"/>
      <c r="U55" s="63"/>
      <c r="V55" s="63"/>
      <c r="W55" s="63"/>
    </row>
    <row r="56" spans="2:38" ht="20.25" customHeight="1">
      <c r="B56" s="63"/>
      <c r="C56" s="63"/>
      <c r="D56" s="63"/>
      <c r="E56" s="63"/>
      <c r="F56" s="63"/>
      <c r="G56" s="63"/>
      <c r="H56" s="63"/>
      <c r="I56" s="63"/>
      <c r="J56" s="63"/>
      <c r="K56" s="63"/>
      <c r="L56" s="63"/>
      <c r="M56" s="63"/>
      <c r="N56" s="63"/>
      <c r="O56" s="63"/>
      <c r="P56" s="63"/>
      <c r="Q56" s="63"/>
      <c r="R56" s="63"/>
      <c r="S56" s="63"/>
      <c r="T56" s="63"/>
      <c r="U56" s="63"/>
      <c r="V56" s="63"/>
      <c r="W56" s="63"/>
    </row>
  </sheetData>
  <mergeCells count="263">
    <mergeCell ref="B54:W56"/>
    <mergeCell ref="AB54:AL54"/>
    <mergeCell ref="AI49:AJ49"/>
    <mergeCell ref="C52:D52"/>
    <mergeCell ref="L52:M52"/>
    <mergeCell ref="P52:R52"/>
    <mergeCell ref="T52:U52"/>
    <mergeCell ref="W52:X52"/>
    <mergeCell ref="Z52:AB52"/>
    <mergeCell ref="AD52:AG52"/>
    <mergeCell ref="AI52:AJ52"/>
    <mergeCell ref="C49:D49"/>
    <mergeCell ref="E49:E50"/>
    <mergeCell ref="L49:M49"/>
    <mergeCell ref="O49:R49"/>
    <mergeCell ref="T49:U49"/>
    <mergeCell ref="W49:X49"/>
    <mergeCell ref="Z49:AB49"/>
    <mergeCell ref="AD49:AG49"/>
    <mergeCell ref="T48:U48"/>
    <mergeCell ref="W48:X48"/>
    <mergeCell ref="Z48:AB48"/>
    <mergeCell ref="D47:F47"/>
    <mergeCell ref="K47:M47"/>
    <mergeCell ref="P47:R47"/>
    <mergeCell ref="T47:U47"/>
    <mergeCell ref="W47:X47"/>
    <mergeCell ref="Z47:AB47"/>
    <mergeCell ref="AD47:AG47"/>
    <mergeCell ref="AI47:AJ47"/>
    <mergeCell ref="AD48:AG48"/>
    <mergeCell ref="AI48:AJ48"/>
    <mergeCell ref="Z44:AB44"/>
    <mergeCell ref="AD44:AG44"/>
    <mergeCell ref="AI44:AJ44"/>
    <mergeCell ref="D46:F46"/>
    <mergeCell ref="K46:M46"/>
    <mergeCell ref="P46:R46"/>
    <mergeCell ref="T46:U46"/>
    <mergeCell ref="W46:X46"/>
    <mergeCell ref="Z46:AB46"/>
    <mergeCell ref="AD46:AG46"/>
    <mergeCell ref="C44:D44"/>
    <mergeCell ref="E44:E45"/>
    <mergeCell ref="L44:M44"/>
    <mergeCell ref="O44:R44"/>
    <mergeCell ref="T44:U44"/>
    <mergeCell ref="W44:X44"/>
    <mergeCell ref="AI46:AJ46"/>
    <mergeCell ref="D48:F48"/>
    <mergeCell ref="K48:M48"/>
    <mergeCell ref="P48:R48"/>
    <mergeCell ref="D43:F43"/>
    <mergeCell ref="K43:M43"/>
    <mergeCell ref="P43:R43"/>
    <mergeCell ref="T43:U43"/>
    <mergeCell ref="W43:X43"/>
    <mergeCell ref="Z43:AB43"/>
    <mergeCell ref="AD43:AG43"/>
    <mergeCell ref="AI43:AJ43"/>
    <mergeCell ref="D42:F42"/>
    <mergeCell ref="K42:M42"/>
    <mergeCell ref="P42:R42"/>
    <mergeCell ref="T42:U42"/>
    <mergeCell ref="W42:X42"/>
    <mergeCell ref="Z42:AB42"/>
    <mergeCell ref="D41:F41"/>
    <mergeCell ref="K41:M41"/>
    <mergeCell ref="P41:R41"/>
    <mergeCell ref="T41:U41"/>
    <mergeCell ref="W41:X41"/>
    <mergeCell ref="Z41:AB41"/>
    <mergeCell ref="AD41:AG41"/>
    <mergeCell ref="AI41:AJ41"/>
    <mergeCell ref="AD42:AG42"/>
    <mergeCell ref="AI42:AJ42"/>
    <mergeCell ref="AD38:AG38"/>
    <mergeCell ref="AI38:AJ38"/>
    <mergeCell ref="C39:D39"/>
    <mergeCell ref="E39:E40"/>
    <mergeCell ref="L39:M39"/>
    <mergeCell ref="O39:R39"/>
    <mergeCell ref="T39:U39"/>
    <mergeCell ref="W39:X39"/>
    <mergeCell ref="Z39:AB39"/>
    <mergeCell ref="AD39:AG39"/>
    <mergeCell ref="D38:F38"/>
    <mergeCell ref="K38:M38"/>
    <mergeCell ref="P38:R38"/>
    <mergeCell ref="T38:U38"/>
    <mergeCell ref="W38:X38"/>
    <mergeCell ref="Z38:AB38"/>
    <mergeCell ref="AI39:AJ39"/>
    <mergeCell ref="D37:F37"/>
    <mergeCell ref="K37:M37"/>
    <mergeCell ref="P37:R37"/>
    <mergeCell ref="T37:U37"/>
    <mergeCell ref="W37:X37"/>
    <mergeCell ref="Z37:AB37"/>
    <mergeCell ref="AD37:AG37"/>
    <mergeCell ref="AI37:AJ37"/>
    <mergeCell ref="D36:F36"/>
    <mergeCell ref="K36:M36"/>
    <mergeCell ref="P36:R36"/>
    <mergeCell ref="T36:U36"/>
    <mergeCell ref="W36:X36"/>
    <mergeCell ref="Z36:AB36"/>
    <mergeCell ref="D35:F35"/>
    <mergeCell ref="K35:M35"/>
    <mergeCell ref="P35:R35"/>
    <mergeCell ref="T35:U35"/>
    <mergeCell ref="W35:X35"/>
    <mergeCell ref="Z35:AB35"/>
    <mergeCell ref="AD35:AG35"/>
    <mergeCell ref="AI35:AJ35"/>
    <mergeCell ref="AD36:AG36"/>
    <mergeCell ref="AI36:AJ36"/>
    <mergeCell ref="AD32:AG32"/>
    <mergeCell ref="AI32:AJ32"/>
    <mergeCell ref="C33:D33"/>
    <mergeCell ref="E33:E34"/>
    <mergeCell ref="L33:M33"/>
    <mergeCell ref="O33:R33"/>
    <mergeCell ref="T33:U33"/>
    <mergeCell ref="W33:X33"/>
    <mergeCell ref="Z33:AB33"/>
    <mergeCell ref="AD33:AG33"/>
    <mergeCell ref="D32:F32"/>
    <mergeCell ref="K32:M32"/>
    <mergeCell ref="P32:R32"/>
    <mergeCell ref="T32:U32"/>
    <mergeCell ref="W32:X32"/>
    <mergeCell ref="Z32:AB32"/>
    <mergeCell ref="AI33:AJ33"/>
    <mergeCell ref="AI29:AJ29"/>
    <mergeCell ref="D31:F31"/>
    <mergeCell ref="K31:M31"/>
    <mergeCell ref="P31:R31"/>
    <mergeCell ref="T31:U31"/>
    <mergeCell ref="W31:X31"/>
    <mergeCell ref="Z31:AB31"/>
    <mergeCell ref="AD31:AG31"/>
    <mergeCell ref="AI31:AJ31"/>
    <mergeCell ref="C29:D29"/>
    <mergeCell ref="E29:E30"/>
    <mergeCell ref="L29:M29"/>
    <mergeCell ref="O29:R29"/>
    <mergeCell ref="T29:U29"/>
    <mergeCell ref="W29:X29"/>
    <mergeCell ref="Z29:AB29"/>
    <mergeCell ref="AD29:AG29"/>
    <mergeCell ref="T28:U28"/>
    <mergeCell ref="W28:X28"/>
    <mergeCell ref="Z28:AB28"/>
    <mergeCell ref="D27:F27"/>
    <mergeCell ref="K27:M27"/>
    <mergeCell ref="P27:R27"/>
    <mergeCell ref="T27:U27"/>
    <mergeCell ref="W27:X27"/>
    <mergeCell ref="Z27:AB27"/>
    <mergeCell ref="AD27:AG27"/>
    <mergeCell ref="AI27:AJ27"/>
    <mergeCell ref="AD28:AG28"/>
    <mergeCell ref="AI28:AJ28"/>
    <mergeCell ref="AD24:AG24"/>
    <mergeCell ref="AI24:AJ24"/>
    <mergeCell ref="C25:D25"/>
    <mergeCell ref="E25:E26"/>
    <mergeCell ref="L25:M25"/>
    <mergeCell ref="O25:R25"/>
    <mergeCell ref="T25:U25"/>
    <mergeCell ref="W25:X25"/>
    <mergeCell ref="Z25:AB25"/>
    <mergeCell ref="AD25:AG25"/>
    <mergeCell ref="D24:F24"/>
    <mergeCell ref="K24:M24"/>
    <mergeCell ref="P24:R24"/>
    <mergeCell ref="T24:U24"/>
    <mergeCell ref="W24:X24"/>
    <mergeCell ref="Z24:AB24"/>
    <mergeCell ref="AI25:AJ25"/>
    <mergeCell ref="D28:F28"/>
    <mergeCell ref="K28:M28"/>
    <mergeCell ref="P28:R28"/>
    <mergeCell ref="D23:F23"/>
    <mergeCell ref="K23:M23"/>
    <mergeCell ref="P23:R23"/>
    <mergeCell ref="T23:U23"/>
    <mergeCell ref="W23:X23"/>
    <mergeCell ref="Z23:AB23"/>
    <mergeCell ref="AD23:AG23"/>
    <mergeCell ref="AI23:AJ23"/>
    <mergeCell ref="D22:F22"/>
    <mergeCell ref="K22:M22"/>
    <mergeCell ref="P22:R22"/>
    <mergeCell ref="T22:U22"/>
    <mergeCell ref="W22:X22"/>
    <mergeCell ref="Z22:AB22"/>
    <mergeCell ref="D21:F21"/>
    <mergeCell ref="K21:M21"/>
    <mergeCell ref="P21:R21"/>
    <mergeCell ref="T21:U21"/>
    <mergeCell ref="W21:X21"/>
    <mergeCell ref="Z21:AB21"/>
    <mergeCell ref="AD21:AG21"/>
    <mergeCell ref="AI21:AJ21"/>
    <mergeCell ref="AD22:AG22"/>
    <mergeCell ref="AI22:AJ22"/>
    <mergeCell ref="Z18:AB18"/>
    <mergeCell ref="AD18:AG18"/>
    <mergeCell ref="AI18:AJ18"/>
    <mergeCell ref="D20:F20"/>
    <mergeCell ref="K20:M20"/>
    <mergeCell ref="P20:R20"/>
    <mergeCell ref="T20:U20"/>
    <mergeCell ref="W20:X20"/>
    <mergeCell ref="Z20:AB20"/>
    <mergeCell ref="AD20:AG20"/>
    <mergeCell ref="C18:D18"/>
    <mergeCell ref="E18:E19"/>
    <mergeCell ref="L18:M18"/>
    <mergeCell ref="O18:R18"/>
    <mergeCell ref="T18:U18"/>
    <mergeCell ref="W18:X18"/>
    <mergeCell ref="AI20:AJ20"/>
    <mergeCell ref="AD16:AG16"/>
    <mergeCell ref="AI16:AJ16"/>
    <mergeCell ref="D17:F17"/>
    <mergeCell ref="K17:M17"/>
    <mergeCell ref="P17:R17"/>
    <mergeCell ref="T17:U17"/>
    <mergeCell ref="W17:X17"/>
    <mergeCell ref="Z17:AB17"/>
    <mergeCell ref="AD17:AG17"/>
    <mergeCell ref="AI17:AJ17"/>
    <mergeCell ref="D16:F16"/>
    <mergeCell ref="K16:M16"/>
    <mergeCell ref="P16:R16"/>
    <mergeCell ref="T16:U16"/>
    <mergeCell ref="W16:X16"/>
    <mergeCell ref="Z16:AB16"/>
    <mergeCell ref="B7:AL7"/>
    <mergeCell ref="AE8:AK8"/>
    <mergeCell ref="D11:D12"/>
    <mergeCell ref="H11:I12"/>
    <mergeCell ref="AA12:AB12"/>
    <mergeCell ref="AJ12:AK12"/>
    <mergeCell ref="AD14:AG14"/>
    <mergeCell ref="AI14:AJ14"/>
    <mergeCell ref="D15:F15"/>
    <mergeCell ref="K15:M15"/>
    <mergeCell ref="P15:R15"/>
    <mergeCell ref="T15:U15"/>
    <mergeCell ref="W15:X15"/>
    <mergeCell ref="Z15:AB15"/>
    <mergeCell ref="AD15:AG15"/>
    <mergeCell ref="AI15:AJ15"/>
    <mergeCell ref="D14:F14"/>
    <mergeCell ref="K14:M14"/>
    <mergeCell ref="P14:R14"/>
    <mergeCell ref="T14:U14"/>
    <mergeCell ref="W14:X14"/>
    <mergeCell ref="Z14:AB14"/>
  </mergeCells>
  <pageMargins left="0.5" right="0.2298611111111111" top="0.1701388888888889" bottom="0.2" header="0" footer="0"/>
  <pageSetup fitToWidth="0" fitToHeight="0" orientation="landscape" horizontalDpi="0" verticalDpi="0" copies="0"/>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865AB-9F45-47A2-8E9E-70BAF8F166E5}">
  <sheetPr>
    <outlinePr summaryBelow="0" summaryRight="0"/>
    <pageSetUpPr autoPageBreaks="0"/>
  </sheetPr>
  <dimension ref="B1:AH58"/>
  <sheetViews>
    <sheetView showGridLines="0" showOutlineSymbols="0" workbookViewId="0">
      <selection activeCell="X54" sqref="X54:Y54"/>
    </sheetView>
  </sheetViews>
  <sheetFormatPr defaultColWidth="6.85546875" defaultRowHeight="12.75" customHeight="1"/>
  <cols>
    <col min="1" max="3" width="2.28515625" style="1" customWidth="1"/>
    <col min="4" max="4" width="10.28515625" style="1" customWidth="1"/>
    <col min="5" max="5" width="6.85546875" style="1" customWidth="1"/>
    <col min="6" max="6" width="1.85546875" style="1" customWidth="1"/>
    <col min="7" max="7" width="11" style="1" customWidth="1"/>
    <col min="8" max="8" width="4.140625" style="1" customWidth="1"/>
    <col min="9" max="9" width="1.5703125" style="1" customWidth="1"/>
    <col min="10" max="10" width="5.85546875" style="1" customWidth="1"/>
    <col min="11" max="11" width="1" style="1" customWidth="1"/>
    <col min="12" max="12" width="4.85546875" style="1" customWidth="1"/>
    <col min="13" max="13" width="2.140625" style="1" customWidth="1"/>
    <col min="14" max="14" width="3.140625" style="1" customWidth="1"/>
    <col min="15" max="15" width="2.42578125" style="1" customWidth="1"/>
    <col min="16" max="16" width="5.140625" style="1" customWidth="1"/>
    <col min="17" max="17" width="1.7109375" style="1" customWidth="1"/>
    <col min="18" max="18" width="6.7109375" style="1" customWidth="1"/>
    <col min="19" max="19" width="4.7109375" style="1" customWidth="1"/>
    <col min="20" max="20" width="1.140625" style="1" customWidth="1"/>
    <col min="21" max="21" width="7.5703125" style="1" customWidth="1"/>
    <col min="22" max="22" width="1" style="1" customWidth="1"/>
    <col min="23" max="23" width="4.42578125" style="1" customWidth="1"/>
    <col min="24" max="24" width="7.42578125" style="1" customWidth="1"/>
    <col min="25" max="25" width="3.28515625" style="1" customWidth="1"/>
    <col min="26" max="26" width="6.5703125" style="1" customWidth="1"/>
    <col min="27" max="27" width="2.28515625" style="1" customWidth="1"/>
    <col min="28" max="28" width="1.140625" style="1" customWidth="1"/>
    <col min="29" max="29" width="2.140625" style="1" customWidth="1"/>
    <col min="30" max="30" width="1.28515625" style="1" customWidth="1"/>
    <col min="31" max="31" width="3.42578125" style="1" customWidth="1"/>
    <col min="32" max="32" width="2.28515625" style="1" customWidth="1"/>
    <col min="33" max="33" width="5.85546875" style="1" customWidth="1"/>
    <col min="34" max="34" width="1.7109375" style="1" customWidth="1"/>
    <col min="35" max="16384" width="6.85546875" style="1"/>
  </cols>
  <sheetData>
    <row r="1" spans="2:34" ht="24.75" customHeight="1"/>
    <row r="2" spans="2:34" ht="9" customHeight="1"/>
    <row r="3" spans="2:34" ht="9" customHeight="1"/>
    <row r="4" spans="2:34" ht="9" customHeight="1"/>
    <row r="5" spans="2:34" ht="9" customHeight="1"/>
    <row r="7" spans="2:34" ht="57" customHeight="1">
      <c r="B7" s="59" t="s">
        <v>115</v>
      </c>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row>
    <row r="8" spans="2:34" ht="18" customHeight="1">
      <c r="AB8" s="52" t="s">
        <v>116</v>
      </c>
      <c r="AC8" s="52"/>
      <c r="AD8" s="52"/>
      <c r="AE8" s="52"/>
      <c r="AF8" s="52"/>
      <c r="AG8" s="52"/>
      <c r="AH8" s="52"/>
    </row>
    <row r="9" spans="2:34" ht="7.5" customHeight="1"/>
    <row r="10" spans="2:34" ht="6" customHeight="1"/>
    <row r="11" spans="2:34" ht="9.75" customHeight="1">
      <c r="D11" s="56" t="s">
        <v>51</v>
      </c>
      <c r="F11" s="62" t="s">
        <v>97</v>
      </c>
      <c r="G11" s="62"/>
    </row>
    <row r="12" spans="2:34" ht="10.5" customHeight="1">
      <c r="D12" s="56"/>
      <c r="F12" s="62"/>
      <c r="G12" s="62"/>
      <c r="J12" s="10" t="s">
        <v>98</v>
      </c>
      <c r="N12" s="10" t="s">
        <v>99</v>
      </c>
      <c r="R12" s="10" t="s">
        <v>100</v>
      </c>
      <c r="U12" s="10" t="s">
        <v>101</v>
      </c>
      <c r="X12" s="10" t="s">
        <v>102</v>
      </c>
      <c r="AC12" s="10" t="s">
        <v>103</v>
      </c>
      <c r="AG12" s="62" t="s">
        <v>104</v>
      </c>
      <c r="AH12" s="62"/>
    </row>
    <row r="13" spans="2:34" ht="16.5" customHeight="1"/>
    <row r="14" spans="2:34" ht="10.5" customHeight="1">
      <c r="D14" s="54" t="s">
        <v>52</v>
      </c>
      <c r="E14" s="54"/>
      <c r="G14" s="3">
        <v>82.260999999999981</v>
      </c>
      <c r="I14" s="53">
        <v>0</v>
      </c>
      <c r="J14" s="53"/>
      <c r="K14" s="53"/>
      <c r="M14" s="53">
        <v>0</v>
      </c>
      <c r="N14" s="53"/>
      <c r="O14" s="53"/>
      <c r="Q14" s="53">
        <v>2.242</v>
      </c>
      <c r="R14" s="53"/>
      <c r="U14" s="3">
        <v>13.403</v>
      </c>
      <c r="X14" s="53">
        <v>66.135999999999996</v>
      </c>
      <c r="Y14" s="53"/>
      <c r="AA14" s="53">
        <v>0.1</v>
      </c>
      <c r="AB14" s="53"/>
      <c r="AC14" s="53"/>
      <c r="AD14" s="53"/>
      <c r="AF14" s="53">
        <v>0.38</v>
      </c>
      <c r="AG14" s="53"/>
    </row>
    <row r="15" spans="2:34" ht="10.5" customHeight="1">
      <c r="D15" s="54" t="s">
        <v>53</v>
      </c>
      <c r="E15" s="54"/>
      <c r="G15" s="3">
        <v>28.572999999999997</v>
      </c>
      <c r="I15" s="53">
        <v>0</v>
      </c>
      <c r="J15" s="53"/>
      <c r="K15" s="53"/>
      <c r="M15" s="53">
        <v>0.05</v>
      </c>
      <c r="N15" s="53"/>
      <c r="O15" s="53"/>
      <c r="Q15" s="53">
        <v>0.27900000000000003</v>
      </c>
      <c r="R15" s="53"/>
      <c r="U15" s="3">
        <v>4.7270000000000003</v>
      </c>
      <c r="X15" s="53">
        <v>23.306999999999999</v>
      </c>
      <c r="Y15" s="53"/>
      <c r="AA15" s="53">
        <v>0.21</v>
      </c>
      <c r="AB15" s="53"/>
      <c r="AC15" s="53"/>
      <c r="AD15" s="53"/>
      <c r="AF15" s="53">
        <v>0</v>
      </c>
      <c r="AG15" s="53"/>
    </row>
    <row r="16" spans="2:34" ht="10.5" customHeight="1">
      <c r="D16" s="54" t="s">
        <v>54</v>
      </c>
      <c r="E16" s="54"/>
      <c r="G16" s="3">
        <v>202.41800000000003</v>
      </c>
      <c r="I16" s="53">
        <v>0</v>
      </c>
      <c r="J16" s="53"/>
      <c r="K16" s="53"/>
      <c r="M16" s="53">
        <v>0</v>
      </c>
      <c r="N16" s="53"/>
      <c r="O16" s="53"/>
      <c r="Q16" s="53">
        <v>3.77</v>
      </c>
      <c r="R16" s="53"/>
      <c r="U16" s="3">
        <v>7.774</v>
      </c>
      <c r="X16" s="53">
        <v>190.114</v>
      </c>
      <c r="Y16" s="53"/>
      <c r="AA16" s="53">
        <v>0.76</v>
      </c>
      <c r="AB16" s="53"/>
      <c r="AC16" s="53"/>
      <c r="AD16" s="53"/>
      <c r="AF16" s="53">
        <v>0</v>
      </c>
      <c r="AG16" s="53"/>
    </row>
    <row r="17" spans="3:33" ht="10.5" customHeight="1">
      <c r="D17" s="54" t="s">
        <v>55</v>
      </c>
      <c r="E17" s="54"/>
      <c r="G17" s="3">
        <v>118.039</v>
      </c>
      <c r="I17" s="53">
        <v>0</v>
      </c>
      <c r="J17" s="53"/>
      <c r="K17" s="53"/>
      <c r="M17" s="53">
        <v>0</v>
      </c>
      <c r="N17" s="53"/>
      <c r="O17" s="53"/>
      <c r="Q17" s="53">
        <v>0.77</v>
      </c>
      <c r="R17" s="53"/>
      <c r="U17" s="3">
        <v>8.9350000000000005</v>
      </c>
      <c r="X17" s="53">
        <v>107.274</v>
      </c>
      <c r="Y17" s="53"/>
      <c r="AA17" s="53">
        <v>1.06</v>
      </c>
      <c r="AB17" s="53"/>
      <c r="AC17" s="53"/>
      <c r="AD17" s="53"/>
      <c r="AF17" s="53">
        <v>0</v>
      </c>
      <c r="AG17" s="53"/>
    </row>
    <row r="18" spans="3:33" ht="2.25" customHeight="1"/>
    <row r="19" spans="3:33" ht="15" customHeight="1">
      <c r="C19" s="56" t="s">
        <v>56</v>
      </c>
      <c r="D19" s="56"/>
      <c r="E19" s="56"/>
      <c r="F19" s="5" t="s">
        <v>57</v>
      </c>
      <c r="G19" s="3">
        <v>431.291</v>
      </c>
      <c r="I19" s="53">
        <v>0</v>
      </c>
      <c r="J19" s="53"/>
      <c r="K19" s="53"/>
      <c r="M19" s="53">
        <v>0.05</v>
      </c>
      <c r="N19" s="53"/>
      <c r="O19" s="53"/>
      <c r="Q19" s="53">
        <v>7.0609999999999999</v>
      </c>
      <c r="R19" s="53"/>
      <c r="T19" s="53">
        <v>34.838999999999999</v>
      </c>
      <c r="U19" s="53"/>
      <c r="X19" s="53">
        <v>386.83100000000002</v>
      </c>
      <c r="Y19" s="53"/>
      <c r="AA19" s="53">
        <v>2.13</v>
      </c>
      <c r="AB19" s="53"/>
      <c r="AC19" s="53"/>
      <c r="AD19" s="53"/>
      <c r="AF19" s="53">
        <v>0.38</v>
      </c>
      <c r="AG19" s="53"/>
    </row>
    <row r="20" spans="3:33" ht="10.5" customHeight="1">
      <c r="D20" s="54" t="s">
        <v>58</v>
      </c>
      <c r="E20" s="54"/>
      <c r="G20" s="3">
        <v>66.430999999999997</v>
      </c>
      <c r="I20" s="53">
        <v>0</v>
      </c>
      <c r="J20" s="53"/>
      <c r="K20" s="53"/>
      <c r="M20" s="53">
        <v>0.03</v>
      </c>
      <c r="N20" s="53"/>
      <c r="O20" s="53"/>
      <c r="Q20" s="53">
        <v>5.14</v>
      </c>
      <c r="R20" s="53"/>
      <c r="U20" s="3">
        <v>15.183999999999999</v>
      </c>
      <c r="X20" s="53">
        <v>45.557000000000002</v>
      </c>
      <c r="Y20" s="53"/>
      <c r="AA20" s="53">
        <v>0.52</v>
      </c>
      <c r="AB20" s="53"/>
      <c r="AC20" s="53"/>
      <c r="AD20" s="53"/>
      <c r="AF20" s="53">
        <v>0</v>
      </c>
      <c r="AG20" s="53"/>
    </row>
    <row r="21" spans="3:33" ht="10.5" customHeight="1">
      <c r="D21" s="54" t="s">
        <v>59</v>
      </c>
      <c r="E21" s="54"/>
      <c r="G21" s="3">
        <v>83.462999999999994</v>
      </c>
      <c r="I21" s="53">
        <v>5.2999999999999999E-2</v>
      </c>
      <c r="J21" s="53"/>
      <c r="K21" s="53"/>
      <c r="M21" s="53">
        <v>0</v>
      </c>
      <c r="N21" s="53"/>
      <c r="O21" s="53"/>
      <c r="Q21" s="53">
        <v>2.3639999999999999</v>
      </c>
      <c r="R21" s="53"/>
      <c r="U21" s="3">
        <v>5.0129999999999999</v>
      </c>
      <c r="X21" s="53">
        <v>75.89</v>
      </c>
      <c r="Y21" s="53"/>
      <c r="AA21" s="53">
        <v>0.14299999999999999</v>
      </c>
      <c r="AB21" s="53"/>
      <c r="AC21" s="53"/>
      <c r="AD21" s="53"/>
      <c r="AF21" s="53">
        <v>0</v>
      </c>
      <c r="AG21" s="53"/>
    </row>
    <row r="22" spans="3:33" ht="10.5" customHeight="1">
      <c r="D22" s="54" t="s">
        <v>60</v>
      </c>
      <c r="E22" s="54"/>
      <c r="G22" s="3">
        <v>36.000999999999998</v>
      </c>
      <c r="I22" s="53">
        <v>0</v>
      </c>
      <c r="J22" s="53"/>
      <c r="K22" s="53"/>
      <c r="M22" s="53">
        <v>0</v>
      </c>
      <c r="N22" s="53"/>
      <c r="O22" s="53"/>
      <c r="Q22" s="53">
        <v>0.65</v>
      </c>
      <c r="R22" s="53"/>
      <c r="U22" s="3">
        <v>4.1459999999999999</v>
      </c>
      <c r="X22" s="53">
        <v>31.205000000000002</v>
      </c>
      <c r="Y22" s="53"/>
      <c r="AA22" s="53">
        <v>0</v>
      </c>
      <c r="AB22" s="53"/>
      <c r="AC22" s="53"/>
      <c r="AD22" s="53"/>
      <c r="AF22" s="53">
        <v>0</v>
      </c>
      <c r="AG22" s="53"/>
    </row>
    <row r="23" spans="3:33" ht="10.5" customHeight="1">
      <c r="D23" s="54" t="s">
        <v>61</v>
      </c>
      <c r="E23" s="54"/>
      <c r="G23" s="3">
        <v>18.672999999999998</v>
      </c>
      <c r="I23" s="53">
        <v>0</v>
      </c>
      <c r="J23" s="53"/>
      <c r="K23" s="53"/>
      <c r="M23" s="53">
        <v>0</v>
      </c>
      <c r="N23" s="53"/>
      <c r="O23" s="53"/>
      <c r="Q23" s="53">
        <v>0.25</v>
      </c>
      <c r="R23" s="53"/>
      <c r="U23" s="3">
        <v>4.883</v>
      </c>
      <c r="X23" s="53">
        <v>13.530000000000001</v>
      </c>
      <c r="Y23" s="53"/>
      <c r="AA23" s="53">
        <v>0.01</v>
      </c>
      <c r="AB23" s="53"/>
      <c r="AC23" s="53"/>
      <c r="AD23" s="53"/>
      <c r="AF23" s="53">
        <v>0</v>
      </c>
      <c r="AG23" s="53"/>
    </row>
    <row r="24" spans="3:33" ht="10.5" customHeight="1">
      <c r="D24" s="54" t="s">
        <v>62</v>
      </c>
      <c r="E24" s="54"/>
      <c r="G24" s="3">
        <v>92.856000000000009</v>
      </c>
      <c r="I24" s="53">
        <v>0</v>
      </c>
      <c r="J24" s="53"/>
      <c r="K24" s="53"/>
      <c r="M24" s="53">
        <v>0</v>
      </c>
      <c r="N24" s="53"/>
      <c r="O24" s="53"/>
      <c r="Q24" s="53">
        <v>1.27</v>
      </c>
      <c r="R24" s="53"/>
      <c r="U24" s="3">
        <v>3.2600000000000002</v>
      </c>
      <c r="X24" s="53">
        <v>87.896000000000001</v>
      </c>
      <c r="Y24" s="53"/>
      <c r="AA24" s="53">
        <v>0.43</v>
      </c>
      <c r="AB24" s="53"/>
      <c r="AC24" s="53"/>
      <c r="AD24" s="53"/>
      <c r="AF24" s="53">
        <v>0</v>
      </c>
      <c r="AG24" s="53"/>
    </row>
    <row r="25" spans="3:33" ht="2.25" customHeight="1"/>
    <row r="26" spans="3:33" ht="15" customHeight="1">
      <c r="C26" s="56" t="s">
        <v>56</v>
      </c>
      <c r="D26" s="56"/>
      <c r="E26" s="56"/>
      <c r="F26" s="5" t="s">
        <v>63</v>
      </c>
      <c r="G26" s="3">
        <v>297.42399999999992</v>
      </c>
      <c r="I26" s="53">
        <v>5.2999999999999999E-2</v>
      </c>
      <c r="J26" s="53"/>
      <c r="K26" s="53"/>
      <c r="M26" s="53">
        <v>0.03</v>
      </c>
      <c r="N26" s="53"/>
      <c r="O26" s="53"/>
      <c r="Q26" s="53">
        <v>9.6739999999999995</v>
      </c>
      <c r="R26" s="53"/>
      <c r="T26" s="53">
        <v>32.485999999999997</v>
      </c>
      <c r="U26" s="53"/>
      <c r="X26" s="53">
        <v>254.07800000000003</v>
      </c>
      <c r="Y26" s="53"/>
      <c r="AA26" s="53">
        <v>1.103</v>
      </c>
      <c r="AB26" s="53"/>
      <c r="AC26" s="53"/>
      <c r="AD26" s="53"/>
      <c r="AF26" s="53">
        <v>0</v>
      </c>
      <c r="AG26" s="53"/>
    </row>
    <row r="27" spans="3:33" ht="10.5" customHeight="1">
      <c r="D27" s="54" t="s">
        <v>64</v>
      </c>
      <c r="E27" s="54"/>
      <c r="G27" s="3">
        <v>358.18800000000005</v>
      </c>
      <c r="I27" s="53">
        <v>0</v>
      </c>
      <c r="J27" s="53"/>
      <c r="K27" s="53"/>
      <c r="M27" s="53">
        <v>0</v>
      </c>
      <c r="N27" s="53"/>
      <c r="O27" s="53"/>
      <c r="Q27" s="53">
        <v>1.9259999999999999</v>
      </c>
      <c r="R27" s="53"/>
      <c r="U27" s="3">
        <v>5.1479999999999997</v>
      </c>
      <c r="X27" s="53">
        <v>348.19499999999999</v>
      </c>
      <c r="Y27" s="53"/>
      <c r="AA27" s="53">
        <v>2.5880000000000001</v>
      </c>
      <c r="AB27" s="53"/>
      <c r="AC27" s="53"/>
      <c r="AD27" s="53"/>
      <c r="AF27" s="53">
        <v>0.33100000000000002</v>
      </c>
      <c r="AG27" s="53"/>
    </row>
    <row r="28" spans="3:33" ht="10.5" customHeight="1">
      <c r="D28" s="54" t="s">
        <v>65</v>
      </c>
      <c r="E28" s="54"/>
      <c r="G28" s="3">
        <v>548.96699999999998</v>
      </c>
      <c r="I28" s="53">
        <v>2.6000000000000002E-2</v>
      </c>
      <c r="J28" s="53"/>
      <c r="K28" s="53"/>
      <c r="M28" s="53">
        <v>0</v>
      </c>
      <c r="N28" s="53"/>
      <c r="O28" s="53"/>
      <c r="Q28" s="53">
        <v>5.4770000000000003</v>
      </c>
      <c r="R28" s="53"/>
      <c r="U28" s="3">
        <v>3.0049999999999999</v>
      </c>
      <c r="X28" s="53">
        <v>535.80899999999997</v>
      </c>
      <c r="Y28" s="53"/>
      <c r="AA28" s="53">
        <v>4.6500000000000004</v>
      </c>
      <c r="AB28" s="53"/>
      <c r="AC28" s="53"/>
      <c r="AD28" s="53"/>
      <c r="AF28" s="53">
        <v>0</v>
      </c>
      <c r="AG28" s="53"/>
    </row>
    <row r="29" spans="3:33" ht="2.25" customHeight="1"/>
    <row r="30" spans="3:33" ht="15" customHeight="1">
      <c r="C30" s="56" t="s">
        <v>56</v>
      </c>
      <c r="D30" s="56"/>
      <c r="E30" s="56"/>
      <c r="F30" s="5" t="s">
        <v>66</v>
      </c>
      <c r="G30" s="3">
        <v>907.15499999999997</v>
      </c>
      <c r="I30" s="53">
        <v>2.6000000000000002E-2</v>
      </c>
      <c r="J30" s="53"/>
      <c r="K30" s="53"/>
      <c r="M30" s="53">
        <v>0</v>
      </c>
      <c r="N30" s="53"/>
      <c r="O30" s="53"/>
      <c r="Q30" s="53">
        <v>7.4030000000000005</v>
      </c>
      <c r="R30" s="53"/>
      <c r="T30" s="53">
        <v>8.1530000000000005</v>
      </c>
      <c r="U30" s="53"/>
      <c r="X30" s="53">
        <v>884.00399999999991</v>
      </c>
      <c r="Y30" s="53"/>
      <c r="AA30" s="53">
        <v>7.2380000000000004</v>
      </c>
      <c r="AB30" s="53"/>
      <c r="AC30" s="53"/>
      <c r="AD30" s="53"/>
      <c r="AF30" s="53">
        <v>0.33100000000000002</v>
      </c>
      <c r="AG30" s="53"/>
    </row>
    <row r="31" spans="3:33" ht="10.5" customHeight="1">
      <c r="D31" s="54" t="s">
        <v>67</v>
      </c>
      <c r="E31" s="54"/>
      <c r="G31" s="3">
        <v>0</v>
      </c>
      <c r="I31" s="53">
        <v>0</v>
      </c>
      <c r="J31" s="53"/>
      <c r="K31" s="53"/>
      <c r="M31" s="53">
        <v>0</v>
      </c>
      <c r="N31" s="53"/>
      <c r="O31" s="53"/>
      <c r="Q31" s="53">
        <v>0</v>
      </c>
      <c r="R31" s="53"/>
      <c r="U31" s="3">
        <v>0</v>
      </c>
      <c r="X31" s="53">
        <v>0</v>
      </c>
      <c r="Y31" s="53"/>
      <c r="AA31" s="53">
        <v>0</v>
      </c>
      <c r="AB31" s="53"/>
      <c r="AC31" s="53"/>
      <c r="AD31" s="53"/>
      <c r="AF31" s="53">
        <v>0</v>
      </c>
      <c r="AG31" s="53"/>
    </row>
    <row r="32" spans="3:33" ht="10.5" customHeight="1">
      <c r="D32" s="54" t="s">
        <v>68</v>
      </c>
      <c r="E32" s="54"/>
      <c r="G32" s="3">
        <v>134.24499999999998</v>
      </c>
      <c r="I32" s="53">
        <v>0</v>
      </c>
      <c r="J32" s="53"/>
      <c r="K32" s="53"/>
      <c r="M32" s="53">
        <v>0</v>
      </c>
      <c r="N32" s="53"/>
      <c r="O32" s="53"/>
      <c r="Q32" s="53">
        <v>1.01</v>
      </c>
      <c r="R32" s="53"/>
      <c r="U32" s="3">
        <v>4.9589999999999996</v>
      </c>
      <c r="X32" s="53">
        <v>128.14599999999999</v>
      </c>
      <c r="Y32" s="53"/>
      <c r="AA32" s="53">
        <v>0.13</v>
      </c>
      <c r="AB32" s="53"/>
      <c r="AC32" s="53"/>
      <c r="AD32" s="53"/>
      <c r="AF32" s="53">
        <v>0</v>
      </c>
      <c r="AG32" s="53"/>
    </row>
    <row r="33" spans="3:33" ht="2.25" customHeight="1"/>
    <row r="34" spans="3:33" ht="15" customHeight="1">
      <c r="C34" s="56" t="s">
        <v>56</v>
      </c>
      <c r="D34" s="56"/>
      <c r="E34" s="56"/>
      <c r="F34" s="5" t="s">
        <v>69</v>
      </c>
      <c r="G34" s="3">
        <v>134.24499999999998</v>
      </c>
      <c r="I34" s="53">
        <v>0</v>
      </c>
      <c r="J34" s="53"/>
      <c r="K34" s="53"/>
      <c r="M34" s="53">
        <v>0</v>
      </c>
      <c r="N34" s="53"/>
      <c r="O34" s="53"/>
      <c r="Q34" s="53">
        <v>1.01</v>
      </c>
      <c r="R34" s="53"/>
      <c r="T34" s="53">
        <v>4.9589999999999996</v>
      </c>
      <c r="U34" s="53"/>
      <c r="X34" s="53">
        <v>128.14599999999999</v>
      </c>
      <c r="Y34" s="53"/>
      <c r="AA34" s="53">
        <v>0.13</v>
      </c>
      <c r="AB34" s="53"/>
      <c r="AC34" s="53"/>
      <c r="AD34" s="53"/>
      <c r="AF34" s="53">
        <v>0</v>
      </c>
      <c r="AG34" s="53"/>
    </row>
    <row r="35" spans="3:33" ht="10.5" customHeight="1">
      <c r="D35" s="54" t="s">
        <v>70</v>
      </c>
      <c r="E35" s="54"/>
      <c r="G35" s="3">
        <v>92.16</v>
      </c>
      <c r="I35" s="53">
        <v>0</v>
      </c>
      <c r="J35" s="53"/>
      <c r="K35" s="53"/>
      <c r="M35" s="53">
        <v>0</v>
      </c>
      <c r="N35" s="53"/>
      <c r="O35" s="53"/>
      <c r="Q35" s="53">
        <v>0.92</v>
      </c>
      <c r="R35" s="53"/>
      <c r="U35" s="3">
        <v>1.617</v>
      </c>
      <c r="X35" s="53">
        <v>88.52600000000001</v>
      </c>
      <c r="Y35" s="53"/>
      <c r="AA35" s="53">
        <v>0.14699999999999999</v>
      </c>
      <c r="AB35" s="53"/>
      <c r="AC35" s="53"/>
      <c r="AD35" s="53"/>
      <c r="AF35" s="53">
        <v>0.95000000000000007</v>
      </c>
      <c r="AG35" s="53"/>
    </row>
    <row r="36" spans="3:33" ht="10.5" customHeight="1">
      <c r="D36" s="54" t="s">
        <v>71</v>
      </c>
      <c r="E36" s="54"/>
      <c r="G36" s="3">
        <v>25.103999999999996</v>
      </c>
      <c r="I36" s="53">
        <v>0</v>
      </c>
      <c r="J36" s="53"/>
      <c r="K36" s="53"/>
      <c r="M36" s="53">
        <v>0</v>
      </c>
      <c r="N36" s="53"/>
      <c r="O36" s="53"/>
      <c r="Q36" s="53">
        <v>1.26</v>
      </c>
      <c r="R36" s="53"/>
      <c r="U36" s="3">
        <v>1.1120000000000001</v>
      </c>
      <c r="X36" s="53">
        <v>22.731999999999999</v>
      </c>
      <c r="Y36" s="53"/>
      <c r="AA36" s="53">
        <v>0</v>
      </c>
      <c r="AB36" s="53"/>
      <c r="AC36" s="53"/>
      <c r="AD36" s="53"/>
      <c r="AF36" s="53">
        <v>0</v>
      </c>
      <c r="AG36" s="53"/>
    </row>
    <row r="37" spans="3:33" ht="10.5" customHeight="1">
      <c r="D37" s="54" t="s">
        <v>72</v>
      </c>
      <c r="E37" s="54"/>
      <c r="G37" s="3">
        <v>46.754000000000005</v>
      </c>
      <c r="I37" s="53">
        <v>0</v>
      </c>
      <c r="J37" s="53"/>
      <c r="K37" s="53"/>
      <c r="M37" s="53">
        <v>0</v>
      </c>
      <c r="N37" s="53"/>
      <c r="O37" s="53"/>
      <c r="Q37" s="53">
        <v>0.37</v>
      </c>
      <c r="R37" s="53"/>
      <c r="U37" s="3">
        <v>0.95000000000000007</v>
      </c>
      <c r="X37" s="53">
        <v>44.984000000000009</v>
      </c>
      <c r="Y37" s="53"/>
      <c r="AA37" s="53">
        <v>0.45</v>
      </c>
      <c r="AB37" s="53"/>
      <c r="AC37" s="53"/>
      <c r="AD37" s="53"/>
      <c r="AF37" s="53">
        <v>0</v>
      </c>
      <c r="AG37" s="53"/>
    </row>
    <row r="38" spans="3:33" ht="10.5" customHeight="1">
      <c r="D38" s="54" t="s">
        <v>73</v>
      </c>
      <c r="E38" s="54"/>
      <c r="G38" s="3">
        <v>13.315</v>
      </c>
      <c r="I38" s="53">
        <v>0</v>
      </c>
      <c r="J38" s="53"/>
      <c r="K38" s="53"/>
      <c r="M38" s="53">
        <v>0</v>
      </c>
      <c r="N38" s="53"/>
      <c r="O38" s="53"/>
      <c r="Q38" s="53">
        <v>0.52</v>
      </c>
      <c r="R38" s="53"/>
      <c r="U38" s="3">
        <v>0.16</v>
      </c>
      <c r="X38" s="53">
        <v>12.635</v>
      </c>
      <c r="Y38" s="53"/>
      <c r="AA38" s="53">
        <v>0</v>
      </c>
      <c r="AB38" s="53"/>
      <c r="AC38" s="53"/>
      <c r="AD38" s="53"/>
      <c r="AF38" s="53">
        <v>0</v>
      </c>
      <c r="AG38" s="53"/>
    </row>
    <row r="39" spans="3:33" ht="2.25" customHeight="1"/>
    <row r="40" spans="3:33" ht="15" customHeight="1">
      <c r="C40" s="56" t="s">
        <v>56</v>
      </c>
      <c r="D40" s="56"/>
      <c r="E40" s="56"/>
      <c r="F40" s="5" t="s">
        <v>74</v>
      </c>
      <c r="G40" s="3">
        <v>177.333</v>
      </c>
      <c r="I40" s="53">
        <v>0</v>
      </c>
      <c r="J40" s="53"/>
      <c r="K40" s="53"/>
      <c r="M40" s="53">
        <v>0</v>
      </c>
      <c r="N40" s="53"/>
      <c r="O40" s="53"/>
      <c r="Q40" s="53">
        <v>3.0700000000000003</v>
      </c>
      <c r="R40" s="53"/>
      <c r="T40" s="53">
        <v>3.839</v>
      </c>
      <c r="U40" s="53"/>
      <c r="X40" s="53">
        <v>168.87700000000001</v>
      </c>
      <c r="Y40" s="53"/>
      <c r="AA40" s="53">
        <v>0.59700000000000009</v>
      </c>
      <c r="AB40" s="53"/>
      <c r="AC40" s="53"/>
      <c r="AD40" s="53"/>
      <c r="AF40" s="53">
        <v>0.95000000000000007</v>
      </c>
      <c r="AG40" s="53"/>
    </row>
    <row r="41" spans="3:33" ht="10.5" customHeight="1">
      <c r="D41" s="54" t="s">
        <v>75</v>
      </c>
      <c r="E41" s="54"/>
      <c r="G41" s="3">
        <v>197.04300000000003</v>
      </c>
      <c r="I41" s="53">
        <v>0</v>
      </c>
      <c r="J41" s="53"/>
      <c r="K41" s="53"/>
      <c r="M41" s="53">
        <v>0</v>
      </c>
      <c r="N41" s="53"/>
      <c r="O41" s="53"/>
      <c r="Q41" s="53">
        <v>5.9750000000000005</v>
      </c>
      <c r="R41" s="53"/>
      <c r="U41" s="3">
        <v>14.634</v>
      </c>
      <c r="X41" s="53">
        <v>166.29400000000001</v>
      </c>
      <c r="Y41" s="53"/>
      <c r="AA41" s="53">
        <v>5.13</v>
      </c>
      <c r="AB41" s="53"/>
      <c r="AC41" s="53"/>
      <c r="AD41" s="53"/>
      <c r="AF41" s="53">
        <v>5.01</v>
      </c>
      <c r="AG41" s="53"/>
    </row>
    <row r="42" spans="3:33" ht="10.5" customHeight="1">
      <c r="D42" s="54" t="s">
        <v>76</v>
      </c>
      <c r="E42" s="54"/>
      <c r="G42" s="3">
        <v>65.605000000000004</v>
      </c>
      <c r="I42" s="53">
        <v>0</v>
      </c>
      <c r="J42" s="53"/>
      <c r="K42" s="53"/>
      <c r="M42" s="53">
        <v>0</v>
      </c>
      <c r="N42" s="53"/>
      <c r="O42" s="53"/>
      <c r="Q42" s="53">
        <v>2.9849999999999999</v>
      </c>
      <c r="R42" s="53"/>
      <c r="U42" s="3">
        <v>11.93</v>
      </c>
      <c r="X42" s="53">
        <v>50.585999999999999</v>
      </c>
      <c r="Y42" s="53"/>
      <c r="AA42" s="53">
        <v>0.10400000000000001</v>
      </c>
      <c r="AB42" s="53"/>
      <c r="AC42" s="53"/>
      <c r="AD42" s="53"/>
      <c r="AF42" s="53">
        <v>0</v>
      </c>
      <c r="AG42" s="53"/>
    </row>
    <row r="43" spans="3:33" ht="10.5" customHeight="1">
      <c r="D43" s="54" t="s">
        <v>77</v>
      </c>
      <c r="E43" s="54"/>
      <c r="G43" s="3">
        <v>210.96</v>
      </c>
      <c r="I43" s="53">
        <v>0</v>
      </c>
      <c r="J43" s="53"/>
      <c r="K43" s="53"/>
      <c r="M43" s="53">
        <v>0.03</v>
      </c>
      <c r="N43" s="53"/>
      <c r="O43" s="53"/>
      <c r="Q43" s="53">
        <v>1.9640000000000002</v>
      </c>
      <c r="R43" s="53"/>
      <c r="U43" s="3">
        <v>4.1859999999999999</v>
      </c>
      <c r="X43" s="53">
        <v>173.70500000000001</v>
      </c>
      <c r="Y43" s="53"/>
      <c r="AA43" s="53">
        <v>31.004999999999999</v>
      </c>
      <c r="AB43" s="53"/>
      <c r="AC43" s="53"/>
      <c r="AD43" s="53"/>
      <c r="AF43" s="53">
        <v>7.0000000000000007E-2</v>
      </c>
      <c r="AG43" s="53"/>
    </row>
    <row r="44" spans="3:33" ht="2.25" customHeight="1"/>
    <row r="45" spans="3:33" ht="15" customHeight="1">
      <c r="C45" s="56" t="s">
        <v>56</v>
      </c>
      <c r="D45" s="56"/>
      <c r="E45" s="56"/>
      <c r="F45" s="5" t="s">
        <v>78</v>
      </c>
      <c r="G45" s="3">
        <v>473.60800000000006</v>
      </c>
      <c r="I45" s="53">
        <v>0</v>
      </c>
      <c r="J45" s="53"/>
      <c r="K45" s="53"/>
      <c r="M45" s="53">
        <v>0.03</v>
      </c>
      <c r="N45" s="53"/>
      <c r="O45" s="53"/>
      <c r="Q45" s="53">
        <v>10.924000000000001</v>
      </c>
      <c r="R45" s="53"/>
      <c r="T45" s="53">
        <v>30.75</v>
      </c>
      <c r="U45" s="53"/>
      <c r="X45" s="53">
        <v>390.58500000000004</v>
      </c>
      <c r="Y45" s="53"/>
      <c r="AA45" s="53">
        <v>36.239000000000004</v>
      </c>
      <c r="AB45" s="53"/>
      <c r="AC45" s="53"/>
      <c r="AD45" s="53"/>
      <c r="AF45" s="53">
        <v>5.08</v>
      </c>
      <c r="AG45" s="53"/>
    </row>
    <row r="46" spans="3:33" ht="10.5" customHeight="1">
      <c r="D46" s="54" t="s">
        <v>79</v>
      </c>
      <c r="E46" s="54"/>
      <c r="G46" s="3">
        <v>174.58699999999996</v>
      </c>
      <c r="I46" s="53">
        <v>0</v>
      </c>
      <c r="J46" s="53"/>
      <c r="K46" s="53"/>
      <c r="M46" s="53">
        <v>0</v>
      </c>
      <c r="N46" s="53"/>
      <c r="O46" s="53"/>
      <c r="Q46" s="53">
        <v>1.36</v>
      </c>
      <c r="R46" s="53"/>
      <c r="U46" s="3">
        <v>17.163</v>
      </c>
      <c r="X46" s="53">
        <v>155.82599999999999</v>
      </c>
      <c r="Y46" s="53"/>
      <c r="AA46" s="53">
        <v>0.218</v>
      </c>
      <c r="AB46" s="53"/>
      <c r="AC46" s="53"/>
      <c r="AD46" s="53"/>
      <c r="AF46" s="53">
        <v>0.02</v>
      </c>
      <c r="AG46" s="53"/>
    </row>
    <row r="47" spans="3:33" ht="10.5" customHeight="1">
      <c r="D47" s="54" t="s">
        <v>80</v>
      </c>
      <c r="E47" s="54"/>
      <c r="G47" s="3">
        <v>305.88099999999997</v>
      </c>
      <c r="I47" s="53">
        <v>0</v>
      </c>
      <c r="J47" s="53"/>
      <c r="K47" s="53"/>
      <c r="M47" s="53">
        <v>0</v>
      </c>
      <c r="N47" s="53"/>
      <c r="O47" s="53"/>
      <c r="Q47" s="53">
        <v>2.0699999999999998</v>
      </c>
      <c r="R47" s="53"/>
      <c r="U47" s="3">
        <v>15.574000000000002</v>
      </c>
      <c r="X47" s="53">
        <v>287.846</v>
      </c>
      <c r="Y47" s="53"/>
      <c r="AA47" s="53">
        <v>0.39100000000000001</v>
      </c>
      <c r="AB47" s="53"/>
      <c r="AC47" s="53"/>
      <c r="AD47" s="53"/>
      <c r="AF47" s="53">
        <v>0</v>
      </c>
      <c r="AG47" s="53"/>
    </row>
    <row r="48" spans="3:33" ht="10.5" customHeight="1">
      <c r="D48" s="54" t="s">
        <v>81</v>
      </c>
      <c r="E48" s="54"/>
      <c r="G48" s="3">
        <v>0</v>
      </c>
      <c r="I48" s="53">
        <v>0</v>
      </c>
      <c r="J48" s="53"/>
      <c r="K48" s="53"/>
      <c r="M48" s="53">
        <v>0</v>
      </c>
      <c r="N48" s="53"/>
      <c r="O48" s="53"/>
      <c r="Q48" s="53">
        <v>0</v>
      </c>
      <c r="R48" s="53"/>
      <c r="U48" s="3">
        <v>0</v>
      </c>
      <c r="X48" s="53">
        <v>0</v>
      </c>
      <c r="Y48" s="53"/>
      <c r="AA48" s="53">
        <v>0</v>
      </c>
      <c r="AB48" s="53"/>
      <c r="AC48" s="53"/>
      <c r="AD48" s="53"/>
      <c r="AF48" s="53">
        <v>0</v>
      </c>
      <c r="AG48" s="53"/>
    </row>
    <row r="49" spans="2:34" ht="2.25" customHeight="1"/>
    <row r="50" spans="2:34" ht="15" customHeight="1">
      <c r="C50" s="56" t="s">
        <v>56</v>
      </c>
      <c r="D50" s="56"/>
      <c r="E50" s="56"/>
      <c r="F50" s="5" t="s">
        <v>82</v>
      </c>
      <c r="G50" s="3">
        <v>480.46799999999996</v>
      </c>
      <c r="I50" s="53">
        <v>0</v>
      </c>
      <c r="J50" s="53"/>
      <c r="K50" s="53"/>
      <c r="M50" s="53">
        <v>0</v>
      </c>
      <c r="N50" s="53"/>
      <c r="O50" s="53"/>
      <c r="Q50" s="53">
        <v>3.43</v>
      </c>
      <c r="R50" s="53"/>
      <c r="T50" s="53">
        <v>32.737000000000002</v>
      </c>
      <c r="U50" s="53"/>
      <c r="X50" s="53">
        <v>443.67199999999997</v>
      </c>
      <c r="Y50" s="53"/>
      <c r="AA50" s="53">
        <v>0.6090000000000001</v>
      </c>
      <c r="AB50" s="53"/>
      <c r="AC50" s="53"/>
      <c r="AD50" s="53"/>
      <c r="AF50" s="53">
        <v>0.02</v>
      </c>
      <c r="AG50" s="53"/>
    </row>
    <row r="51" spans="2:34" ht="2.25" customHeight="1"/>
    <row r="52" spans="2:34" ht="15" customHeight="1">
      <c r="C52" s="56" t="s">
        <v>108</v>
      </c>
      <c r="D52" s="56"/>
      <c r="E52" s="56"/>
      <c r="G52" s="3">
        <v>1411.72</v>
      </c>
      <c r="I52" s="53">
        <v>0</v>
      </c>
      <c r="J52" s="53"/>
      <c r="K52" s="53"/>
      <c r="M52" s="53">
        <v>0</v>
      </c>
      <c r="N52" s="53"/>
      <c r="O52" s="53"/>
      <c r="Q52" s="53">
        <v>0.04</v>
      </c>
      <c r="R52" s="53"/>
      <c r="T52" s="53">
        <v>2.29</v>
      </c>
      <c r="U52" s="53"/>
      <c r="X52" s="53">
        <v>1359.9639999999999</v>
      </c>
      <c r="Y52" s="53"/>
      <c r="AA52" s="53">
        <v>48.165999999999997</v>
      </c>
      <c r="AB52" s="53"/>
      <c r="AC52" s="53"/>
      <c r="AD52" s="53"/>
      <c r="AF52" s="53">
        <v>1.26</v>
      </c>
      <c r="AG52" s="53"/>
    </row>
    <row r="53" spans="2:34" ht="3" customHeight="1"/>
    <row r="54" spans="2:34" ht="10.5" customHeight="1">
      <c r="C54" s="56" t="s">
        <v>85</v>
      </c>
      <c r="D54" s="56"/>
      <c r="G54" s="3">
        <v>4313.2439999999997</v>
      </c>
      <c r="I54" s="53">
        <v>7.9000000000000001E-2</v>
      </c>
      <c r="J54" s="53"/>
      <c r="K54" s="53"/>
      <c r="M54" s="53">
        <v>0.11</v>
      </c>
      <c r="N54" s="53"/>
      <c r="O54" s="53"/>
      <c r="Q54" s="53">
        <v>42.612000000000009</v>
      </c>
      <c r="R54" s="53"/>
      <c r="U54" s="53">
        <v>150.053</v>
      </c>
      <c r="V54" s="53"/>
      <c r="X54" s="53">
        <v>4016.1569999999997</v>
      </c>
      <c r="Y54" s="53"/>
      <c r="AA54" s="53">
        <v>96.212000000000003</v>
      </c>
      <c r="AB54" s="53"/>
      <c r="AC54" s="53"/>
      <c r="AD54" s="53"/>
      <c r="AF54" s="53">
        <v>8.0210000000000008</v>
      </c>
      <c r="AG54" s="53"/>
    </row>
    <row r="55" spans="2:34" ht="10.5" customHeight="1"/>
    <row r="56" spans="2:34" ht="9" customHeight="1">
      <c r="B56" s="63" t="s">
        <v>105</v>
      </c>
      <c r="C56" s="63"/>
      <c r="D56" s="63"/>
      <c r="E56" s="63"/>
      <c r="F56" s="63"/>
      <c r="G56" s="63"/>
      <c r="H56" s="63"/>
      <c r="I56" s="63"/>
      <c r="J56" s="63"/>
      <c r="K56" s="63"/>
      <c r="L56" s="63"/>
      <c r="M56" s="63"/>
      <c r="N56" s="63"/>
      <c r="O56" s="63"/>
      <c r="P56" s="63"/>
      <c r="Q56" s="63"/>
      <c r="R56" s="63"/>
      <c r="S56" s="63"/>
      <c r="T56" s="63"/>
      <c r="U56" s="63"/>
      <c r="Y56" s="64" t="s">
        <v>87</v>
      </c>
      <c r="Z56" s="64"/>
      <c r="AA56" s="64"/>
      <c r="AB56" s="64"/>
      <c r="AC56" s="64"/>
      <c r="AD56" s="64"/>
      <c r="AE56" s="64"/>
      <c r="AF56" s="64"/>
      <c r="AG56" s="64"/>
      <c r="AH56" s="64"/>
    </row>
    <row r="57" spans="2:34" ht="9" customHeight="1">
      <c r="B57" s="63"/>
      <c r="C57" s="63"/>
      <c r="D57" s="63"/>
      <c r="E57" s="63"/>
      <c r="F57" s="63"/>
      <c r="G57" s="63"/>
      <c r="H57" s="63"/>
      <c r="I57" s="63"/>
      <c r="J57" s="63"/>
      <c r="K57" s="63"/>
      <c r="L57" s="63"/>
      <c r="M57" s="63"/>
      <c r="N57" s="63"/>
      <c r="O57" s="63"/>
      <c r="P57" s="63"/>
      <c r="Q57" s="63"/>
      <c r="R57" s="63"/>
      <c r="S57" s="63"/>
      <c r="T57" s="63"/>
      <c r="U57" s="63"/>
      <c r="Y57" s="64"/>
      <c r="Z57" s="64"/>
      <c r="AA57" s="64"/>
      <c r="AB57" s="64"/>
      <c r="AC57" s="64"/>
      <c r="AD57" s="64"/>
      <c r="AE57" s="64"/>
      <c r="AF57" s="64"/>
      <c r="AG57" s="64"/>
      <c r="AH57" s="64"/>
    </row>
    <row r="58" spans="2:34" ht="20.25" customHeight="1">
      <c r="B58" s="63"/>
      <c r="C58" s="63"/>
      <c r="D58" s="63"/>
      <c r="E58" s="63"/>
      <c r="F58" s="63"/>
      <c r="G58" s="63"/>
      <c r="H58" s="63"/>
      <c r="I58" s="63"/>
      <c r="J58" s="63"/>
      <c r="K58" s="63"/>
      <c r="L58" s="63"/>
      <c r="M58" s="63"/>
      <c r="N58" s="63"/>
      <c r="O58" s="63"/>
      <c r="P58" s="63"/>
      <c r="Q58" s="63"/>
      <c r="R58" s="63"/>
      <c r="S58" s="63"/>
      <c r="T58" s="63"/>
      <c r="U58" s="63"/>
    </row>
  </sheetData>
  <mergeCells count="240">
    <mergeCell ref="B56:U58"/>
    <mergeCell ref="Y56:AH57"/>
    <mergeCell ref="AA52:AD52"/>
    <mergeCell ref="AF52:AG52"/>
    <mergeCell ref="C54:D54"/>
    <mergeCell ref="I54:K54"/>
    <mergeCell ref="M54:O54"/>
    <mergeCell ref="Q54:R54"/>
    <mergeCell ref="U54:V54"/>
    <mergeCell ref="AA54:AD54"/>
    <mergeCell ref="AF54:AG54"/>
    <mergeCell ref="C52:E52"/>
    <mergeCell ref="I52:K52"/>
    <mergeCell ref="M52:O52"/>
    <mergeCell ref="Q52:R52"/>
    <mergeCell ref="T52:U52"/>
    <mergeCell ref="C50:E50"/>
    <mergeCell ref="I50:K50"/>
    <mergeCell ref="M50:O50"/>
    <mergeCell ref="Q50:R50"/>
    <mergeCell ref="T50:U50"/>
    <mergeCell ref="X50:Y50"/>
    <mergeCell ref="X54:Y54"/>
    <mergeCell ref="X52:Y52"/>
    <mergeCell ref="AF47:AG47"/>
    <mergeCell ref="AF48:AG48"/>
    <mergeCell ref="D47:E47"/>
    <mergeCell ref="I47:K47"/>
    <mergeCell ref="M47:O47"/>
    <mergeCell ref="Q47:R47"/>
    <mergeCell ref="X47:Y47"/>
    <mergeCell ref="AA47:AD47"/>
    <mergeCell ref="AA50:AD50"/>
    <mergeCell ref="AF50:AG50"/>
    <mergeCell ref="D48:E48"/>
    <mergeCell ref="I48:K48"/>
    <mergeCell ref="M48:O48"/>
    <mergeCell ref="Q48:R48"/>
    <mergeCell ref="X48:Y48"/>
    <mergeCell ref="AA48:AD48"/>
    <mergeCell ref="AA45:AD45"/>
    <mergeCell ref="AF45:AG45"/>
    <mergeCell ref="D43:E43"/>
    <mergeCell ref="D46:E46"/>
    <mergeCell ref="I46:K46"/>
    <mergeCell ref="M46:O46"/>
    <mergeCell ref="Q46:R46"/>
    <mergeCell ref="X46:Y46"/>
    <mergeCell ref="AA46:AD46"/>
    <mergeCell ref="C45:E45"/>
    <mergeCell ref="I45:K45"/>
    <mergeCell ref="M45:O45"/>
    <mergeCell ref="Q45:R45"/>
    <mergeCell ref="T45:U45"/>
    <mergeCell ref="X45:Y45"/>
    <mergeCell ref="I43:K43"/>
    <mergeCell ref="M43:O43"/>
    <mergeCell ref="Q43:R43"/>
    <mergeCell ref="X43:Y43"/>
    <mergeCell ref="AA43:AD43"/>
    <mergeCell ref="AF46:AG46"/>
    <mergeCell ref="AF41:AG41"/>
    <mergeCell ref="AF42:AG42"/>
    <mergeCell ref="AF43:AG43"/>
    <mergeCell ref="D42:E42"/>
    <mergeCell ref="I42:K42"/>
    <mergeCell ref="M42:O42"/>
    <mergeCell ref="Q42:R42"/>
    <mergeCell ref="X42:Y42"/>
    <mergeCell ref="AA42:AD42"/>
    <mergeCell ref="D41:E41"/>
    <mergeCell ref="I41:K41"/>
    <mergeCell ref="M41:O41"/>
    <mergeCell ref="Q41:R41"/>
    <mergeCell ref="X41:Y41"/>
    <mergeCell ref="AA41:AD41"/>
    <mergeCell ref="C40:E40"/>
    <mergeCell ref="I40:K40"/>
    <mergeCell ref="M40:O40"/>
    <mergeCell ref="Q40:R40"/>
    <mergeCell ref="T40:U40"/>
    <mergeCell ref="X40:Y40"/>
    <mergeCell ref="AF37:AG37"/>
    <mergeCell ref="AF38:AG38"/>
    <mergeCell ref="D37:E37"/>
    <mergeCell ref="I37:K37"/>
    <mergeCell ref="M37:O37"/>
    <mergeCell ref="Q37:R37"/>
    <mergeCell ref="X37:Y37"/>
    <mergeCell ref="AA37:AD37"/>
    <mergeCell ref="AA40:AD40"/>
    <mergeCell ref="AF40:AG40"/>
    <mergeCell ref="D38:E38"/>
    <mergeCell ref="I38:K38"/>
    <mergeCell ref="M38:O38"/>
    <mergeCell ref="Q38:R38"/>
    <mergeCell ref="X38:Y38"/>
    <mergeCell ref="AA38:AD38"/>
    <mergeCell ref="AF35:AG35"/>
    <mergeCell ref="C34:E34"/>
    <mergeCell ref="D36:E36"/>
    <mergeCell ref="I36:K36"/>
    <mergeCell ref="M36:O36"/>
    <mergeCell ref="Q36:R36"/>
    <mergeCell ref="X36:Y36"/>
    <mergeCell ref="AA36:AD36"/>
    <mergeCell ref="D35:E35"/>
    <mergeCell ref="I35:K35"/>
    <mergeCell ref="M35:O35"/>
    <mergeCell ref="Q35:R35"/>
    <mergeCell ref="X35:Y35"/>
    <mergeCell ref="AA35:AD35"/>
    <mergeCell ref="I34:K34"/>
    <mergeCell ref="M34:O34"/>
    <mergeCell ref="Q34:R34"/>
    <mergeCell ref="T34:U34"/>
    <mergeCell ref="X34:Y34"/>
    <mergeCell ref="AF36:AG36"/>
    <mergeCell ref="AF31:AG31"/>
    <mergeCell ref="AF32:AG32"/>
    <mergeCell ref="AA34:AD34"/>
    <mergeCell ref="AF34:AG34"/>
    <mergeCell ref="D32:E32"/>
    <mergeCell ref="I32:K32"/>
    <mergeCell ref="M32:O32"/>
    <mergeCell ref="Q32:R32"/>
    <mergeCell ref="X32:Y32"/>
    <mergeCell ref="AA32:AD32"/>
    <mergeCell ref="D31:E31"/>
    <mergeCell ref="I31:K31"/>
    <mergeCell ref="M31:O31"/>
    <mergeCell ref="Q31:R31"/>
    <mergeCell ref="X31:Y31"/>
    <mergeCell ref="AA31:AD31"/>
    <mergeCell ref="AF28:AG28"/>
    <mergeCell ref="C30:E30"/>
    <mergeCell ref="I30:K30"/>
    <mergeCell ref="M30:O30"/>
    <mergeCell ref="Q30:R30"/>
    <mergeCell ref="T30:U30"/>
    <mergeCell ref="X30:Y30"/>
    <mergeCell ref="AA30:AD30"/>
    <mergeCell ref="AF30:AG30"/>
    <mergeCell ref="D28:E28"/>
    <mergeCell ref="I28:K28"/>
    <mergeCell ref="M28:O28"/>
    <mergeCell ref="Q28:R28"/>
    <mergeCell ref="X28:Y28"/>
    <mergeCell ref="AA28:AD28"/>
    <mergeCell ref="AA26:AD26"/>
    <mergeCell ref="M26:O26"/>
    <mergeCell ref="Q26:R26"/>
    <mergeCell ref="T26:U26"/>
    <mergeCell ref="X26:Y26"/>
    <mergeCell ref="AF26:AG26"/>
    <mergeCell ref="D27:E27"/>
    <mergeCell ref="I27:K27"/>
    <mergeCell ref="M27:O27"/>
    <mergeCell ref="Q27:R27"/>
    <mergeCell ref="X27:Y27"/>
    <mergeCell ref="AA27:AD27"/>
    <mergeCell ref="AF27:AG27"/>
    <mergeCell ref="C26:E26"/>
    <mergeCell ref="I26:K26"/>
    <mergeCell ref="I19:K19"/>
    <mergeCell ref="M19:O19"/>
    <mergeCell ref="AF23:AG23"/>
    <mergeCell ref="D24:E24"/>
    <mergeCell ref="I24:K24"/>
    <mergeCell ref="M24:O24"/>
    <mergeCell ref="Q24:R24"/>
    <mergeCell ref="X24:Y24"/>
    <mergeCell ref="AA24:AD24"/>
    <mergeCell ref="AF24:AG24"/>
    <mergeCell ref="D23:E23"/>
    <mergeCell ref="I23:K23"/>
    <mergeCell ref="M23:O23"/>
    <mergeCell ref="Q23:R23"/>
    <mergeCell ref="X23:Y23"/>
    <mergeCell ref="AA23:AD23"/>
    <mergeCell ref="X16:Y16"/>
    <mergeCell ref="AA16:AD16"/>
    <mergeCell ref="AF21:AG21"/>
    <mergeCell ref="D22:E22"/>
    <mergeCell ref="I22:K22"/>
    <mergeCell ref="M22:O22"/>
    <mergeCell ref="Q22:R22"/>
    <mergeCell ref="X22:Y22"/>
    <mergeCell ref="AF20:AG20"/>
    <mergeCell ref="C19:E19"/>
    <mergeCell ref="AA22:AD22"/>
    <mergeCell ref="AF22:AG22"/>
    <mergeCell ref="D21:E21"/>
    <mergeCell ref="I21:K21"/>
    <mergeCell ref="M21:O21"/>
    <mergeCell ref="Q21:R21"/>
    <mergeCell ref="X21:Y21"/>
    <mergeCell ref="AA21:AD21"/>
    <mergeCell ref="D20:E20"/>
    <mergeCell ref="I20:K20"/>
    <mergeCell ref="M20:O20"/>
    <mergeCell ref="Q20:R20"/>
    <mergeCell ref="X20:Y20"/>
    <mergeCell ref="AA20:AD20"/>
    <mergeCell ref="D15:E15"/>
    <mergeCell ref="I15:K15"/>
    <mergeCell ref="M15:O15"/>
    <mergeCell ref="Q15:R15"/>
    <mergeCell ref="X15:Y15"/>
    <mergeCell ref="AA15:AD15"/>
    <mergeCell ref="AF15:AG15"/>
    <mergeCell ref="Q19:R19"/>
    <mergeCell ref="T19:U19"/>
    <mergeCell ref="X19:Y19"/>
    <mergeCell ref="AF16:AG16"/>
    <mergeCell ref="AF17:AG17"/>
    <mergeCell ref="AA19:AD19"/>
    <mergeCell ref="AF19:AG19"/>
    <mergeCell ref="D17:E17"/>
    <mergeCell ref="I17:K17"/>
    <mergeCell ref="M17:O17"/>
    <mergeCell ref="Q17:R17"/>
    <mergeCell ref="X17:Y17"/>
    <mergeCell ref="AA17:AD17"/>
    <mergeCell ref="D16:E16"/>
    <mergeCell ref="I16:K16"/>
    <mergeCell ref="M16:O16"/>
    <mergeCell ref="Q16:R16"/>
    <mergeCell ref="B7:AH7"/>
    <mergeCell ref="AB8:AH8"/>
    <mergeCell ref="D11:D12"/>
    <mergeCell ref="F11:G12"/>
    <mergeCell ref="AG12:AH12"/>
    <mergeCell ref="D14:E14"/>
    <mergeCell ref="I14:K14"/>
    <mergeCell ref="M14:O14"/>
    <mergeCell ref="Q14:R14"/>
    <mergeCell ref="X14:Y14"/>
    <mergeCell ref="AA14:AD14"/>
    <mergeCell ref="AF14:AG14"/>
  </mergeCells>
  <pageMargins left="0.5" right="0.2298611111111111" top="0.1701388888888889" bottom="0.2" header="0" footer="0"/>
  <pageSetup fitToWidth="0" fitToHeight="0" orientation="landscape" horizontalDpi="0" verticalDpi="0" copies="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0879D-2570-4F5E-AFBA-E92CBBB9AB33}">
  <sheetPr>
    <outlinePr summaryBelow="0" summaryRight="0"/>
    <pageSetUpPr autoPageBreaks="0"/>
  </sheetPr>
  <dimension ref="B1:AB102"/>
  <sheetViews>
    <sheetView showGridLines="0" showOutlineSymbols="0" topLeftCell="A9" workbookViewId="0">
      <selection activeCell="V92" sqref="V92"/>
    </sheetView>
  </sheetViews>
  <sheetFormatPr defaultColWidth="6.85546875" defaultRowHeight="12.75" customHeight="1"/>
  <cols>
    <col min="1" max="1" width="5.140625" style="1" customWidth="1"/>
    <col min="2" max="2" width="1.7109375" style="1" customWidth="1"/>
    <col min="3" max="3" width="10.85546875" style="1" customWidth="1"/>
    <col min="4" max="4" width="3.28515625" style="1" customWidth="1"/>
    <col min="5" max="5" width="2.7109375" style="1" customWidth="1"/>
    <col min="6" max="6" width="7.140625" style="1" customWidth="1"/>
    <col min="7" max="7" width="2.7109375" style="1" customWidth="1"/>
    <col min="8" max="8" width="10" style="1" customWidth="1"/>
    <col min="9" max="9" width="1" style="1" customWidth="1"/>
    <col min="10" max="10" width="2.85546875" style="1" customWidth="1"/>
    <col min="11" max="11" width="8.42578125" style="1" customWidth="1"/>
    <col min="12" max="12" width="1.5703125" style="1" customWidth="1"/>
    <col min="13" max="13" width="1.140625" style="1" customWidth="1"/>
    <col min="14" max="14" width="4" style="1" customWidth="1"/>
    <col min="15" max="15" width="9.85546875" style="1" customWidth="1"/>
    <col min="16" max="16" width="1.5703125" style="1" customWidth="1"/>
    <col min="17" max="17" width="2.7109375" style="1" customWidth="1"/>
    <col min="18" max="18" width="1.7109375" style="1" customWidth="1"/>
    <col min="19" max="19" width="10.5703125" style="1" customWidth="1"/>
    <col min="20" max="20" width="3.85546875" style="1" customWidth="1"/>
    <col min="21" max="21" width="13.7109375" style="1" customWidth="1"/>
    <col min="22" max="22" width="11.42578125" style="1" customWidth="1"/>
    <col min="23" max="23" width="4.5703125" style="1" customWidth="1"/>
    <col min="24" max="25" width="1.140625" style="1" customWidth="1"/>
    <col min="26" max="26" width="5.140625" style="1" customWidth="1"/>
    <col min="27" max="27" width="5.42578125" style="1" customWidth="1"/>
    <col min="28" max="28" width="1.140625" style="1" customWidth="1"/>
    <col min="29" max="16384" width="6.85546875" style="1"/>
  </cols>
  <sheetData>
    <row r="1" spans="2:28" ht="6.75" customHeight="1"/>
    <row r="2" spans="2:28" ht="9" customHeight="1">
      <c r="B2" s="59" t="s">
        <v>117</v>
      </c>
      <c r="C2" s="59"/>
      <c r="D2" s="59"/>
      <c r="E2" s="59"/>
      <c r="F2" s="59"/>
      <c r="G2" s="59"/>
      <c r="H2" s="59"/>
      <c r="I2" s="59"/>
      <c r="J2" s="59"/>
      <c r="K2" s="59"/>
      <c r="L2" s="59"/>
      <c r="M2" s="59"/>
      <c r="N2" s="59"/>
      <c r="O2" s="59"/>
      <c r="P2" s="59"/>
      <c r="Q2" s="59"/>
      <c r="R2" s="59"/>
      <c r="S2" s="59"/>
      <c r="T2" s="59"/>
      <c r="U2" s="59"/>
      <c r="V2" s="59"/>
      <c r="W2" s="59"/>
      <c r="X2" s="59"/>
      <c r="Y2" s="59"/>
      <c r="Z2" s="59"/>
    </row>
    <row r="3" spans="2:28" ht="9" customHeight="1">
      <c r="B3" s="59"/>
      <c r="C3" s="59"/>
      <c r="D3" s="59"/>
      <c r="E3" s="59"/>
      <c r="F3" s="59"/>
      <c r="G3" s="59"/>
      <c r="H3" s="59"/>
      <c r="I3" s="59"/>
      <c r="J3" s="59"/>
      <c r="K3" s="59"/>
      <c r="L3" s="59"/>
      <c r="M3" s="59"/>
      <c r="N3" s="59"/>
      <c r="O3" s="59"/>
      <c r="P3" s="59"/>
      <c r="Q3" s="59"/>
      <c r="R3" s="59"/>
      <c r="S3" s="59"/>
      <c r="T3" s="59"/>
      <c r="U3" s="59"/>
      <c r="V3" s="59"/>
      <c r="W3" s="59"/>
      <c r="X3" s="59"/>
      <c r="Y3" s="59"/>
      <c r="Z3" s="59"/>
    </row>
    <row r="4" spans="2:28" ht="9" customHeight="1">
      <c r="B4" s="59"/>
      <c r="C4" s="59"/>
      <c r="D4" s="59"/>
      <c r="E4" s="59"/>
      <c r="F4" s="59"/>
      <c r="G4" s="59"/>
      <c r="H4" s="59"/>
      <c r="I4" s="59"/>
      <c r="J4" s="59"/>
      <c r="K4" s="59"/>
      <c r="L4" s="59"/>
      <c r="M4" s="59"/>
      <c r="N4" s="59"/>
      <c r="O4" s="59"/>
      <c r="P4" s="59"/>
      <c r="Q4" s="59"/>
      <c r="R4" s="59"/>
      <c r="S4" s="59"/>
      <c r="T4" s="59"/>
      <c r="U4" s="59"/>
      <c r="V4" s="59"/>
      <c r="W4" s="59"/>
      <c r="X4" s="59"/>
      <c r="Y4" s="59"/>
      <c r="Z4" s="59"/>
    </row>
    <row r="5" spans="2:28" ht="9" customHeight="1">
      <c r="B5" s="59"/>
      <c r="C5" s="59"/>
      <c r="D5" s="59"/>
      <c r="E5" s="59"/>
      <c r="F5" s="59"/>
      <c r="G5" s="59"/>
      <c r="H5" s="59"/>
      <c r="I5" s="59"/>
      <c r="J5" s="59"/>
      <c r="K5" s="59"/>
      <c r="L5" s="59"/>
      <c r="M5" s="59"/>
      <c r="N5" s="59"/>
      <c r="O5" s="59"/>
      <c r="P5" s="59"/>
      <c r="Q5" s="59"/>
      <c r="R5" s="59"/>
      <c r="S5" s="59"/>
      <c r="T5" s="59"/>
      <c r="U5" s="59"/>
      <c r="V5" s="59"/>
      <c r="W5" s="59"/>
      <c r="X5" s="59"/>
      <c r="Y5" s="59"/>
      <c r="Z5" s="59"/>
    </row>
    <row r="6" spans="2:28" ht="9" customHeight="1">
      <c r="B6" s="59"/>
      <c r="C6" s="59"/>
      <c r="D6" s="59"/>
      <c r="E6" s="59"/>
      <c r="F6" s="59"/>
      <c r="G6" s="59"/>
      <c r="H6" s="59"/>
      <c r="I6" s="59"/>
      <c r="J6" s="59"/>
      <c r="K6" s="59"/>
      <c r="L6" s="59"/>
      <c r="M6" s="59"/>
      <c r="N6" s="59"/>
      <c r="O6" s="59"/>
      <c r="P6" s="59"/>
      <c r="Q6" s="59"/>
      <c r="R6" s="59"/>
      <c r="S6" s="59"/>
      <c r="T6" s="59"/>
      <c r="U6" s="59"/>
      <c r="V6" s="59"/>
      <c r="W6" s="59"/>
      <c r="X6" s="59"/>
      <c r="Y6" s="59"/>
      <c r="Z6" s="59"/>
    </row>
    <row r="7" spans="2:28" ht="9" customHeight="1">
      <c r="B7" s="59"/>
      <c r="C7" s="59"/>
      <c r="D7" s="59"/>
      <c r="E7" s="59"/>
      <c r="F7" s="59"/>
      <c r="G7" s="59"/>
      <c r="H7" s="59"/>
      <c r="I7" s="59"/>
      <c r="J7" s="59"/>
      <c r="K7" s="59"/>
      <c r="L7" s="59"/>
      <c r="M7" s="59"/>
      <c r="N7" s="59"/>
      <c r="O7" s="59"/>
      <c r="P7" s="59"/>
      <c r="Q7" s="59"/>
      <c r="R7" s="59"/>
      <c r="S7" s="59"/>
      <c r="T7" s="59"/>
      <c r="U7" s="59"/>
      <c r="V7" s="59"/>
      <c r="W7" s="59"/>
      <c r="X7" s="59"/>
      <c r="Y7" s="59"/>
      <c r="Z7" s="59"/>
    </row>
    <row r="8" spans="2:28" ht="9" customHeight="1">
      <c r="B8" s="59"/>
      <c r="C8" s="59"/>
      <c r="D8" s="59"/>
      <c r="E8" s="59"/>
      <c r="F8" s="59"/>
      <c r="G8" s="59"/>
      <c r="H8" s="59"/>
      <c r="I8" s="59"/>
      <c r="J8" s="59"/>
      <c r="K8" s="59"/>
      <c r="L8" s="59"/>
      <c r="M8" s="59"/>
      <c r="N8" s="59"/>
      <c r="O8" s="59"/>
      <c r="P8" s="59"/>
      <c r="Q8" s="59"/>
      <c r="R8" s="59"/>
      <c r="S8" s="59"/>
      <c r="T8" s="59"/>
      <c r="U8" s="59"/>
      <c r="V8" s="59"/>
      <c r="W8" s="59"/>
      <c r="X8" s="59"/>
      <c r="Y8" s="59"/>
      <c r="Z8" s="59"/>
    </row>
    <row r="9" spans="2:28" ht="74.25" customHeight="1"/>
    <row r="10" spans="2:28" ht="18" customHeight="1">
      <c r="W10" s="52" t="s">
        <v>118</v>
      </c>
      <c r="X10" s="52"/>
      <c r="Y10" s="52"/>
      <c r="Z10" s="52"/>
      <c r="AA10" s="52"/>
    </row>
    <row r="11" spans="2:28" ht="9.75" customHeight="1"/>
    <row r="12" spans="2:28" ht="6" customHeight="1"/>
    <row r="13" spans="2:28" ht="3.75" customHeight="1"/>
    <row r="14" spans="2:28" ht="2.25" customHeight="1">
      <c r="G14" s="59" t="s">
        <v>119</v>
      </c>
      <c r="H14" s="59"/>
      <c r="I14" s="59"/>
      <c r="J14" s="59"/>
      <c r="S14" s="59" t="s">
        <v>120</v>
      </c>
      <c r="T14" s="59"/>
      <c r="U14" s="59"/>
      <c r="V14" s="59"/>
      <c r="W14" s="59"/>
    </row>
    <row r="15" spans="2:28" ht="9" customHeight="1">
      <c r="G15" s="59"/>
      <c r="H15" s="59"/>
      <c r="I15" s="59"/>
      <c r="J15" s="59"/>
      <c r="S15" s="59"/>
      <c r="T15" s="59"/>
      <c r="U15" s="59"/>
      <c r="V15" s="59"/>
      <c r="W15" s="59"/>
      <c r="Z15" s="51" t="s">
        <v>121</v>
      </c>
      <c r="AA15" s="51"/>
      <c r="AB15" s="51"/>
    </row>
    <row r="16" spans="2:28" ht="6.75" customHeight="1">
      <c r="O16" s="51" t="s">
        <v>122</v>
      </c>
      <c r="S16" s="59"/>
      <c r="T16" s="59"/>
      <c r="U16" s="59"/>
      <c r="V16" s="59"/>
      <c r="W16" s="59"/>
      <c r="Z16" s="51"/>
      <c r="AA16" s="51"/>
      <c r="AB16" s="51"/>
    </row>
    <row r="17" spans="2:28" ht="8.25" customHeight="1">
      <c r="C17" s="63" t="s">
        <v>51</v>
      </c>
      <c r="O17" s="51"/>
      <c r="S17" s="59" t="s">
        <v>123</v>
      </c>
      <c r="T17" s="59"/>
      <c r="Z17" s="51"/>
      <c r="AA17" s="51"/>
      <c r="AB17" s="51"/>
    </row>
    <row r="18" spans="2:28" ht="3.75" customHeight="1">
      <c r="C18" s="63"/>
      <c r="F18" s="51" t="s">
        <v>124</v>
      </c>
      <c r="G18" s="51"/>
      <c r="H18" s="51" t="s">
        <v>125</v>
      </c>
      <c r="O18" s="51"/>
      <c r="S18" s="59"/>
      <c r="T18" s="59"/>
      <c r="U18" s="51" t="s">
        <v>126</v>
      </c>
      <c r="V18" s="59" t="s">
        <v>127</v>
      </c>
      <c r="W18" s="59"/>
      <c r="Z18" s="51"/>
      <c r="AA18" s="51"/>
      <c r="AB18" s="51"/>
    </row>
    <row r="19" spans="2:28">
      <c r="C19" s="63"/>
      <c r="F19" s="51"/>
      <c r="G19" s="51"/>
      <c r="H19" s="51"/>
      <c r="J19" s="51" t="s">
        <v>128</v>
      </c>
      <c r="K19" s="51"/>
      <c r="L19" s="51"/>
      <c r="O19" s="51"/>
      <c r="S19" s="59"/>
      <c r="T19" s="59"/>
      <c r="U19" s="51"/>
      <c r="V19" s="59"/>
      <c r="W19" s="59"/>
      <c r="Z19" s="51"/>
      <c r="AA19" s="51"/>
      <c r="AB19" s="51"/>
    </row>
    <row r="20" spans="2:28">
      <c r="F20" s="51"/>
      <c r="G20" s="51"/>
      <c r="H20" s="51"/>
      <c r="J20" s="51"/>
      <c r="K20" s="51"/>
      <c r="L20" s="51"/>
      <c r="O20" s="51"/>
      <c r="S20" s="59"/>
      <c r="T20" s="59"/>
      <c r="U20" s="51"/>
      <c r="V20" s="59"/>
      <c r="W20" s="59"/>
    </row>
    <row r="21" spans="2:28" ht="10.5" customHeight="1">
      <c r="S21" s="59"/>
      <c r="T21" s="59"/>
    </row>
    <row r="22" spans="2:28" ht="1.5" customHeight="1"/>
    <row r="23" spans="2:28" ht="10.5" customHeight="1">
      <c r="C23" s="54" t="s">
        <v>52</v>
      </c>
      <c r="D23" s="54"/>
      <c r="E23" s="54"/>
      <c r="F23" s="53">
        <v>136.05000000000001</v>
      </c>
      <c r="G23" s="53"/>
      <c r="H23" s="3">
        <v>17.904</v>
      </c>
      <c r="K23" s="3">
        <v>118.146</v>
      </c>
      <c r="O23" s="65">
        <v>263882856.45000002</v>
      </c>
      <c r="P23" s="65"/>
      <c r="Q23" s="65"/>
      <c r="R23" s="65"/>
      <c r="S23" s="3">
        <v>32.347000000000001</v>
      </c>
      <c r="U23" s="3">
        <v>309.512</v>
      </c>
      <c r="V23" s="3">
        <v>341.85900000000004</v>
      </c>
      <c r="Y23" s="65">
        <v>2315003.0933333333</v>
      </c>
      <c r="Z23" s="65"/>
      <c r="AA23" s="65"/>
    </row>
    <row r="24" spans="2:28" ht="1.5" customHeight="1"/>
    <row r="25" spans="2:28" ht="10.5" customHeight="1">
      <c r="C25" s="54" t="s">
        <v>53</v>
      </c>
      <c r="D25" s="54"/>
      <c r="E25" s="54"/>
      <c r="F25" s="53">
        <v>102.23</v>
      </c>
      <c r="G25" s="53"/>
      <c r="H25" s="3">
        <v>22.876999999999999</v>
      </c>
      <c r="K25" s="3">
        <v>79.352999999999994</v>
      </c>
      <c r="O25" s="65">
        <v>217476351.30000001</v>
      </c>
      <c r="P25" s="65"/>
      <c r="Q25" s="65"/>
      <c r="R25" s="65"/>
      <c r="S25" s="3">
        <v>34.466000000000001</v>
      </c>
      <c r="U25" s="3">
        <v>245.51</v>
      </c>
      <c r="V25" s="3">
        <v>279.976</v>
      </c>
      <c r="Y25" s="65">
        <v>1886688.32</v>
      </c>
      <c r="Z25" s="65"/>
      <c r="AA25" s="65"/>
    </row>
    <row r="26" spans="2:28" ht="1.5" customHeight="1"/>
    <row r="27" spans="2:28" ht="10.5" customHeight="1">
      <c r="C27" s="54" t="s">
        <v>54</v>
      </c>
      <c r="D27" s="54"/>
      <c r="E27" s="54"/>
      <c r="F27" s="53">
        <v>167.95700000000002</v>
      </c>
      <c r="G27" s="53"/>
      <c r="H27" s="3">
        <v>57.46</v>
      </c>
      <c r="K27" s="3">
        <v>110.49700000000001</v>
      </c>
      <c r="O27" s="65">
        <v>651569033.23500001</v>
      </c>
      <c r="P27" s="65"/>
      <c r="Q27" s="65"/>
      <c r="R27" s="65"/>
      <c r="S27" s="3">
        <v>72.831999999999994</v>
      </c>
      <c r="U27" s="3">
        <v>461.97800000000007</v>
      </c>
      <c r="V27" s="3">
        <v>534.81000000000006</v>
      </c>
      <c r="Y27" s="65">
        <v>3728511.893333334</v>
      </c>
      <c r="Z27" s="65"/>
      <c r="AA27" s="65"/>
    </row>
    <row r="28" spans="2:28" ht="1.5" customHeight="1"/>
    <row r="29" spans="2:28" ht="10.5" customHeight="1">
      <c r="C29" s="54" t="s">
        <v>55</v>
      </c>
      <c r="D29" s="54"/>
      <c r="E29" s="54"/>
      <c r="F29" s="53">
        <v>207.25400000000002</v>
      </c>
      <c r="G29" s="53"/>
      <c r="H29" s="3">
        <v>68.17</v>
      </c>
      <c r="K29" s="3">
        <v>139.084</v>
      </c>
      <c r="O29" s="65">
        <v>598126244.96500003</v>
      </c>
      <c r="P29" s="65"/>
      <c r="Q29" s="65"/>
      <c r="R29" s="65"/>
      <c r="S29" s="3">
        <v>91.766000000000005</v>
      </c>
      <c r="U29" s="3">
        <v>547.83699999999999</v>
      </c>
      <c r="V29" s="3">
        <v>639.60299999999995</v>
      </c>
      <c r="Y29" s="65">
        <v>4356411.84</v>
      </c>
      <c r="Z29" s="65"/>
      <c r="AA29" s="65"/>
    </row>
    <row r="30" spans="2:28" ht="2.25" customHeight="1"/>
    <row r="31" spans="2:28" ht="10.5" customHeight="1">
      <c r="B31" s="56" t="s">
        <v>56</v>
      </c>
      <c r="C31" s="56"/>
      <c r="D31" s="54" t="s">
        <v>57</v>
      </c>
      <c r="F31" s="53">
        <v>613.49099999999999</v>
      </c>
      <c r="G31" s="53"/>
      <c r="H31" s="3">
        <v>166.411</v>
      </c>
      <c r="K31" s="3">
        <v>447.08</v>
      </c>
      <c r="N31" s="65">
        <v>1731054485.95</v>
      </c>
      <c r="O31" s="65"/>
      <c r="P31" s="65"/>
      <c r="Q31" s="65"/>
      <c r="S31" s="3">
        <v>231.411</v>
      </c>
      <c r="U31" s="3">
        <v>1564.8370000000002</v>
      </c>
      <c r="V31" s="3">
        <v>1796.2479999999998</v>
      </c>
      <c r="Y31" s="65">
        <v>12286615.146666668</v>
      </c>
      <c r="Z31" s="65"/>
      <c r="AA31" s="65"/>
    </row>
    <row r="32" spans="2:28" ht="7.5" customHeight="1">
      <c r="B32" s="56"/>
      <c r="C32" s="56"/>
      <c r="D32" s="54"/>
    </row>
    <row r="33" spans="2:27" ht="1.5" customHeight="1"/>
    <row r="34" spans="2:27" ht="10.5" customHeight="1">
      <c r="C34" s="54" t="s">
        <v>58</v>
      </c>
      <c r="D34" s="54"/>
      <c r="E34" s="54"/>
      <c r="F34" s="53">
        <v>150.76</v>
      </c>
      <c r="G34" s="53"/>
      <c r="H34" s="3">
        <v>9.2550000000000008</v>
      </c>
      <c r="K34" s="3">
        <v>141.505</v>
      </c>
      <c r="O34" s="65">
        <v>301217332.22500002</v>
      </c>
      <c r="P34" s="65"/>
      <c r="Q34" s="65"/>
      <c r="R34" s="65"/>
      <c r="S34" s="3">
        <v>18.603999999999999</v>
      </c>
      <c r="U34" s="3">
        <v>316.887</v>
      </c>
      <c r="V34" s="3">
        <v>335.49099999999999</v>
      </c>
      <c r="Y34" s="65">
        <v>2281255.0933333333</v>
      </c>
      <c r="Z34" s="65"/>
      <c r="AA34" s="65"/>
    </row>
    <row r="35" spans="2:27" ht="1.5" customHeight="1"/>
    <row r="36" spans="2:27" ht="10.5" customHeight="1">
      <c r="C36" s="54" t="s">
        <v>59</v>
      </c>
      <c r="D36" s="54"/>
      <c r="E36" s="54"/>
      <c r="F36" s="53">
        <v>191.29</v>
      </c>
      <c r="G36" s="53"/>
      <c r="H36" s="3">
        <v>27.273000000000003</v>
      </c>
      <c r="K36" s="3">
        <v>164.01700000000002</v>
      </c>
      <c r="O36" s="65">
        <v>536958190.45000005</v>
      </c>
      <c r="P36" s="65"/>
      <c r="Q36" s="65"/>
      <c r="R36" s="65"/>
      <c r="S36" s="3">
        <v>40.595999999999997</v>
      </c>
      <c r="U36" s="3">
        <v>430.23500000000001</v>
      </c>
      <c r="V36" s="3">
        <v>470.83100000000002</v>
      </c>
      <c r="Y36" s="65">
        <v>3226493.6</v>
      </c>
      <c r="Z36" s="65"/>
      <c r="AA36" s="65"/>
    </row>
    <row r="37" spans="2:27" ht="1.5" customHeight="1"/>
    <row r="38" spans="2:27" ht="10.5" customHeight="1">
      <c r="C38" s="54" t="s">
        <v>60</v>
      </c>
      <c r="D38" s="54"/>
      <c r="E38" s="54"/>
      <c r="F38" s="53">
        <v>164.11</v>
      </c>
      <c r="G38" s="53"/>
      <c r="H38" s="3">
        <v>9.5950000000000006</v>
      </c>
      <c r="K38" s="3">
        <v>154.51499999999999</v>
      </c>
      <c r="O38" s="65">
        <v>176056669.59999999</v>
      </c>
      <c r="P38" s="65"/>
      <c r="Q38" s="65"/>
      <c r="R38" s="65"/>
      <c r="S38" s="3">
        <v>11.959</v>
      </c>
      <c r="U38" s="3">
        <v>345.66</v>
      </c>
      <c r="V38" s="3">
        <v>357.61900000000003</v>
      </c>
      <c r="Y38" s="65">
        <v>2375606.9333333331</v>
      </c>
      <c r="Z38" s="65"/>
      <c r="AA38" s="65"/>
    </row>
    <row r="39" spans="2:27" ht="1.5" customHeight="1"/>
    <row r="40" spans="2:27" ht="10.5" customHeight="1">
      <c r="C40" s="54" t="s">
        <v>61</v>
      </c>
      <c r="D40" s="54"/>
      <c r="E40" s="54"/>
      <c r="F40" s="53">
        <v>211.96</v>
      </c>
      <c r="G40" s="53"/>
      <c r="H40" s="3">
        <v>48.72</v>
      </c>
      <c r="K40" s="3">
        <v>163.24</v>
      </c>
      <c r="O40" s="65">
        <v>725689901.14999998</v>
      </c>
      <c r="P40" s="65"/>
      <c r="Q40" s="65"/>
      <c r="R40" s="65"/>
      <c r="S40" s="3">
        <v>36.712000000000003</v>
      </c>
      <c r="U40" s="3">
        <v>530.41600000000005</v>
      </c>
      <c r="V40" s="3">
        <v>567.12800000000004</v>
      </c>
      <c r="Y40" s="65">
        <v>3863512.1066666665</v>
      </c>
      <c r="Z40" s="65"/>
      <c r="AA40" s="65"/>
    </row>
    <row r="41" spans="2:27" ht="1.5" customHeight="1"/>
    <row r="42" spans="2:27" ht="10.5" customHeight="1">
      <c r="C42" s="54" t="s">
        <v>62</v>
      </c>
      <c r="D42" s="54"/>
      <c r="E42" s="54"/>
      <c r="F42" s="53">
        <v>126.21000000000001</v>
      </c>
      <c r="G42" s="53"/>
      <c r="H42" s="3">
        <v>28.141999999999999</v>
      </c>
      <c r="K42" s="3">
        <v>98.067999999999998</v>
      </c>
      <c r="O42" s="65">
        <v>492134573.5</v>
      </c>
      <c r="P42" s="65"/>
      <c r="Q42" s="65"/>
      <c r="R42" s="65"/>
      <c r="S42" s="3">
        <v>23.585000000000001</v>
      </c>
      <c r="U42" s="3">
        <v>307.17899999999997</v>
      </c>
      <c r="V42" s="3">
        <v>330.76399999999995</v>
      </c>
      <c r="Y42" s="65">
        <v>2251969.2799999998</v>
      </c>
      <c r="Z42" s="65"/>
      <c r="AA42" s="65"/>
    </row>
    <row r="43" spans="2:27" ht="2.25" customHeight="1"/>
    <row r="44" spans="2:27" ht="10.5" customHeight="1">
      <c r="B44" s="56" t="s">
        <v>56</v>
      </c>
      <c r="C44" s="56"/>
      <c r="D44" s="54" t="s">
        <v>63</v>
      </c>
      <c r="F44" s="53">
        <v>844.33</v>
      </c>
      <c r="G44" s="53"/>
      <c r="H44" s="3">
        <v>122.985</v>
      </c>
      <c r="K44" s="3">
        <v>721.34500000000003</v>
      </c>
      <c r="N44" s="65">
        <v>2232056666.9250002</v>
      </c>
      <c r="O44" s="65"/>
      <c r="P44" s="65"/>
      <c r="Q44" s="65"/>
      <c r="S44" s="3">
        <v>131.45599999999999</v>
      </c>
      <c r="U44" s="3">
        <v>1930.377</v>
      </c>
      <c r="V44" s="3">
        <v>2061.8330000000001</v>
      </c>
      <c r="Y44" s="65">
        <v>13998837.01333333</v>
      </c>
      <c r="Z44" s="65"/>
      <c r="AA44" s="65"/>
    </row>
    <row r="45" spans="2:27" ht="7.5" customHeight="1">
      <c r="B45" s="56"/>
      <c r="C45" s="56"/>
      <c r="D45" s="54"/>
    </row>
    <row r="46" spans="2:27" ht="1.5" customHeight="1"/>
    <row r="47" spans="2:27" ht="10.5" customHeight="1">
      <c r="C47" s="54" t="s">
        <v>64</v>
      </c>
      <c r="D47" s="54"/>
      <c r="E47" s="54"/>
      <c r="F47" s="53">
        <v>356.267</v>
      </c>
      <c r="G47" s="53"/>
      <c r="H47" s="3">
        <v>180.90799999999999</v>
      </c>
      <c r="K47" s="3">
        <v>175.35900000000001</v>
      </c>
      <c r="O47" s="65">
        <v>5079137404.5600004</v>
      </c>
      <c r="P47" s="65"/>
      <c r="Q47" s="65"/>
      <c r="R47" s="65"/>
      <c r="S47" s="3">
        <v>273.32100000000003</v>
      </c>
      <c r="U47" s="3">
        <v>1391.8140000000001</v>
      </c>
      <c r="V47" s="3">
        <v>1665.135</v>
      </c>
      <c r="Y47" s="65">
        <v>11929671.306666669</v>
      </c>
      <c r="Z47" s="65"/>
      <c r="AA47" s="65"/>
    </row>
    <row r="48" spans="2:27" ht="1.5" customHeight="1"/>
    <row r="49" spans="2:27" ht="10.5" customHeight="1">
      <c r="C49" s="54" t="s">
        <v>65</v>
      </c>
      <c r="D49" s="54"/>
      <c r="E49" s="54"/>
      <c r="F49" s="53">
        <v>357.21</v>
      </c>
      <c r="G49" s="53"/>
      <c r="H49" s="3">
        <v>236.33</v>
      </c>
      <c r="K49" s="3">
        <v>120.88</v>
      </c>
      <c r="O49" s="65">
        <v>6373984398.21</v>
      </c>
      <c r="P49" s="65"/>
      <c r="Q49" s="65"/>
      <c r="R49" s="65"/>
      <c r="S49" s="3">
        <v>394.36700000000008</v>
      </c>
      <c r="U49" s="3">
        <v>1545.6330000000003</v>
      </c>
      <c r="V49" s="3">
        <v>1940.0000000000002</v>
      </c>
      <c r="Y49" s="65">
        <v>14126104.960000001</v>
      </c>
      <c r="Z49" s="65"/>
      <c r="AA49" s="65"/>
    </row>
    <row r="50" spans="2:27" ht="2.25" customHeight="1"/>
    <row r="51" spans="2:27" ht="10.5" customHeight="1">
      <c r="B51" s="56" t="s">
        <v>56</v>
      </c>
      <c r="C51" s="56"/>
      <c r="D51" s="54" t="s">
        <v>66</v>
      </c>
      <c r="F51" s="53">
        <v>713.47699999999998</v>
      </c>
      <c r="G51" s="53"/>
      <c r="H51" s="3">
        <v>417.23800000000006</v>
      </c>
      <c r="K51" s="3">
        <v>296.23900000000003</v>
      </c>
      <c r="N51" s="65">
        <v>11453121802.77</v>
      </c>
      <c r="O51" s="65"/>
      <c r="P51" s="65"/>
      <c r="Q51" s="65"/>
      <c r="S51" s="3">
        <v>667.68799999999999</v>
      </c>
      <c r="U51" s="3">
        <v>2937.4470000000001</v>
      </c>
      <c r="V51" s="3">
        <v>3605.1350000000002</v>
      </c>
      <c r="Y51" s="65">
        <v>26055776.266666669</v>
      </c>
      <c r="Z51" s="65"/>
      <c r="AA51" s="65"/>
    </row>
    <row r="52" spans="2:27" ht="7.5" customHeight="1">
      <c r="B52" s="56"/>
      <c r="C52" s="56"/>
      <c r="D52" s="54"/>
    </row>
    <row r="53" spans="2:27" ht="1.5" customHeight="1"/>
    <row r="54" spans="2:27" ht="10.5" customHeight="1">
      <c r="C54" s="54" t="s">
        <v>67</v>
      </c>
      <c r="D54" s="54"/>
      <c r="E54" s="54"/>
      <c r="F54" s="53">
        <v>380.202</v>
      </c>
      <c r="G54" s="53"/>
      <c r="H54" s="3">
        <v>169.81800000000004</v>
      </c>
      <c r="K54" s="3">
        <v>210.38399999999999</v>
      </c>
      <c r="O54" s="65">
        <v>5199722515.5150003</v>
      </c>
      <c r="P54" s="65"/>
      <c r="Q54" s="65"/>
      <c r="R54" s="65"/>
      <c r="S54" s="3">
        <v>272.04300000000001</v>
      </c>
      <c r="U54" s="3">
        <v>1321.41</v>
      </c>
      <c r="V54" s="3">
        <v>1593.453</v>
      </c>
      <c r="Y54" s="65">
        <v>11512306.08</v>
      </c>
      <c r="Z54" s="65"/>
      <c r="AA54" s="65"/>
    </row>
    <row r="55" spans="2:27" ht="1.5" customHeight="1"/>
    <row r="56" spans="2:27" ht="10.5" customHeight="1">
      <c r="C56" s="54" t="s">
        <v>68</v>
      </c>
      <c r="D56" s="54"/>
      <c r="E56" s="54"/>
      <c r="F56" s="53">
        <v>271.83600000000001</v>
      </c>
      <c r="G56" s="53"/>
      <c r="H56" s="3">
        <v>52.238999999999997</v>
      </c>
      <c r="K56" s="3">
        <v>219.59700000000001</v>
      </c>
      <c r="O56" s="65">
        <v>1167562452.5999999</v>
      </c>
      <c r="P56" s="65"/>
      <c r="Q56" s="65"/>
      <c r="R56" s="65"/>
      <c r="S56" s="3">
        <v>82.162000000000006</v>
      </c>
      <c r="U56" s="3">
        <v>639.85699999999997</v>
      </c>
      <c r="V56" s="3">
        <v>722.01900000000001</v>
      </c>
      <c r="Y56" s="65">
        <v>4991660.96</v>
      </c>
      <c r="Z56" s="65"/>
      <c r="AA56" s="65"/>
    </row>
    <row r="57" spans="2:27" ht="2.25" customHeight="1"/>
    <row r="58" spans="2:27" ht="10.5" customHeight="1">
      <c r="B58" s="56" t="s">
        <v>56</v>
      </c>
      <c r="C58" s="56"/>
      <c r="D58" s="54" t="s">
        <v>69</v>
      </c>
      <c r="F58" s="53">
        <v>652.03800000000001</v>
      </c>
      <c r="G58" s="53"/>
      <c r="H58" s="3">
        <v>222.05700000000004</v>
      </c>
      <c r="K58" s="3">
        <v>429.98099999999999</v>
      </c>
      <c r="N58" s="65">
        <v>6367284968.1149998</v>
      </c>
      <c r="O58" s="65"/>
      <c r="P58" s="65"/>
      <c r="Q58" s="65"/>
      <c r="S58" s="3">
        <v>354.20499999999998</v>
      </c>
      <c r="U58" s="3">
        <v>1961.2670000000001</v>
      </c>
      <c r="V58" s="3">
        <v>2315.4719999999998</v>
      </c>
      <c r="Y58" s="65">
        <v>16503967.040000001</v>
      </c>
      <c r="Z58" s="65"/>
      <c r="AA58" s="65"/>
    </row>
    <row r="59" spans="2:27" ht="7.5" customHeight="1">
      <c r="B59" s="56"/>
      <c r="C59" s="56"/>
      <c r="D59" s="54"/>
    </row>
    <row r="60" spans="2:27" ht="1.5" customHeight="1"/>
    <row r="61" spans="2:27" ht="10.5" customHeight="1">
      <c r="C61" s="54" t="s">
        <v>70</v>
      </c>
      <c r="D61" s="54"/>
      <c r="E61" s="54"/>
      <c r="F61" s="53">
        <v>366.80400000000003</v>
      </c>
      <c r="G61" s="53"/>
      <c r="H61" s="3">
        <v>160.03200000000001</v>
      </c>
      <c r="K61" s="3">
        <v>206.77200000000002</v>
      </c>
      <c r="O61" s="65">
        <v>4267279019.1750002</v>
      </c>
      <c r="P61" s="65"/>
      <c r="Q61" s="65"/>
      <c r="R61" s="65"/>
      <c r="S61" s="3">
        <v>260.87400000000002</v>
      </c>
      <c r="U61" s="3">
        <v>1179.5229999999999</v>
      </c>
      <c r="V61" s="3">
        <v>1440.3969999999999</v>
      </c>
      <c r="Y61" s="65">
        <v>10347405.493333334</v>
      </c>
      <c r="Z61" s="65"/>
      <c r="AA61" s="65"/>
    </row>
    <row r="62" spans="2:27" ht="1.5" customHeight="1"/>
    <row r="63" spans="2:27" ht="10.5" customHeight="1">
      <c r="C63" s="54" t="s">
        <v>71</v>
      </c>
      <c r="D63" s="54"/>
      <c r="E63" s="54"/>
      <c r="F63" s="53">
        <v>124.71299999999999</v>
      </c>
      <c r="G63" s="53"/>
      <c r="H63" s="3">
        <v>41.161999999999999</v>
      </c>
      <c r="K63" s="3">
        <v>83.551000000000002</v>
      </c>
      <c r="O63" s="65">
        <v>639699766.86500001</v>
      </c>
      <c r="P63" s="65"/>
      <c r="Q63" s="65"/>
      <c r="R63" s="65"/>
      <c r="S63" s="3">
        <v>61.278000000000006</v>
      </c>
      <c r="U63" s="3">
        <v>326.971</v>
      </c>
      <c r="V63" s="3">
        <v>388.24900000000002</v>
      </c>
      <c r="Y63" s="65">
        <v>2645230.1333333333</v>
      </c>
      <c r="Z63" s="65"/>
      <c r="AA63" s="65"/>
    </row>
    <row r="64" spans="2:27" ht="1.5" customHeight="1"/>
    <row r="65" spans="2:27" ht="10.5" customHeight="1">
      <c r="C65" s="54" t="s">
        <v>72</v>
      </c>
      <c r="D65" s="54"/>
      <c r="E65" s="54"/>
      <c r="F65" s="53">
        <v>199.90199999999999</v>
      </c>
      <c r="G65" s="53"/>
      <c r="H65" s="3">
        <v>51.6</v>
      </c>
      <c r="K65" s="3">
        <v>148.30199999999999</v>
      </c>
      <c r="O65" s="65">
        <v>875305513.40499997</v>
      </c>
      <c r="P65" s="65"/>
      <c r="Q65" s="65"/>
      <c r="R65" s="65"/>
      <c r="S65" s="3">
        <v>71.548000000000002</v>
      </c>
      <c r="U65" s="3">
        <v>516.75599999999997</v>
      </c>
      <c r="V65" s="3">
        <v>588.30399999999997</v>
      </c>
      <c r="Y65" s="65">
        <v>3983954.1866666665</v>
      </c>
      <c r="Z65" s="65"/>
      <c r="AA65" s="65"/>
    </row>
    <row r="66" spans="2:27" ht="1.5" customHeight="1"/>
    <row r="67" spans="2:27" ht="10.5" customHeight="1">
      <c r="C67" s="54" t="s">
        <v>73</v>
      </c>
      <c r="D67" s="54"/>
      <c r="E67" s="54"/>
      <c r="F67" s="53">
        <v>197.042</v>
      </c>
      <c r="G67" s="53"/>
      <c r="H67" s="3">
        <v>34.362000000000002</v>
      </c>
      <c r="K67" s="3">
        <v>162.68</v>
      </c>
      <c r="O67" s="65">
        <v>699346489.70000005</v>
      </c>
      <c r="P67" s="65"/>
      <c r="Q67" s="65"/>
      <c r="R67" s="65"/>
      <c r="S67" s="3">
        <v>51.680999999999997</v>
      </c>
      <c r="U67" s="3">
        <v>476.74599999999998</v>
      </c>
      <c r="V67" s="3">
        <v>528.42700000000002</v>
      </c>
      <c r="Y67" s="65">
        <v>3552104.16</v>
      </c>
      <c r="Z67" s="65"/>
      <c r="AA67" s="65"/>
    </row>
    <row r="68" spans="2:27" ht="2.25" customHeight="1"/>
    <row r="69" spans="2:27" ht="10.5" customHeight="1">
      <c r="B69" s="56" t="s">
        <v>56</v>
      </c>
      <c r="C69" s="56"/>
      <c r="D69" s="54" t="s">
        <v>74</v>
      </c>
      <c r="F69" s="53">
        <v>888.4609999999999</v>
      </c>
      <c r="G69" s="53"/>
      <c r="H69" s="3">
        <v>287.15600000000001</v>
      </c>
      <c r="K69" s="3">
        <v>601.30500000000006</v>
      </c>
      <c r="N69" s="65">
        <v>6481630789.1450005</v>
      </c>
      <c r="O69" s="65"/>
      <c r="P69" s="65"/>
      <c r="Q69" s="65"/>
      <c r="S69" s="3">
        <v>445.38099999999997</v>
      </c>
      <c r="U69" s="3">
        <v>2499.9960000000001</v>
      </c>
      <c r="V69" s="3">
        <v>2945.3769999999995</v>
      </c>
      <c r="Y69" s="65">
        <v>20528693.973333336</v>
      </c>
      <c r="Z69" s="65"/>
      <c r="AA69" s="65"/>
    </row>
    <row r="70" spans="2:27" ht="7.5" customHeight="1">
      <c r="B70" s="56"/>
      <c r="C70" s="56"/>
      <c r="D70" s="54"/>
    </row>
    <row r="71" spans="2:27" ht="1.5" customHeight="1"/>
    <row r="72" spans="2:27" ht="10.5" customHeight="1">
      <c r="C72" s="54" t="s">
        <v>75</v>
      </c>
      <c r="D72" s="54"/>
      <c r="E72" s="54"/>
      <c r="F72" s="53">
        <v>213.04599999999999</v>
      </c>
      <c r="G72" s="53"/>
      <c r="H72" s="3">
        <v>55.029000000000003</v>
      </c>
      <c r="K72" s="3">
        <v>158.017</v>
      </c>
      <c r="O72" s="65">
        <v>637649498.72000003</v>
      </c>
      <c r="P72" s="65"/>
      <c r="Q72" s="65"/>
      <c r="R72" s="65"/>
      <c r="S72" s="3">
        <v>46.475000000000001</v>
      </c>
      <c r="U72" s="3">
        <v>559.45000000000005</v>
      </c>
      <c r="V72" s="3">
        <v>605.92500000000007</v>
      </c>
      <c r="Y72" s="65">
        <v>4235330.88</v>
      </c>
      <c r="Z72" s="65"/>
      <c r="AA72" s="65"/>
    </row>
    <row r="73" spans="2:27" ht="1.5" customHeight="1"/>
    <row r="74" spans="2:27" ht="10.5" customHeight="1">
      <c r="C74" s="54" t="s">
        <v>76</v>
      </c>
      <c r="D74" s="54"/>
      <c r="E74" s="54"/>
      <c r="F74" s="53">
        <v>194.90400000000002</v>
      </c>
      <c r="G74" s="53"/>
      <c r="H74" s="3">
        <v>32.561999999999998</v>
      </c>
      <c r="K74" s="3">
        <v>162.34200000000001</v>
      </c>
      <c r="O74" s="65">
        <v>366912914.995</v>
      </c>
      <c r="P74" s="65"/>
      <c r="Q74" s="65"/>
      <c r="R74" s="65"/>
      <c r="S74" s="3">
        <v>26.920999999999999</v>
      </c>
      <c r="U74" s="3">
        <v>486.399</v>
      </c>
      <c r="V74" s="3">
        <v>513.32000000000005</v>
      </c>
      <c r="Y74" s="65">
        <v>3576394.5066666668</v>
      </c>
      <c r="Z74" s="65"/>
      <c r="AA74" s="65"/>
    </row>
    <row r="75" spans="2:27" ht="1.5" customHeight="1"/>
    <row r="76" spans="2:27" ht="10.5" customHeight="1">
      <c r="C76" s="54" t="s">
        <v>77</v>
      </c>
      <c r="D76" s="54"/>
      <c r="E76" s="54"/>
      <c r="F76" s="53">
        <v>277.17400000000004</v>
      </c>
      <c r="G76" s="53"/>
      <c r="H76" s="3">
        <v>77.266000000000005</v>
      </c>
      <c r="K76" s="3">
        <v>199.90799999999999</v>
      </c>
      <c r="O76" s="65">
        <v>1504054601.7350001</v>
      </c>
      <c r="P76" s="65"/>
      <c r="Q76" s="65"/>
      <c r="R76" s="65"/>
      <c r="S76" s="3">
        <v>76.340999999999994</v>
      </c>
      <c r="U76" s="3">
        <v>707.38300000000004</v>
      </c>
      <c r="V76" s="3">
        <v>783.72400000000016</v>
      </c>
      <c r="Y76" s="65">
        <v>5473787.1466666665</v>
      </c>
      <c r="Z76" s="65"/>
      <c r="AA76" s="65"/>
    </row>
    <row r="77" spans="2:27" ht="2.25" customHeight="1"/>
    <row r="78" spans="2:27" ht="10.5" customHeight="1">
      <c r="B78" s="56" t="s">
        <v>56</v>
      </c>
      <c r="C78" s="56"/>
      <c r="D78" s="54" t="s">
        <v>78</v>
      </c>
      <c r="F78" s="53">
        <v>685.12399999999991</v>
      </c>
      <c r="G78" s="53"/>
      <c r="H78" s="3">
        <v>164.857</v>
      </c>
      <c r="K78" s="3">
        <v>520.26699999999994</v>
      </c>
      <c r="N78" s="65">
        <v>2508617015.4500003</v>
      </c>
      <c r="O78" s="65"/>
      <c r="P78" s="65"/>
      <c r="Q78" s="65"/>
      <c r="S78" s="3">
        <v>149.73700000000002</v>
      </c>
      <c r="U78" s="3">
        <v>1753.2320000000002</v>
      </c>
      <c r="V78" s="3">
        <v>1902.9690000000003</v>
      </c>
      <c r="Y78" s="65">
        <v>13285512.533333335</v>
      </c>
      <c r="Z78" s="65"/>
      <c r="AA78" s="65"/>
    </row>
    <row r="79" spans="2:27" ht="7.5" customHeight="1">
      <c r="B79" s="56"/>
      <c r="C79" s="56"/>
      <c r="D79" s="54"/>
    </row>
    <row r="80" spans="2:27" ht="1.5" customHeight="1"/>
    <row r="81" spans="2:27" ht="10.5" customHeight="1">
      <c r="C81" s="54" t="s">
        <v>79</v>
      </c>
      <c r="D81" s="54"/>
      <c r="E81" s="54"/>
      <c r="F81" s="53">
        <v>225.71299999999999</v>
      </c>
      <c r="G81" s="53"/>
      <c r="H81" s="3">
        <v>27.674000000000003</v>
      </c>
      <c r="K81" s="3">
        <v>198.03899999999999</v>
      </c>
      <c r="O81" s="65">
        <v>921254591.06500006</v>
      </c>
      <c r="P81" s="65"/>
      <c r="Q81" s="65"/>
      <c r="R81" s="65"/>
      <c r="S81" s="3">
        <v>86.061999999999998</v>
      </c>
      <c r="U81" s="3">
        <v>503.38</v>
      </c>
      <c r="V81" s="3">
        <v>589.44200000000001</v>
      </c>
      <c r="Y81" s="65">
        <v>3986718.56</v>
      </c>
      <c r="Z81" s="65"/>
      <c r="AA81" s="65"/>
    </row>
    <row r="82" spans="2:27" ht="1.5" customHeight="1"/>
    <row r="83" spans="2:27" ht="10.5" customHeight="1">
      <c r="C83" s="54" t="s">
        <v>80</v>
      </c>
      <c r="D83" s="54"/>
      <c r="E83" s="54"/>
      <c r="F83" s="53">
        <v>345.93599999999998</v>
      </c>
      <c r="G83" s="53"/>
      <c r="H83" s="3">
        <v>105.589</v>
      </c>
      <c r="K83" s="3">
        <v>240.34700000000001</v>
      </c>
      <c r="O83" s="65">
        <v>2322790528.8200002</v>
      </c>
      <c r="P83" s="65"/>
      <c r="Q83" s="65"/>
      <c r="R83" s="65"/>
      <c r="S83" s="3">
        <v>121.82299999999999</v>
      </c>
      <c r="U83" s="3">
        <v>932.00300000000004</v>
      </c>
      <c r="V83" s="3">
        <v>1053.826</v>
      </c>
      <c r="Y83" s="65">
        <v>7300741.6533333343</v>
      </c>
      <c r="Z83" s="65"/>
      <c r="AA83" s="65"/>
    </row>
    <row r="84" spans="2:27" ht="1.5" customHeight="1"/>
    <row r="85" spans="2:27" ht="10.5" customHeight="1">
      <c r="C85" s="54" t="s">
        <v>81</v>
      </c>
      <c r="D85" s="54"/>
      <c r="E85" s="54"/>
      <c r="F85" s="53">
        <v>183.44499999999999</v>
      </c>
      <c r="G85" s="53"/>
      <c r="H85" s="3">
        <v>101.69500000000001</v>
      </c>
      <c r="K85" s="3">
        <v>81.75</v>
      </c>
      <c r="O85" s="65">
        <v>3091192337.5950003</v>
      </c>
      <c r="P85" s="65"/>
      <c r="Q85" s="65"/>
      <c r="R85" s="65"/>
      <c r="S85" s="3">
        <v>164.27799999999999</v>
      </c>
      <c r="U85" s="3">
        <v>682.07600000000002</v>
      </c>
      <c r="V85" s="3">
        <v>846.35400000000016</v>
      </c>
      <c r="Y85" s="65">
        <v>6074797.2266666666</v>
      </c>
      <c r="Z85" s="65"/>
      <c r="AA85" s="65"/>
    </row>
    <row r="86" spans="2:27" ht="2.25" customHeight="1"/>
    <row r="87" spans="2:27" ht="10.5" customHeight="1">
      <c r="B87" s="56" t="s">
        <v>56</v>
      </c>
      <c r="C87" s="56"/>
      <c r="D87" s="54" t="s">
        <v>82</v>
      </c>
      <c r="F87" s="53">
        <v>755.09399999999994</v>
      </c>
      <c r="G87" s="53"/>
      <c r="H87" s="3">
        <v>234.958</v>
      </c>
      <c r="K87" s="3">
        <v>520.13599999999997</v>
      </c>
      <c r="N87" s="65">
        <v>6335237457.4800005</v>
      </c>
      <c r="O87" s="65"/>
      <c r="P87" s="65"/>
      <c r="Q87" s="65"/>
      <c r="S87" s="3">
        <v>372.16300000000001</v>
      </c>
      <c r="U87" s="3">
        <v>2117.4589999999998</v>
      </c>
      <c r="V87" s="3">
        <v>2489.6220000000003</v>
      </c>
      <c r="Y87" s="65">
        <v>17362257.440000001</v>
      </c>
      <c r="Z87" s="65"/>
      <c r="AA87" s="65"/>
    </row>
    <row r="88" spans="2:27" ht="7.5" customHeight="1">
      <c r="B88" s="56"/>
      <c r="C88" s="56"/>
      <c r="D88" s="54"/>
    </row>
    <row r="89" spans="2:27" ht="3" customHeight="1"/>
    <row r="90" spans="2:27" ht="11.25" customHeight="1">
      <c r="B90" s="56" t="s">
        <v>129</v>
      </c>
      <c r="C90" s="56"/>
      <c r="D90" s="53">
        <v>5152.0150000000003</v>
      </c>
      <c r="E90" s="53"/>
      <c r="F90" s="53"/>
      <c r="H90" s="3">
        <v>1615.6620000000003</v>
      </c>
      <c r="J90" s="53">
        <v>3536.3530000000001</v>
      </c>
      <c r="K90" s="53"/>
      <c r="N90" s="65">
        <v>37109003185.834999</v>
      </c>
      <c r="O90" s="65"/>
      <c r="P90" s="65"/>
      <c r="Q90" s="65"/>
      <c r="S90" s="3">
        <v>2352.0410000000006</v>
      </c>
      <c r="U90" s="3">
        <v>14764.615</v>
      </c>
      <c r="V90" s="3">
        <v>17116.655999999999</v>
      </c>
      <c r="Y90" s="65">
        <v>120021659.41333334</v>
      </c>
      <c r="Z90" s="65"/>
      <c r="AA90" s="65"/>
    </row>
    <row r="91" spans="2:27" ht="2.25" customHeight="1"/>
    <row r="92" spans="2:27">
      <c r="B92" s="56" t="s">
        <v>130</v>
      </c>
      <c r="C92" s="56"/>
      <c r="D92" s="56"/>
      <c r="F92" s="53">
        <v>119.47400000000002</v>
      </c>
      <c r="G92" s="53"/>
      <c r="H92" s="3">
        <v>113.78400000000002</v>
      </c>
      <c r="K92" s="3">
        <v>5.69</v>
      </c>
      <c r="N92" s="65">
        <v>3390113901.2150002</v>
      </c>
      <c r="O92" s="65"/>
      <c r="P92" s="65"/>
      <c r="S92" s="3">
        <v>149.38399999999999</v>
      </c>
      <c r="U92" s="3">
        <v>668.65</v>
      </c>
      <c r="V92" s="3">
        <v>818.03399999999999</v>
      </c>
      <c r="Y92" s="65">
        <v>5944399.413333334</v>
      </c>
      <c r="Z92" s="65"/>
      <c r="AA92" s="65"/>
    </row>
    <row r="93" spans="2:27" ht="12.75" hidden="1" customHeight="1">
      <c r="B93" s="56"/>
      <c r="C93" s="56"/>
      <c r="D93" s="56"/>
    </row>
    <row r="94" spans="2:27" ht="9.75" customHeight="1">
      <c r="B94" s="56" t="s">
        <v>131</v>
      </c>
      <c r="C94" s="56"/>
      <c r="D94" s="56"/>
      <c r="F94" s="53">
        <v>5271.4890000000005</v>
      </c>
      <c r="G94" s="53"/>
      <c r="H94" s="53">
        <v>1729.4460000000001</v>
      </c>
      <c r="J94" s="53">
        <v>3542.0430000000001</v>
      </c>
      <c r="K94" s="53"/>
      <c r="N94" s="65">
        <v>40499117087.050003</v>
      </c>
      <c r="O94" s="65"/>
      <c r="P94" s="65"/>
      <c r="Q94" s="65"/>
      <c r="S94" s="53">
        <v>2501.4250000000002</v>
      </c>
      <c r="T94" s="53"/>
      <c r="U94" s="3">
        <v>15433.264999999999</v>
      </c>
      <c r="V94" s="3">
        <v>17934.689999999999</v>
      </c>
      <c r="Y94" s="65">
        <v>125966058.82666668</v>
      </c>
      <c r="Z94" s="65"/>
      <c r="AA94" s="65"/>
    </row>
    <row r="95" spans="2:27" ht="12.75" hidden="1" customHeight="1">
      <c r="B95" s="56"/>
      <c r="C95" s="56"/>
      <c r="D95" s="56"/>
      <c r="H95" s="53"/>
      <c r="N95" s="65"/>
      <c r="O95" s="65"/>
      <c r="P95" s="65"/>
      <c r="Q95" s="65"/>
      <c r="Y95" s="65"/>
      <c r="Z95" s="65"/>
      <c r="AA95" s="65"/>
    </row>
    <row r="96" spans="2:27" ht="10.5" customHeight="1">
      <c r="B96" s="56"/>
      <c r="C96" s="56"/>
      <c r="D96" s="56"/>
    </row>
    <row r="97" spans="2:28" ht="9" customHeight="1"/>
    <row r="98" spans="2:28" ht="9.75" customHeight="1"/>
    <row r="99" spans="2:28" ht="6.75" customHeight="1"/>
    <row r="100" spans="2:28" ht="7.5" customHeight="1">
      <c r="B100" s="66" t="s">
        <v>132</v>
      </c>
      <c r="C100" s="66"/>
      <c r="D100" s="66"/>
      <c r="E100" s="66"/>
      <c r="F100" s="66"/>
      <c r="G100" s="66"/>
      <c r="H100" s="66"/>
      <c r="I100" s="66"/>
      <c r="J100" s="66"/>
      <c r="K100" s="66"/>
      <c r="L100" s="66"/>
      <c r="M100" s="66"/>
      <c r="N100" s="66"/>
      <c r="O100" s="66"/>
      <c r="P100" s="66"/>
      <c r="T100" s="58" t="s">
        <v>87</v>
      </c>
      <c r="U100" s="58"/>
      <c r="V100" s="58"/>
      <c r="W100" s="58"/>
      <c r="X100" s="58"/>
      <c r="Y100" s="58"/>
      <c r="Z100" s="58"/>
      <c r="AA100" s="58"/>
      <c r="AB100" s="58"/>
    </row>
    <row r="101" spans="2:28" ht="6" customHeight="1">
      <c r="B101" s="66"/>
      <c r="C101" s="66"/>
      <c r="D101" s="66"/>
      <c r="E101" s="66"/>
      <c r="F101" s="66"/>
      <c r="G101" s="66"/>
      <c r="H101" s="66"/>
      <c r="I101" s="66"/>
      <c r="J101" s="66"/>
      <c r="K101" s="66"/>
      <c r="L101" s="66"/>
      <c r="M101" s="66"/>
      <c r="N101" s="66"/>
      <c r="O101" s="66"/>
      <c r="P101" s="66"/>
      <c r="T101" s="58"/>
      <c r="U101" s="58"/>
      <c r="V101" s="58"/>
      <c r="W101" s="58"/>
      <c r="X101" s="58"/>
      <c r="Y101" s="58"/>
      <c r="Z101" s="58"/>
      <c r="AA101" s="58"/>
      <c r="AB101" s="58"/>
    </row>
    <row r="102" spans="2:28" ht="11.25" customHeight="1">
      <c r="B102" s="66"/>
      <c r="C102" s="66"/>
      <c r="D102" s="66"/>
      <c r="E102" s="66"/>
      <c r="F102" s="66"/>
      <c r="G102" s="66"/>
      <c r="H102" s="66"/>
      <c r="I102" s="66"/>
      <c r="J102" s="66"/>
      <c r="K102" s="66"/>
      <c r="L102" s="66"/>
      <c r="M102" s="66"/>
      <c r="N102" s="66"/>
      <c r="O102" s="66"/>
      <c r="P102" s="66"/>
    </row>
  </sheetData>
  <mergeCells count="158">
    <mergeCell ref="Y94:AA95"/>
    <mergeCell ref="B100:P102"/>
    <mergeCell ref="T100:AB101"/>
    <mergeCell ref="B92:D93"/>
    <mergeCell ref="F92:G92"/>
    <mergeCell ref="N92:P92"/>
    <mergeCell ref="Y92:AA92"/>
    <mergeCell ref="B94:D96"/>
    <mergeCell ref="F94:G94"/>
    <mergeCell ref="H94:H95"/>
    <mergeCell ref="J94:K94"/>
    <mergeCell ref="N94:Q95"/>
    <mergeCell ref="S94:T94"/>
    <mergeCell ref="B87:C88"/>
    <mergeCell ref="D87:D88"/>
    <mergeCell ref="F87:G87"/>
    <mergeCell ref="N87:Q87"/>
    <mergeCell ref="Y87:AA87"/>
    <mergeCell ref="B90:C90"/>
    <mergeCell ref="D90:F90"/>
    <mergeCell ref="J90:K90"/>
    <mergeCell ref="N90:Q90"/>
    <mergeCell ref="Y90:AA90"/>
    <mergeCell ref="C83:E83"/>
    <mergeCell ref="F83:G83"/>
    <mergeCell ref="O83:R83"/>
    <mergeCell ref="Y83:AA83"/>
    <mergeCell ref="C85:E85"/>
    <mergeCell ref="F85:G85"/>
    <mergeCell ref="O85:R85"/>
    <mergeCell ref="Y85:AA85"/>
    <mergeCell ref="B78:C79"/>
    <mergeCell ref="D78:D79"/>
    <mergeCell ref="F78:G78"/>
    <mergeCell ref="N78:Q78"/>
    <mergeCell ref="Y78:AA78"/>
    <mergeCell ref="C81:E81"/>
    <mergeCell ref="F81:G81"/>
    <mergeCell ref="O81:R81"/>
    <mergeCell ref="Y81:AA81"/>
    <mergeCell ref="C74:E74"/>
    <mergeCell ref="F74:G74"/>
    <mergeCell ref="O74:R74"/>
    <mergeCell ref="Y74:AA74"/>
    <mergeCell ref="C76:E76"/>
    <mergeCell ref="F76:G76"/>
    <mergeCell ref="O76:R76"/>
    <mergeCell ref="Y76:AA76"/>
    <mergeCell ref="B69:C70"/>
    <mergeCell ref="D69:D70"/>
    <mergeCell ref="F69:G69"/>
    <mergeCell ref="N69:Q69"/>
    <mergeCell ref="Y69:AA69"/>
    <mergeCell ref="C72:E72"/>
    <mergeCell ref="F72:G72"/>
    <mergeCell ref="O72:R72"/>
    <mergeCell ref="Y72:AA72"/>
    <mergeCell ref="C65:E65"/>
    <mergeCell ref="F65:G65"/>
    <mergeCell ref="O65:R65"/>
    <mergeCell ref="Y65:AA65"/>
    <mergeCell ref="C67:E67"/>
    <mergeCell ref="F67:G67"/>
    <mergeCell ref="O67:R67"/>
    <mergeCell ref="Y67:AA67"/>
    <mergeCell ref="C61:E61"/>
    <mergeCell ref="F61:G61"/>
    <mergeCell ref="O61:R61"/>
    <mergeCell ref="Y61:AA61"/>
    <mergeCell ref="C63:E63"/>
    <mergeCell ref="F63:G63"/>
    <mergeCell ref="O63:R63"/>
    <mergeCell ref="Y63:AA63"/>
    <mergeCell ref="C56:E56"/>
    <mergeCell ref="F56:G56"/>
    <mergeCell ref="O56:R56"/>
    <mergeCell ref="Y56:AA56"/>
    <mergeCell ref="B58:C59"/>
    <mergeCell ref="D58:D59"/>
    <mergeCell ref="F58:G58"/>
    <mergeCell ref="N58:Q58"/>
    <mergeCell ref="Y58:AA58"/>
    <mergeCell ref="B51:C52"/>
    <mergeCell ref="D51:D52"/>
    <mergeCell ref="F51:G51"/>
    <mergeCell ref="N51:Q51"/>
    <mergeCell ref="Y51:AA51"/>
    <mergeCell ref="C54:E54"/>
    <mergeCell ref="F54:G54"/>
    <mergeCell ref="O54:R54"/>
    <mergeCell ref="Y54:AA54"/>
    <mergeCell ref="C47:E47"/>
    <mergeCell ref="F47:G47"/>
    <mergeCell ref="O47:R47"/>
    <mergeCell ref="Y47:AA47"/>
    <mergeCell ref="C49:E49"/>
    <mergeCell ref="F49:G49"/>
    <mergeCell ref="O49:R49"/>
    <mergeCell ref="Y49:AA49"/>
    <mergeCell ref="C42:E42"/>
    <mergeCell ref="F42:G42"/>
    <mergeCell ref="O42:R42"/>
    <mergeCell ref="Y42:AA42"/>
    <mergeCell ref="B44:C45"/>
    <mergeCell ref="D44:D45"/>
    <mergeCell ref="F44:G44"/>
    <mergeCell ref="N44:Q44"/>
    <mergeCell ref="Y44:AA44"/>
    <mergeCell ref="C40:E40"/>
    <mergeCell ref="F40:G40"/>
    <mergeCell ref="O40:R40"/>
    <mergeCell ref="Y40:AA40"/>
    <mergeCell ref="C34:E34"/>
    <mergeCell ref="F34:G34"/>
    <mergeCell ref="O34:R34"/>
    <mergeCell ref="Y34:AA34"/>
    <mergeCell ref="C36:E36"/>
    <mergeCell ref="F36:G36"/>
    <mergeCell ref="O36:R36"/>
    <mergeCell ref="Y36:AA36"/>
    <mergeCell ref="B31:C32"/>
    <mergeCell ref="D31:D32"/>
    <mergeCell ref="F31:G31"/>
    <mergeCell ref="N31:Q31"/>
    <mergeCell ref="Y31:AA31"/>
    <mergeCell ref="C38:E38"/>
    <mergeCell ref="F38:G38"/>
    <mergeCell ref="O38:R38"/>
    <mergeCell ref="Y38:AA38"/>
    <mergeCell ref="C25:E25"/>
    <mergeCell ref="F25:G25"/>
    <mergeCell ref="O25:R25"/>
    <mergeCell ref="Y25:AA25"/>
    <mergeCell ref="C27:E27"/>
    <mergeCell ref="F27:G27"/>
    <mergeCell ref="O27:R27"/>
    <mergeCell ref="Y27:AA27"/>
    <mergeCell ref="C29:E29"/>
    <mergeCell ref="F29:G29"/>
    <mergeCell ref="O29:R29"/>
    <mergeCell ref="Y29:AA29"/>
    <mergeCell ref="U18:U20"/>
    <mergeCell ref="V18:W20"/>
    <mergeCell ref="J19:L20"/>
    <mergeCell ref="C23:E23"/>
    <mergeCell ref="F23:G23"/>
    <mergeCell ref="O23:R23"/>
    <mergeCell ref="B2:Z8"/>
    <mergeCell ref="W10:AA10"/>
    <mergeCell ref="G14:J15"/>
    <mergeCell ref="S14:W16"/>
    <mergeCell ref="Z15:AB19"/>
    <mergeCell ref="O16:O20"/>
    <mergeCell ref="C17:C19"/>
    <mergeCell ref="S17:T21"/>
    <mergeCell ref="F18:G20"/>
    <mergeCell ref="H18:H20"/>
    <mergeCell ref="Y23:AA23"/>
  </mergeCells>
  <pageMargins left="0.5" right="0.2298611111111111" top="0.1701388888888889" bottom="0.2" header="0" footer="0"/>
  <pageSetup fitToWidth="0" fitToHeight="0" orientation="landscape" horizontalDpi="0" verticalDpi="0" copies="0"/>
  <headerFooter alignWithMargin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22D94-DC60-4FC7-830E-21028EBD62D0}">
  <sheetPr>
    <outlinePr summaryBelow="0" summaryRight="0"/>
    <pageSetUpPr autoPageBreaks="0"/>
  </sheetPr>
  <dimension ref="B1:AI77"/>
  <sheetViews>
    <sheetView showGridLines="0" showOutlineSymbols="0" workbookViewId="0">
      <selection activeCell="AK48" sqref="AK48"/>
    </sheetView>
  </sheetViews>
  <sheetFormatPr defaultColWidth="6.85546875" defaultRowHeight="12.75" customHeight="1"/>
  <cols>
    <col min="1" max="1" width="1.140625" style="1" customWidth="1"/>
    <col min="2" max="2" width="1.42578125" style="1" customWidth="1"/>
    <col min="3" max="3" width="10.5703125" style="1" customWidth="1"/>
    <col min="4" max="4" width="1.140625" style="1" customWidth="1"/>
    <col min="5" max="5" width="1.7109375" style="1" customWidth="1"/>
    <col min="6" max="6" width="6.28515625" style="1" bestFit="1" customWidth="1"/>
    <col min="7" max="7" width="7.28515625" style="1" customWidth="1"/>
    <col min="8" max="8" width="1" style="1" customWidth="1"/>
    <col min="9" max="9" width="7.85546875" style="1" customWidth="1"/>
    <col min="10" max="10" width="1.5703125" style="1" customWidth="1"/>
    <col min="11" max="11" width="7.85546875" style="1" customWidth="1"/>
    <col min="12" max="12" width="8.42578125" style="1" customWidth="1"/>
    <col min="13" max="13" width="1.28515625" style="1" customWidth="1"/>
    <col min="14" max="14" width="8.28515625" style="1" customWidth="1"/>
    <col min="15" max="15" width="1.5703125" style="1" customWidth="1"/>
    <col min="16" max="16" width="4.42578125" style="1" customWidth="1"/>
    <col min="17" max="17" width="4.140625" style="1" customWidth="1"/>
    <col min="18" max="18" width="1.28515625" style="1" customWidth="1"/>
    <col min="19" max="19" width="4.140625" style="1" customWidth="1"/>
    <col min="20" max="20" width="2.5703125" style="1" customWidth="1"/>
    <col min="21" max="21" width="7.85546875" style="1" customWidth="1"/>
    <col min="22" max="22" width="8.5703125" style="1" customWidth="1"/>
    <col min="23" max="23" width="1.140625" style="1" customWidth="1"/>
    <col min="24" max="24" width="8.140625" style="1" customWidth="1"/>
    <col min="25" max="25" width="1" style="1" customWidth="1"/>
    <col min="26" max="26" width="3.28515625" style="1" customWidth="1"/>
    <col min="27" max="27" width="1.140625" style="1" customWidth="1"/>
    <col min="28" max="28" width="3.28515625" style="1" customWidth="1"/>
    <col min="29" max="29" width="1.42578125" style="1" customWidth="1"/>
    <col min="30" max="30" width="8.140625" style="1" bestFit="1" customWidth="1"/>
    <col min="31" max="31" width="1" style="1" customWidth="1"/>
    <col min="32" max="32" width="8.42578125" style="1" customWidth="1"/>
    <col min="33" max="33" width="1" style="1" customWidth="1"/>
    <col min="34" max="34" width="6.7109375" style="1" customWidth="1"/>
    <col min="35" max="35" width="1.5703125" style="1" customWidth="1"/>
    <col min="36" max="16384" width="6.85546875" style="1"/>
  </cols>
  <sheetData>
    <row r="1" spans="2:35" ht="22.5" customHeight="1"/>
    <row r="2" spans="2:35" ht="12" customHeight="1">
      <c r="H2" s="51" t="s">
        <v>133</v>
      </c>
      <c r="I2" s="51"/>
      <c r="J2" s="51"/>
      <c r="K2" s="51"/>
      <c r="L2" s="51"/>
      <c r="M2" s="51"/>
      <c r="N2" s="51"/>
      <c r="O2" s="51"/>
      <c r="P2" s="51"/>
      <c r="Q2" s="51"/>
      <c r="R2" s="51"/>
      <c r="S2" s="51"/>
      <c r="T2" s="51"/>
      <c r="U2" s="51"/>
      <c r="V2" s="51"/>
      <c r="W2" s="51"/>
      <c r="X2" s="51"/>
      <c r="Y2" s="51"/>
      <c r="Z2" s="51"/>
      <c r="AA2" s="51"/>
      <c r="AE2" s="64" t="s">
        <v>134</v>
      </c>
      <c r="AF2" s="64"/>
      <c r="AG2" s="64"/>
      <c r="AH2" s="64"/>
      <c r="AI2" s="64"/>
    </row>
    <row r="3" spans="2:35" ht="6.75" customHeight="1">
      <c r="H3" s="51"/>
      <c r="I3" s="51"/>
      <c r="J3" s="51"/>
      <c r="K3" s="51"/>
      <c r="L3" s="51"/>
      <c r="M3" s="51"/>
      <c r="N3" s="51"/>
      <c r="O3" s="51"/>
      <c r="P3" s="51"/>
      <c r="Q3" s="51"/>
      <c r="R3" s="51"/>
      <c r="S3" s="51"/>
      <c r="T3" s="51"/>
      <c r="U3" s="51"/>
      <c r="V3" s="51"/>
      <c r="W3" s="51"/>
      <c r="X3" s="51"/>
      <c r="Y3" s="51"/>
      <c r="Z3" s="51"/>
      <c r="AA3" s="51"/>
    </row>
    <row r="4" spans="2:35" ht="9" customHeight="1">
      <c r="H4" s="51"/>
      <c r="I4" s="51"/>
      <c r="J4" s="51"/>
      <c r="K4" s="51"/>
      <c r="L4" s="51"/>
      <c r="M4" s="51"/>
      <c r="N4" s="51"/>
      <c r="O4" s="51"/>
      <c r="P4" s="51"/>
      <c r="Q4" s="51"/>
      <c r="R4" s="51"/>
      <c r="S4" s="51"/>
      <c r="T4" s="51"/>
      <c r="U4" s="51"/>
      <c r="V4" s="51"/>
      <c r="W4" s="51"/>
      <c r="X4" s="51"/>
      <c r="Y4" s="51"/>
      <c r="Z4" s="51"/>
      <c r="AA4" s="51"/>
    </row>
    <row r="5" spans="2:35" ht="9" customHeight="1">
      <c r="H5" s="51"/>
      <c r="I5" s="51"/>
      <c r="J5" s="51"/>
      <c r="K5" s="51"/>
      <c r="L5" s="51"/>
      <c r="M5" s="51"/>
      <c r="N5" s="51"/>
      <c r="O5" s="51"/>
      <c r="P5" s="51"/>
      <c r="Q5" s="51"/>
      <c r="R5" s="51"/>
      <c r="S5" s="51"/>
      <c r="T5" s="51"/>
      <c r="U5" s="51"/>
      <c r="V5" s="51"/>
      <c r="W5" s="51"/>
      <c r="X5" s="51"/>
      <c r="Y5" s="51"/>
      <c r="Z5" s="51"/>
      <c r="AA5" s="51"/>
    </row>
    <row r="6" spans="2:35" ht="9" customHeight="1">
      <c r="H6" s="51"/>
      <c r="I6" s="51"/>
      <c r="J6" s="51"/>
      <c r="K6" s="51"/>
      <c r="L6" s="51"/>
      <c r="M6" s="51"/>
      <c r="N6" s="51"/>
      <c r="O6" s="51"/>
      <c r="P6" s="51"/>
      <c r="Q6" s="51"/>
      <c r="R6" s="51"/>
      <c r="S6" s="51"/>
      <c r="T6" s="51"/>
      <c r="U6" s="51"/>
      <c r="V6" s="51"/>
      <c r="W6" s="51"/>
      <c r="X6" s="51"/>
      <c r="Y6" s="51"/>
      <c r="Z6" s="51"/>
      <c r="AA6" s="51"/>
    </row>
    <row r="7" spans="2:35" ht="17.25" customHeight="1">
      <c r="H7" s="51"/>
      <c r="I7" s="51"/>
      <c r="J7" s="51"/>
      <c r="K7" s="51"/>
      <c r="L7" s="51"/>
      <c r="M7" s="51"/>
      <c r="N7" s="51"/>
      <c r="O7" s="51"/>
      <c r="P7" s="51"/>
      <c r="Q7" s="51"/>
      <c r="R7" s="51"/>
      <c r="S7" s="51"/>
      <c r="T7" s="51"/>
      <c r="U7" s="51"/>
      <c r="V7" s="51"/>
      <c r="W7" s="51"/>
      <c r="X7" s="51"/>
      <c r="Y7" s="51"/>
      <c r="Z7" s="51"/>
      <c r="AA7" s="51"/>
    </row>
    <row r="8" spans="2:35" ht="8.25" customHeight="1"/>
    <row r="9" spans="2:35" ht="2.25" customHeight="1"/>
    <row r="10" spans="2:35" ht="12" customHeight="1"/>
    <row r="11" spans="2:35" ht="4.5" customHeight="1">
      <c r="B11" s="55" t="s">
        <v>135</v>
      </c>
      <c r="C11" s="55"/>
      <c r="D11" s="55"/>
      <c r="E11" s="55"/>
      <c r="F11" s="59" t="s">
        <v>57</v>
      </c>
      <c r="G11" s="59" t="s">
        <v>63</v>
      </c>
      <c r="I11" s="59" t="s">
        <v>78</v>
      </c>
      <c r="J11" s="59" t="s">
        <v>82</v>
      </c>
      <c r="K11" s="59"/>
      <c r="L11" s="59" t="s">
        <v>136</v>
      </c>
      <c r="N11" s="59" t="s">
        <v>137</v>
      </c>
      <c r="P11" s="59" t="s">
        <v>138</v>
      </c>
      <c r="Q11" s="59"/>
      <c r="R11" s="59"/>
      <c r="S11" s="59" t="s">
        <v>139</v>
      </c>
      <c r="T11" s="59"/>
      <c r="U11" s="59" t="s">
        <v>140</v>
      </c>
      <c r="V11" s="59" t="s">
        <v>141</v>
      </c>
      <c r="X11" s="59" t="s">
        <v>142</v>
      </c>
      <c r="Y11" s="59"/>
      <c r="Z11" s="59" t="s">
        <v>143</v>
      </c>
      <c r="AA11" s="59"/>
      <c r="AB11" s="59"/>
      <c r="AD11" s="59" t="s">
        <v>144</v>
      </c>
      <c r="AE11" s="59"/>
      <c r="AF11" s="59" t="s">
        <v>145</v>
      </c>
      <c r="AH11" s="59" t="s">
        <v>146</v>
      </c>
      <c r="AI11" s="59"/>
    </row>
    <row r="12" spans="2:35">
      <c r="B12" s="55"/>
      <c r="C12" s="55"/>
      <c r="D12" s="55"/>
      <c r="E12" s="55"/>
      <c r="F12" s="59"/>
      <c r="G12" s="59"/>
      <c r="I12" s="59"/>
      <c r="J12" s="59"/>
      <c r="K12" s="59"/>
      <c r="L12" s="59"/>
      <c r="N12" s="59"/>
      <c r="P12" s="59"/>
      <c r="Q12" s="59"/>
      <c r="R12" s="59"/>
      <c r="S12" s="59"/>
      <c r="T12" s="59"/>
      <c r="U12" s="59"/>
      <c r="V12" s="59"/>
      <c r="X12" s="59"/>
      <c r="Y12" s="59"/>
      <c r="Z12" s="59"/>
      <c r="AA12" s="59"/>
      <c r="AB12" s="59"/>
      <c r="AD12" s="59"/>
      <c r="AE12" s="59"/>
      <c r="AF12" s="59"/>
      <c r="AH12" s="59"/>
      <c r="AI12" s="59"/>
    </row>
    <row r="13" spans="2:35" ht="6.75" customHeight="1">
      <c r="P13" s="59"/>
      <c r="Q13" s="59"/>
      <c r="R13" s="59"/>
      <c r="AF13" s="59"/>
      <c r="AH13" s="59"/>
      <c r="AI13" s="59"/>
    </row>
    <row r="14" spans="2:35" ht="1.5" customHeight="1">
      <c r="AH14" s="59"/>
      <c r="AI14" s="59"/>
    </row>
    <row r="15" spans="2:35" ht="9" customHeight="1">
      <c r="B15" s="67" t="s">
        <v>75</v>
      </c>
      <c r="C15" s="67"/>
      <c r="D15" s="67"/>
      <c r="E15" s="67"/>
      <c r="F15" s="11">
        <v>26.091999999999999</v>
      </c>
      <c r="G15" s="11">
        <v>7.07</v>
      </c>
      <c r="I15" s="11">
        <v>15.3</v>
      </c>
      <c r="K15" s="11">
        <v>31.677</v>
      </c>
      <c r="L15" s="11">
        <v>76.070999999999998</v>
      </c>
      <c r="N15" s="11">
        <v>328.48500000000001</v>
      </c>
      <c r="O15" s="68">
        <v>484.69499999999994</v>
      </c>
      <c r="P15" s="68"/>
      <c r="Q15" s="68"/>
      <c r="R15" s="68">
        <v>14.702</v>
      </c>
      <c r="S15" s="68"/>
      <c r="T15" s="68"/>
      <c r="U15" s="11">
        <v>0</v>
      </c>
      <c r="V15" s="11">
        <v>46.996000000000002</v>
      </c>
      <c r="X15" s="11">
        <v>47.773999999999994</v>
      </c>
      <c r="Z15" s="68">
        <v>51.631000000000007</v>
      </c>
      <c r="AA15" s="68"/>
      <c r="AB15" s="68"/>
      <c r="AD15" s="11">
        <v>292.81</v>
      </c>
      <c r="AF15" s="11">
        <v>453.91299999999995</v>
      </c>
      <c r="AH15" s="68">
        <v>938.60799999999995</v>
      </c>
      <c r="AI15" s="68"/>
    </row>
    <row r="16" spans="2:35" ht="9" customHeight="1"/>
    <row r="17" spans="2:35" ht="1.5" customHeight="1"/>
    <row r="18" spans="2:35" ht="11.25" customHeight="1">
      <c r="B18" s="67" t="s">
        <v>70</v>
      </c>
      <c r="C18" s="67"/>
      <c r="D18" s="67"/>
      <c r="E18" s="67"/>
      <c r="F18" s="11">
        <v>3.34</v>
      </c>
      <c r="G18" s="11">
        <v>1.68</v>
      </c>
      <c r="I18" s="11">
        <v>29.338999999999999</v>
      </c>
      <c r="K18" s="11">
        <v>17.445</v>
      </c>
      <c r="L18" s="11">
        <v>40.101999999999997</v>
      </c>
      <c r="N18" s="11">
        <v>129.59</v>
      </c>
      <c r="O18" s="68">
        <v>221.49599999999998</v>
      </c>
      <c r="P18" s="68"/>
      <c r="Q18" s="68"/>
      <c r="R18" s="68">
        <v>31.18</v>
      </c>
      <c r="S18" s="68"/>
      <c r="T18" s="68"/>
      <c r="U18" s="11">
        <v>57.93</v>
      </c>
      <c r="V18" s="11">
        <v>80.617000000000004</v>
      </c>
      <c r="X18" s="11">
        <v>157.49600000000001</v>
      </c>
      <c r="Z18" s="68">
        <v>233.60900000000001</v>
      </c>
      <c r="AA18" s="68"/>
      <c r="AB18" s="68"/>
      <c r="AD18" s="11">
        <v>1457.556</v>
      </c>
      <c r="AF18" s="11">
        <v>2018.3880000000001</v>
      </c>
      <c r="AH18" s="68">
        <v>2239.8840000000005</v>
      </c>
      <c r="AI18" s="68"/>
    </row>
    <row r="19" spans="2:35" ht="1.5" customHeight="1"/>
    <row r="20" spans="2:35" ht="11.25" customHeight="1">
      <c r="B20" s="67" t="s">
        <v>67</v>
      </c>
      <c r="C20" s="67"/>
      <c r="D20" s="67"/>
      <c r="E20" s="67"/>
      <c r="F20" s="11">
        <v>14.545</v>
      </c>
      <c r="G20" s="11">
        <v>3.2230000000000003</v>
      </c>
      <c r="I20" s="11">
        <v>31.77</v>
      </c>
      <c r="K20" s="11">
        <v>102.71100000000001</v>
      </c>
      <c r="L20" s="11">
        <v>51.320999999999998</v>
      </c>
      <c r="N20" s="11">
        <v>385.971</v>
      </c>
      <c r="O20" s="68">
        <v>589.54100000000005</v>
      </c>
      <c r="P20" s="68"/>
      <c r="Q20" s="68"/>
      <c r="R20" s="68">
        <v>74.177000000000007</v>
      </c>
      <c r="S20" s="68"/>
      <c r="T20" s="68"/>
      <c r="U20" s="11">
        <v>34.578000000000003</v>
      </c>
      <c r="V20" s="11">
        <v>123.23</v>
      </c>
      <c r="X20" s="11">
        <v>273.637</v>
      </c>
      <c r="Z20" s="68">
        <v>283.298</v>
      </c>
      <c r="AA20" s="68"/>
      <c r="AB20" s="68"/>
      <c r="AD20" s="11">
        <v>1708.1230000000003</v>
      </c>
      <c r="AF20" s="11">
        <v>2497.0430000000001</v>
      </c>
      <c r="AH20" s="68">
        <v>3086.5839999999998</v>
      </c>
      <c r="AI20" s="68"/>
    </row>
    <row r="21" spans="2:35" ht="1.5" customHeight="1"/>
    <row r="22" spans="2:35" ht="11.25" customHeight="1">
      <c r="B22" s="67" t="s">
        <v>83</v>
      </c>
      <c r="C22" s="67"/>
      <c r="D22" s="67"/>
      <c r="E22" s="67"/>
      <c r="F22" s="11">
        <v>0</v>
      </c>
      <c r="G22" s="11">
        <v>0</v>
      </c>
      <c r="I22" s="11">
        <v>0</v>
      </c>
      <c r="K22" s="11">
        <v>0</v>
      </c>
      <c r="L22" s="11">
        <v>0</v>
      </c>
      <c r="N22" s="11">
        <v>0</v>
      </c>
      <c r="O22" s="68">
        <v>0</v>
      </c>
      <c r="P22" s="68"/>
      <c r="Q22" s="68"/>
      <c r="R22" s="68">
        <v>28.62</v>
      </c>
      <c r="S22" s="68"/>
      <c r="T22" s="68"/>
      <c r="U22" s="11">
        <v>9.5990000000000002</v>
      </c>
      <c r="V22" s="11">
        <v>149.65899999999999</v>
      </c>
      <c r="X22" s="11">
        <v>178.53399999999999</v>
      </c>
      <c r="Z22" s="68">
        <v>164.197</v>
      </c>
      <c r="AA22" s="68"/>
      <c r="AB22" s="68"/>
      <c r="AD22" s="11">
        <v>906.22699999999998</v>
      </c>
      <c r="AF22" s="11">
        <v>1436.836</v>
      </c>
      <c r="AH22" s="68">
        <v>1436.836</v>
      </c>
      <c r="AI22" s="68"/>
    </row>
    <row r="23" spans="2:35" ht="1.5" customHeight="1"/>
    <row r="24" spans="2:35" ht="11.25" customHeight="1">
      <c r="B24" s="67" t="s">
        <v>71</v>
      </c>
      <c r="C24" s="67"/>
      <c r="D24" s="67"/>
      <c r="E24" s="67"/>
      <c r="F24" s="11">
        <v>0</v>
      </c>
      <c r="G24" s="11">
        <v>3.863</v>
      </c>
      <c r="I24" s="11">
        <v>0</v>
      </c>
      <c r="K24" s="11">
        <v>16.353999999999999</v>
      </c>
      <c r="L24" s="11">
        <v>34.866999999999997</v>
      </c>
      <c r="N24" s="11">
        <v>197.827</v>
      </c>
      <c r="O24" s="68">
        <v>252.911</v>
      </c>
      <c r="P24" s="68"/>
      <c r="Q24" s="68"/>
      <c r="R24" s="68">
        <v>0</v>
      </c>
      <c r="S24" s="68"/>
      <c r="T24" s="68"/>
      <c r="U24" s="11">
        <v>3.4310000000000005</v>
      </c>
      <c r="V24" s="11">
        <v>43.058</v>
      </c>
      <c r="X24" s="11">
        <v>12.702</v>
      </c>
      <c r="Z24" s="68">
        <v>51.125999999999998</v>
      </c>
      <c r="AA24" s="68"/>
      <c r="AB24" s="68"/>
      <c r="AD24" s="11">
        <v>319.262</v>
      </c>
      <c r="AF24" s="11">
        <v>429.57900000000001</v>
      </c>
      <c r="AH24" s="68">
        <v>682.49</v>
      </c>
      <c r="AI24" s="68"/>
    </row>
    <row r="25" spans="2:35" ht="1.5" customHeight="1"/>
    <row r="26" spans="2:35" ht="11.25" customHeight="1">
      <c r="B26" s="67" t="s">
        <v>58</v>
      </c>
      <c r="C26" s="67"/>
      <c r="D26" s="67"/>
      <c r="E26" s="67"/>
      <c r="F26" s="11">
        <v>0</v>
      </c>
      <c r="G26" s="11">
        <v>17.37</v>
      </c>
      <c r="I26" s="11">
        <v>56.56</v>
      </c>
      <c r="K26" s="11">
        <v>64.25</v>
      </c>
      <c r="L26" s="11">
        <v>103.83</v>
      </c>
      <c r="N26" s="11">
        <v>450.77100000000002</v>
      </c>
      <c r="O26" s="68">
        <v>692.78100000000006</v>
      </c>
      <c r="P26" s="68"/>
      <c r="Q26" s="68"/>
      <c r="R26" s="68">
        <v>0</v>
      </c>
      <c r="S26" s="68"/>
      <c r="T26" s="68"/>
      <c r="U26" s="11">
        <v>0</v>
      </c>
      <c r="V26" s="11">
        <v>0</v>
      </c>
      <c r="X26" s="11">
        <v>0</v>
      </c>
      <c r="Z26" s="68">
        <v>0</v>
      </c>
      <c r="AA26" s="68"/>
      <c r="AB26" s="68"/>
      <c r="AD26" s="11">
        <v>0</v>
      </c>
      <c r="AF26" s="11">
        <v>0</v>
      </c>
      <c r="AH26" s="68">
        <v>692.78100000000006</v>
      </c>
      <c r="AI26" s="68"/>
    </row>
    <row r="27" spans="2:35" ht="1.5" customHeight="1"/>
    <row r="28" spans="2:35" ht="11.25" customHeight="1">
      <c r="B28" s="67" t="s">
        <v>79</v>
      </c>
      <c r="C28" s="67"/>
      <c r="D28" s="67"/>
      <c r="E28" s="67"/>
      <c r="F28" s="11">
        <v>0</v>
      </c>
      <c r="G28" s="11">
        <v>10.5</v>
      </c>
      <c r="I28" s="11">
        <v>53.195999999999998</v>
      </c>
      <c r="K28" s="11">
        <v>76.805000000000007</v>
      </c>
      <c r="L28" s="11">
        <v>89.42</v>
      </c>
      <c r="N28" s="11">
        <v>511.54700000000008</v>
      </c>
      <c r="O28" s="68">
        <v>741.46800000000007</v>
      </c>
      <c r="P28" s="68"/>
      <c r="Q28" s="68"/>
      <c r="R28" s="68">
        <v>1.61</v>
      </c>
      <c r="S28" s="68"/>
      <c r="T28" s="68"/>
      <c r="U28" s="11">
        <v>0</v>
      </c>
      <c r="V28" s="11">
        <v>63.180999999999997</v>
      </c>
      <c r="X28" s="11">
        <v>40.143000000000001</v>
      </c>
      <c r="Z28" s="68">
        <v>94.501000000000005</v>
      </c>
      <c r="AA28" s="68"/>
      <c r="AB28" s="68"/>
      <c r="AD28" s="11">
        <v>444.14</v>
      </c>
      <c r="AF28" s="11">
        <v>643.57500000000005</v>
      </c>
      <c r="AH28" s="68">
        <v>1385.0430000000001</v>
      </c>
      <c r="AI28" s="68"/>
    </row>
    <row r="29" spans="2:35" ht="1.5" customHeight="1"/>
    <row r="30" spans="2:35" ht="11.25" customHeight="1">
      <c r="B30" s="67" t="s">
        <v>59</v>
      </c>
      <c r="C30" s="67"/>
      <c r="D30" s="67"/>
      <c r="E30" s="67"/>
      <c r="F30" s="11">
        <v>7.3040000000000003</v>
      </c>
      <c r="G30" s="11">
        <v>10.56</v>
      </c>
      <c r="I30" s="11">
        <v>40.454999999999998</v>
      </c>
      <c r="K30" s="11">
        <v>30.808000000000003</v>
      </c>
      <c r="L30" s="11">
        <v>70.120999999999995</v>
      </c>
      <c r="N30" s="11">
        <v>338.74200000000008</v>
      </c>
      <c r="O30" s="68">
        <v>497.99000000000007</v>
      </c>
      <c r="P30" s="68"/>
      <c r="Q30" s="68"/>
      <c r="R30" s="68">
        <v>11.196</v>
      </c>
      <c r="S30" s="68"/>
      <c r="T30" s="68"/>
      <c r="U30" s="11">
        <v>2.42</v>
      </c>
      <c r="V30" s="11">
        <v>31.38</v>
      </c>
      <c r="X30" s="11">
        <v>44.055</v>
      </c>
      <c r="Z30" s="68">
        <v>59.996000000000002</v>
      </c>
      <c r="AA30" s="68"/>
      <c r="AB30" s="68"/>
      <c r="AD30" s="11">
        <v>251.37100000000004</v>
      </c>
      <c r="AF30" s="11">
        <v>400.41800000000006</v>
      </c>
      <c r="AH30" s="68">
        <v>898.40800000000002</v>
      </c>
      <c r="AI30" s="68"/>
    </row>
    <row r="31" spans="2:35" ht="1.5" customHeight="1"/>
    <row r="32" spans="2:35" ht="11.25" customHeight="1">
      <c r="B32" s="67" t="s">
        <v>72</v>
      </c>
      <c r="C32" s="67"/>
      <c r="D32" s="67"/>
      <c r="E32" s="67"/>
      <c r="F32" s="11">
        <v>0</v>
      </c>
      <c r="G32" s="11">
        <v>17.963000000000001</v>
      </c>
      <c r="I32" s="11">
        <v>22.035</v>
      </c>
      <c r="K32" s="11">
        <v>60.749000000000009</v>
      </c>
      <c r="L32" s="11">
        <v>62.988999999999997</v>
      </c>
      <c r="N32" s="11">
        <v>378.65000000000003</v>
      </c>
      <c r="O32" s="68">
        <v>542.38600000000008</v>
      </c>
      <c r="P32" s="68"/>
      <c r="Q32" s="68"/>
      <c r="R32" s="68">
        <v>0</v>
      </c>
      <c r="S32" s="68"/>
      <c r="T32" s="68"/>
      <c r="U32" s="11">
        <v>0</v>
      </c>
      <c r="V32" s="11">
        <v>45.22</v>
      </c>
      <c r="X32" s="11">
        <v>37.859000000000002</v>
      </c>
      <c r="Z32" s="68">
        <v>51.755000000000003</v>
      </c>
      <c r="AA32" s="68"/>
      <c r="AB32" s="68"/>
      <c r="AD32" s="11">
        <v>329.01299999999998</v>
      </c>
      <c r="AF32" s="11">
        <v>463.84699999999998</v>
      </c>
      <c r="AH32" s="68">
        <v>1006.2330000000001</v>
      </c>
      <c r="AI32" s="68"/>
    </row>
    <row r="33" spans="2:35" ht="1.5" customHeight="1"/>
    <row r="34" spans="2:35" ht="11.25" customHeight="1">
      <c r="B34" s="67" t="s">
        <v>52</v>
      </c>
      <c r="C34" s="67"/>
      <c r="D34" s="67"/>
      <c r="E34" s="67"/>
      <c r="F34" s="11">
        <v>0</v>
      </c>
      <c r="G34" s="11">
        <v>12.56</v>
      </c>
      <c r="I34" s="11">
        <v>58.265000000000001</v>
      </c>
      <c r="K34" s="11">
        <v>59.939</v>
      </c>
      <c r="L34" s="11">
        <v>111.98399999999999</v>
      </c>
      <c r="N34" s="11">
        <v>445.21699999999998</v>
      </c>
      <c r="O34" s="68">
        <v>687.96500000000003</v>
      </c>
      <c r="P34" s="68"/>
      <c r="Q34" s="68"/>
      <c r="R34" s="68">
        <v>0</v>
      </c>
      <c r="S34" s="68"/>
      <c r="T34" s="68"/>
      <c r="U34" s="11">
        <v>0</v>
      </c>
      <c r="V34" s="11">
        <v>9.7899999999999991</v>
      </c>
      <c r="X34" s="11">
        <v>7.0650000000000004</v>
      </c>
      <c r="Z34" s="68">
        <v>14.568</v>
      </c>
      <c r="AA34" s="68"/>
      <c r="AB34" s="68"/>
      <c r="AD34" s="11">
        <v>65.724000000000004</v>
      </c>
      <c r="AF34" s="11">
        <v>97.147000000000006</v>
      </c>
      <c r="AH34" s="68">
        <v>785.11199999999997</v>
      </c>
      <c r="AI34" s="68"/>
    </row>
    <row r="35" spans="2:35" ht="1.5" customHeight="1"/>
    <row r="36" spans="2:35" ht="11.25" customHeight="1">
      <c r="B36" s="67" t="s">
        <v>80</v>
      </c>
      <c r="C36" s="67"/>
      <c r="D36" s="67"/>
      <c r="E36" s="67"/>
      <c r="F36" s="11">
        <v>9.4990000000000006</v>
      </c>
      <c r="G36" s="11">
        <v>24.245999999999999</v>
      </c>
      <c r="I36" s="11">
        <v>41.046000000000006</v>
      </c>
      <c r="K36" s="11">
        <v>124.003</v>
      </c>
      <c r="L36" s="11">
        <v>117.56100000000001</v>
      </c>
      <c r="N36" s="11">
        <v>701.53399999999999</v>
      </c>
      <c r="O36" s="68">
        <v>1017.8890000000001</v>
      </c>
      <c r="P36" s="68"/>
      <c r="Q36" s="68"/>
      <c r="R36" s="68">
        <v>29.960999999999999</v>
      </c>
      <c r="S36" s="68"/>
      <c r="T36" s="68"/>
      <c r="U36" s="11">
        <v>16</v>
      </c>
      <c r="V36" s="11">
        <v>39.654000000000003</v>
      </c>
      <c r="X36" s="11">
        <v>65.591999999999999</v>
      </c>
      <c r="Z36" s="68">
        <v>129.10499999999999</v>
      </c>
      <c r="AA36" s="68"/>
      <c r="AB36" s="68"/>
      <c r="AD36" s="11">
        <v>647.17399999999998</v>
      </c>
      <c r="AF36" s="11">
        <v>927.48599999999988</v>
      </c>
      <c r="AH36" s="68">
        <v>1945.375</v>
      </c>
      <c r="AI36" s="68"/>
    </row>
    <row r="37" spans="2:35" ht="1.5" customHeight="1"/>
    <row r="38" spans="2:35" ht="11.25" customHeight="1">
      <c r="B38" s="67" t="s">
        <v>76</v>
      </c>
      <c r="C38" s="67"/>
      <c r="D38" s="67"/>
      <c r="E38" s="67"/>
      <c r="F38" s="11">
        <v>30.890999999999998</v>
      </c>
      <c r="G38" s="11">
        <v>30.75</v>
      </c>
      <c r="I38" s="11">
        <v>55.186000000000007</v>
      </c>
      <c r="K38" s="11">
        <v>100.661</v>
      </c>
      <c r="L38" s="11">
        <v>131.83699999999999</v>
      </c>
      <c r="N38" s="11">
        <v>588.46900000000005</v>
      </c>
      <c r="O38" s="68">
        <v>937.7940000000001</v>
      </c>
      <c r="P38" s="68"/>
      <c r="Q38" s="68"/>
      <c r="R38" s="68">
        <v>0</v>
      </c>
      <c r="S38" s="68"/>
      <c r="T38" s="68"/>
      <c r="U38" s="11">
        <v>0</v>
      </c>
      <c r="V38" s="11">
        <v>0.85</v>
      </c>
      <c r="X38" s="11">
        <v>0.36399999999999999</v>
      </c>
      <c r="Z38" s="68">
        <v>0.49</v>
      </c>
      <c r="AA38" s="68"/>
      <c r="AB38" s="68"/>
      <c r="AD38" s="11">
        <v>2.8959999999999999</v>
      </c>
      <c r="AF38" s="11">
        <v>4.6000000000000005</v>
      </c>
      <c r="AH38" s="68">
        <v>942.39400000000012</v>
      </c>
      <c r="AI38" s="68"/>
    </row>
    <row r="39" spans="2:35" ht="1.5" customHeight="1"/>
    <row r="40" spans="2:35" ht="11.25" customHeight="1">
      <c r="B40" s="67" t="s">
        <v>68</v>
      </c>
      <c r="C40" s="67"/>
      <c r="D40" s="67"/>
      <c r="E40" s="67"/>
      <c r="F40" s="11">
        <v>2.23</v>
      </c>
      <c r="G40" s="11">
        <v>16.077999999999999</v>
      </c>
      <c r="I40" s="11">
        <v>41.945999999999998</v>
      </c>
      <c r="K40" s="11">
        <v>54.469000000000008</v>
      </c>
      <c r="L40" s="11">
        <v>76.691000000000003</v>
      </c>
      <c r="N40" s="11">
        <v>374.23400000000004</v>
      </c>
      <c r="O40" s="68">
        <v>565.64800000000002</v>
      </c>
      <c r="P40" s="68"/>
      <c r="Q40" s="68"/>
      <c r="R40" s="68">
        <v>16.16</v>
      </c>
      <c r="S40" s="68"/>
      <c r="T40" s="68"/>
      <c r="U40" s="11">
        <v>11.305999999999999</v>
      </c>
      <c r="V40" s="11">
        <v>55.311000000000007</v>
      </c>
      <c r="X40" s="11">
        <v>76.281999999999996</v>
      </c>
      <c r="Z40" s="68">
        <v>104.5</v>
      </c>
      <c r="AA40" s="68"/>
      <c r="AB40" s="68"/>
      <c r="AD40" s="11">
        <v>651.18499999999995</v>
      </c>
      <c r="AF40" s="11">
        <v>914.74399999999991</v>
      </c>
      <c r="AH40" s="68">
        <v>1480.3919999999998</v>
      </c>
      <c r="AI40" s="68"/>
    </row>
    <row r="41" spans="2:35" ht="1.5" customHeight="1"/>
    <row r="42" spans="2:35" ht="11.25" customHeight="1">
      <c r="B42" s="67" t="s">
        <v>81</v>
      </c>
      <c r="C42" s="67"/>
      <c r="D42" s="67"/>
      <c r="E42" s="67"/>
      <c r="F42" s="11">
        <v>10.96</v>
      </c>
      <c r="G42" s="11">
        <v>6.9120000000000008</v>
      </c>
      <c r="I42" s="11">
        <v>13.07</v>
      </c>
      <c r="K42" s="11">
        <v>34.274000000000001</v>
      </c>
      <c r="L42" s="11">
        <v>28.507999999999999</v>
      </c>
      <c r="N42" s="11">
        <v>211.01</v>
      </c>
      <c r="O42" s="68">
        <v>304.73400000000004</v>
      </c>
      <c r="P42" s="68"/>
      <c r="Q42" s="68"/>
      <c r="R42" s="68">
        <v>20.100000000000001</v>
      </c>
      <c r="S42" s="68"/>
      <c r="T42" s="68"/>
      <c r="U42" s="11">
        <v>39.143000000000001</v>
      </c>
      <c r="V42" s="11">
        <v>21.515000000000001</v>
      </c>
      <c r="X42" s="11">
        <v>66.706000000000003</v>
      </c>
      <c r="Z42" s="68">
        <v>102.935</v>
      </c>
      <c r="AA42" s="68"/>
      <c r="AB42" s="68"/>
      <c r="AD42" s="11">
        <v>647.40700000000004</v>
      </c>
      <c r="AF42" s="11">
        <v>897.80600000000004</v>
      </c>
      <c r="AH42" s="68">
        <v>1202.5400000000002</v>
      </c>
      <c r="AI42" s="68"/>
    </row>
    <row r="43" spans="2:35" ht="1.5" customHeight="1"/>
    <row r="44" spans="2:35" ht="11.25" customHeight="1">
      <c r="B44" s="67" t="s">
        <v>60</v>
      </c>
      <c r="C44" s="67"/>
      <c r="D44" s="67"/>
      <c r="E44" s="67"/>
      <c r="F44" s="11">
        <v>0</v>
      </c>
      <c r="G44" s="11">
        <v>8.7149999999999999</v>
      </c>
      <c r="I44" s="11">
        <v>29.741</v>
      </c>
      <c r="K44" s="11">
        <v>57.013000000000005</v>
      </c>
      <c r="L44" s="11">
        <v>58.31</v>
      </c>
      <c r="N44" s="11">
        <v>285.95600000000002</v>
      </c>
      <c r="O44" s="68">
        <v>439.73500000000001</v>
      </c>
      <c r="P44" s="68"/>
      <c r="Q44" s="68"/>
      <c r="R44" s="68">
        <v>0</v>
      </c>
      <c r="S44" s="68"/>
      <c r="T44" s="68"/>
      <c r="U44" s="11">
        <v>0</v>
      </c>
      <c r="V44" s="11">
        <v>2.59</v>
      </c>
      <c r="X44" s="11">
        <v>4.5990000000000002</v>
      </c>
      <c r="Z44" s="68">
        <v>2.9969999999999999</v>
      </c>
      <c r="AA44" s="68"/>
      <c r="AB44" s="68"/>
      <c r="AD44" s="11">
        <v>22.542999999999999</v>
      </c>
      <c r="AF44" s="11">
        <v>32.728999999999999</v>
      </c>
      <c r="AH44" s="68">
        <v>472.46400000000011</v>
      </c>
      <c r="AI44" s="68"/>
    </row>
    <row r="45" spans="2:35" ht="1.5" customHeight="1"/>
    <row r="46" spans="2:35" ht="11.25" customHeight="1">
      <c r="B46" s="67" t="s">
        <v>64</v>
      </c>
      <c r="C46" s="67"/>
      <c r="D46" s="67"/>
      <c r="E46" s="67"/>
      <c r="F46" s="11">
        <v>2.25</v>
      </c>
      <c r="G46" s="11">
        <v>0</v>
      </c>
      <c r="I46" s="11">
        <v>22.812999999999999</v>
      </c>
      <c r="K46" s="11">
        <v>54.193000000000005</v>
      </c>
      <c r="L46" s="11">
        <v>36.351999999999997</v>
      </c>
      <c r="N46" s="11">
        <v>198.49299999999999</v>
      </c>
      <c r="O46" s="68">
        <v>314.101</v>
      </c>
      <c r="P46" s="68"/>
      <c r="Q46" s="68"/>
      <c r="R46" s="68">
        <v>39.274999999999999</v>
      </c>
      <c r="S46" s="68"/>
      <c r="T46" s="68"/>
      <c r="U46" s="11">
        <v>24.437000000000005</v>
      </c>
      <c r="V46" s="11">
        <v>177.315</v>
      </c>
      <c r="X46" s="11">
        <v>210.71299999999999</v>
      </c>
      <c r="Z46" s="68">
        <v>238.17900000000003</v>
      </c>
      <c r="AA46" s="68"/>
      <c r="AB46" s="68"/>
      <c r="AD46" s="11">
        <v>2035.329</v>
      </c>
      <c r="AF46" s="11">
        <v>2725.248</v>
      </c>
      <c r="AH46" s="68">
        <v>3039.3490000000002</v>
      </c>
      <c r="AI46" s="68"/>
    </row>
    <row r="47" spans="2:35" ht="1.5" customHeight="1"/>
    <row r="48" spans="2:35" ht="11.25" customHeight="1">
      <c r="B48" s="67" t="s">
        <v>65</v>
      </c>
      <c r="C48" s="67"/>
      <c r="D48" s="67"/>
      <c r="E48" s="67"/>
      <c r="F48" s="11">
        <v>0</v>
      </c>
      <c r="G48" s="11">
        <v>2.6410000000000005</v>
      </c>
      <c r="I48" s="11">
        <v>5.3250000000000002</v>
      </c>
      <c r="K48" s="11">
        <v>31.684000000000001</v>
      </c>
      <c r="L48" s="11">
        <v>28.702999999999999</v>
      </c>
      <c r="N48" s="11">
        <v>110.538</v>
      </c>
      <c r="O48" s="68">
        <v>178.89099999999999</v>
      </c>
      <c r="P48" s="68"/>
      <c r="Q48" s="68"/>
      <c r="R48" s="68">
        <v>46.96</v>
      </c>
      <c r="S48" s="68"/>
      <c r="T48" s="68"/>
      <c r="U48" s="11">
        <v>42.542000000000002</v>
      </c>
      <c r="V48" s="11">
        <v>148.88900000000001</v>
      </c>
      <c r="X48" s="11">
        <v>170.803</v>
      </c>
      <c r="Z48" s="68">
        <v>257.54300000000001</v>
      </c>
      <c r="AA48" s="68"/>
      <c r="AB48" s="68"/>
      <c r="AD48" s="11">
        <v>1893.1869999999999</v>
      </c>
      <c r="AF48" s="11">
        <v>2559.9239999999995</v>
      </c>
      <c r="AH48" s="68">
        <v>2738.8149999999996</v>
      </c>
      <c r="AI48" s="68"/>
    </row>
    <row r="49" spans="2:35" ht="1.5" customHeight="1"/>
    <row r="50" spans="2:35" ht="11.25" customHeight="1">
      <c r="B50" s="67" t="s">
        <v>61</v>
      </c>
      <c r="C50" s="67"/>
      <c r="D50" s="67"/>
      <c r="E50" s="67"/>
      <c r="F50" s="11">
        <v>0</v>
      </c>
      <c r="G50" s="11">
        <v>37.08</v>
      </c>
      <c r="I50" s="11">
        <v>35.57</v>
      </c>
      <c r="K50" s="11">
        <v>69.622</v>
      </c>
      <c r="L50" s="11">
        <v>93.644999999999996</v>
      </c>
      <c r="N50" s="11">
        <v>437.96800000000002</v>
      </c>
      <c r="O50" s="68">
        <v>673.88499999999999</v>
      </c>
      <c r="P50" s="68"/>
      <c r="Q50" s="68"/>
      <c r="R50" s="68">
        <v>0</v>
      </c>
      <c r="S50" s="68"/>
      <c r="T50" s="68"/>
      <c r="U50" s="11">
        <v>1.76</v>
      </c>
      <c r="V50" s="11">
        <v>9.65</v>
      </c>
      <c r="X50" s="11">
        <v>2.5099999999999998</v>
      </c>
      <c r="Z50" s="68">
        <v>16.582999999999998</v>
      </c>
      <c r="AA50" s="68"/>
      <c r="AB50" s="68"/>
      <c r="AD50" s="11">
        <v>81.656000000000006</v>
      </c>
      <c r="AF50" s="11">
        <v>112.15899999999999</v>
      </c>
      <c r="AH50" s="68">
        <v>786.0440000000001</v>
      </c>
      <c r="AI50" s="68"/>
    </row>
    <row r="51" spans="2:35" ht="1.5" customHeight="1"/>
    <row r="52" spans="2:35" ht="11.25" customHeight="1">
      <c r="B52" s="67" t="s">
        <v>53</v>
      </c>
      <c r="C52" s="67"/>
      <c r="D52" s="67"/>
      <c r="E52" s="67"/>
      <c r="F52" s="11">
        <v>0</v>
      </c>
      <c r="G52" s="11">
        <v>13.25</v>
      </c>
      <c r="I52" s="11">
        <v>23.88</v>
      </c>
      <c r="K52" s="11">
        <v>36.567</v>
      </c>
      <c r="L52" s="11">
        <v>63.54</v>
      </c>
      <c r="N52" s="11">
        <v>297.233</v>
      </c>
      <c r="O52" s="68">
        <v>434.47</v>
      </c>
      <c r="P52" s="68"/>
      <c r="Q52" s="68"/>
      <c r="R52" s="68">
        <v>0</v>
      </c>
      <c r="S52" s="68"/>
      <c r="T52" s="68"/>
      <c r="U52" s="11">
        <v>5.63</v>
      </c>
      <c r="V52" s="11">
        <v>1.76</v>
      </c>
      <c r="X52" s="11">
        <v>4.07</v>
      </c>
      <c r="Z52" s="68">
        <v>7.673</v>
      </c>
      <c r="AA52" s="68"/>
      <c r="AB52" s="68"/>
      <c r="AD52" s="11">
        <v>28.02</v>
      </c>
      <c r="AF52" s="11">
        <v>47.153000000000006</v>
      </c>
      <c r="AH52" s="68">
        <v>481.62300000000005</v>
      </c>
      <c r="AI52" s="68"/>
    </row>
    <row r="53" spans="2:35" ht="1.5" customHeight="1"/>
    <row r="54" spans="2:35" ht="11.25" customHeight="1">
      <c r="B54" s="67" t="s">
        <v>73</v>
      </c>
      <c r="C54" s="67"/>
      <c r="D54" s="67"/>
      <c r="E54" s="67"/>
      <c r="F54" s="11">
        <v>0</v>
      </c>
      <c r="G54" s="11">
        <v>16.879000000000001</v>
      </c>
      <c r="I54" s="11">
        <v>49.301000000000002</v>
      </c>
      <c r="K54" s="11">
        <v>52.499000000000009</v>
      </c>
      <c r="L54" s="11">
        <v>80.513000000000005</v>
      </c>
      <c r="N54" s="11">
        <v>467.48800000000006</v>
      </c>
      <c r="O54" s="68">
        <v>666.68000000000006</v>
      </c>
      <c r="P54" s="68"/>
      <c r="Q54" s="68"/>
      <c r="R54" s="68">
        <v>0</v>
      </c>
      <c r="S54" s="68"/>
      <c r="T54" s="68"/>
      <c r="U54" s="11">
        <v>0.83000000000000007</v>
      </c>
      <c r="V54" s="11">
        <v>17.331</v>
      </c>
      <c r="X54" s="11">
        <v>9.5150000000000006</v>
      </c>
      <c r="Z54" s="68">
        <v>22.76</v>
      </c>
      <c r="AA54" s="68"/>
      <c r="AB54" s="68"/>
      <c r="AD54" s="11">
        <v>120.619</v>
      </c>
      <c r="AF54" s="11">
        <v>171.05500000000001</v>
      </c>
      <c r="AH54" s="68">
        <v>837.73500000000001</v>
      </c>
      <c r="AI54" s="68"/>
    </row>
    <row r="55" spans="2:35" ht="1.5" customHeight="1"/>
    <row r="56" spans="2:35" ht="11.25" customHeight="1">
      <c r="B56" s="67" t="s">
        <v>62</v>
      </c>
      <c r="C56" s="67"/>
      <c r="D56" s="67"/>
      <c r="E56" s="67"/>
      <c r="F56" s="11">
        <v>0</v>
      </c>
      <c r="G56" s="11">
        <v>21.95</v>
      </c>
      <c r="I56" s="11">
        <v>28.227</v>
      </c>
      <c r="K56" s="11">
        <v>29.867999999999999</v>
      </c>
      <c r="L56" s="11">
        <v>61.207000000000001</v>
      </c>
      <c r="N56" s="11">
        <v>328.73</v>
      </c>
      <c r="O56" s="68">
        <v>469.98199999999997</v>
      </c>
      <c r="P56" s="68"/>
      <c r="Q56" s="68"/>
      <c r="R56" s="68">
        <v>0</v>
      </c>
      <c r="S56" s="68"/>
      <c r="T56" s="68"/>
      <c r="U56" s="11">
        <v>0</v>
      </c>
      <c r="V56" s="11">
        <v>19.88</v>
      </c>
      <c r="X56" s="11">
        <v>4.6130000000000004</v>
      </c>
      <c r="Z56" s="68">
        <v>11.295</v>
      </c>
      <c r="AA56" s="68"/>
      <c r="AB56" s="68"/>
      <c r="AD56" s="11">
        <v>87.546000000000006</v>
      </c>
      <c r="AF56" s="11">
        <v>123.33400000000002</v>
      </c>
      <c r="AH56" s="68">
        <v>593.31600000000003</v>
      </c>
      <c r="AI56" s="68"/>
    </row>
    <row r="57" spans="2:35" ht="1.5" customHeight="1"/>
    <row r="58" spans="2:35" ht="11.25" customHeight="1">
      <c r="B58" s="67" t="s">
        <v>77</v>
      </c>
      <c r="C58" s="67"/>
      <c r="D58" s="67"/>
      <c r="E58" s="67"/>
      <c r="F58" s="11">
        <v>35.024999999999999</v>
      </c>
      <c r="G58" s="11">
        <v>3.589</v>
      </c>
      <c r="I58" s="11">
        <v>43.26</v>
      </c>
      <c r="K58" s="11">
        <v>79.635999999999996</v>
      </c>
      <c r="L58" s="11">
        <v>95.456999999999994</v>
      </c>
      <c r="N58" s="11">
        <v>482.74200000000008</v>
      </c>
      <c r="O58" s="68">
        <v>739.70899999999995</v>
      </c>
      <c r="P58" s="68"/>
      <c r="Q58" s="68"/>
      <c r="R58" s="68">
        <v>24.38</v>
      </c>
      <c r="S58" s="68"/>
      <c r="T58" s="68"/>
      <c r="U58" s="11">
        <v>0</v>
      </c>
      <c r="V58" s="11">
        <v>39.673999999999999</v>
      </c>
      <c r="X58" s="11">
        <v>67.396000000000001</v>
      </c>
      <c r="Z58" s="68">
        <v>69.174000000000007</v>
      </c>
      <c r="AA58" s="68"/>
      <c r="AB58" s="68"/>
      <c r="AD58" s="11">
        <v>387</v>
      </c>
      <c r="AF58" s="11">
        <v>587.62400000000002</v>
      </c>
      <c r="AH58" s="68">
        <v>1327.3329999999999</v>
      </c>
      <c r="AI58" s="68"/>
    </row>
    <row r="59" spans="2:35" ht="1.5" customHeight="1"/>
    <row r="60" spans="2:35" ht="11.25" customHeight="1">
      <c r="B60" s="67" t="s">
        <v>54</v>
      </c>
      <c r="C60" s="67"/>
      <c r="D60" s="67"/>
      <c r="E60" s="67"/>
      <c r="F60" s="11">
        <v>0</v>
      </c>
      <c r="G60" s="11">
        <v>16.635000000000002</v>
      </c>
      <c r="I60" s="11">
        <v>12.48</v>
      </c>
      <c r="K60" s="11">
        <v>60.923000000000002</v>
      </c>
      <c r="L60" s="11">
        <v>67.290000000000006</v>
      </c>
      <c r="N60" s="11">
        <v>379.15100000000001</v>
      </c>
      <c r="O60" s="68">
        <v>536.47900000000004</v>
      </c>
      <c r="P60" s="68"/>
      <c r="Q60" s="68"/>
      <c r="R60" s="68">
        <v>0</v>
      </c>
      <c r="S60" s="68"/>
      <c r="T60" s="68"/>
      <c r="U60" s="11">
        <v>20.303000000000001</v>
      </c>
      <c r="V60" s="11">
        <v>28.853000000000002</v>
      </c>
      <c r="X60" s="11">
        <v>46.171000000000006</v>
      </c>
      <c r="Z60" s="68">
        <v>76.393000000000001</v>
      </c>
      <c r="AA60" s="68"/>
      <c r="AB60" s="68"/>
      <c r="AD60" s="11">
        <v>356.589</v>
      </c>
      <c r="AF60" s="11">
        <v>528.30900000000008</v>
      </c>
      <c r="AH60" s="68">
        <v>1064.7880000000002</v>
      </c>
      <c r="AI60" s="68"/>
    </row>
    <row r="61" spans="2:35" ht="1.5" customHeight="1"/>
    <row r="62" spans="2:35" ht="11.25" customHeight="1">
      <c r="B62" s="67" t="s">
        <v>55</v>
      </c>
      <c r="C62" s="67"/>
      <c r="D62" s="67"/>
      <c r="E62" s="67"/>
      <c r="F62" s="11">
        <v>0</v>
      </c>
      <c r="G62" s="11">
        <v>51.870000000000005</v>
      </c>
      <c r="I62" s="11">
        <v>17.440000000000001</v>
      </c>
      <c r="K62" s="11">
        <v>79.879000000000005</v>
      </c>
      <c r="L62" s="11">
        <v>67.433999999999997</v>
      </c>
      <c r="N62" s="11">
        <v>437.61200000000008</v>
      </c>
      <c r="O62" s="68">
        <v>654.23500000000013</v>
      </c>
      <c r="P62" s="68"/>
      <c r="Q62" s="68"/>
      <c r="R62" s="68">
        <v>0</v>
      </c>
      <c r="S62" s="68"/>
      <c r="T62" s="68"/>
      <c r="U62" s="11">
        <v>3.84</v>
      </c>
      <c r="V62" s="11">
        <v>25.13</v>
      </c>
      <c r="X62" s="11">
        <v>12.14</v>
      </c>
      <c r="Z62" s="68">
        <v>19.036000000000001</v>
      </c>
      <c r="AA62" s="68"/>
      <c r="AB62" s="68"/>
      <c r="AD62" s="11">
        <v>198.75700000000001</v>
      </c>
      <c r="AF62" s="11">
        <v>258.90300000000002</v>
      </c>
      <c r="AH62" s="68">
        <v>913.13799999999992</v>
      </c>
      <c r="AI62" s="68"/>
    </row>
    <row r="63" spans="2:35" ht="3" customHeight="1"/>
    <row r="64" spans="2:35" ht="12" customHeight="1">
      <c r="B64" s="55" t="s">
        <v>147</v>
      </c>
      <c r="C64" s="55"/>
      <c r="D64" s="55"/>
      <c r="E64" s="49"/>
      <c r="F64" s="49">
        <v>142.136</v>
      </c>
      <c r="G64" s="68">
        <v>335.38400000000001</v>
      </c>
      <c r="H64" s="68"/>
      <c r="I64" s="68">
        <v>726.20500000000004</v>
      </c>
      <c r="J64" s="68"/>
      <c r="K64" s="11">
        <v>1326.029</v>
      </c>
      <c r="L64" s="68">
        <v>1647.7530000000002</v>
      </c>
      <c r="M64" s="68"/>
      <c r="N64" s="49">
        <v>8467.9580000000024</v>
      </c>
      <c r="O64" s="49"/>
      <c r="P64" s="69">
        <v>12645.465</v>
      </c>
      <c r="Q64" s="69"/>
      <c r="R64" s="49"/>
      <c r="S64" s="69">
        <v>338.32100000000008</v>
      </c>
      <c r="T64" s="69"/>
      <c r="U64" s="11">
        <v>273.74900000000002</v>
      </c>
      <c r="V64" s="11">
        <v>1181.5330000000001</v>
      </c>
      <c r="W64" s="11"/>
      <c r="X64" s="68">
        <v>1540.7389999999996</v>
      </c>
      <c r="Y64" s="68"/>
      <c r="Z64" s="69">
        <v>2063.3440000000001</v>
      </c>
      <c r="AA64" s="69"/>
      <c r="AB64" s="69"/>
      <c r="AC64" s="11"/>
      <c r="AD64" s="11">
        <v>12934.134000000002</v>
      </c>
      <c r="AE64" s="68">
        <v>18331.819999999996</v>
      </c>
      <c r="AF64" s="68"/>
      <c r="AG64" s="69">
        <v>30977.285</v>
      </c>
      <c r="AH64" s="69"/>
      <c r="AI64" s="69"/>
    </row>
    <row r="65" spans="6:35" ht="18" customHeight="1"/>
    <row r="66" spans="6:35" ht="13.5" customHeight="1">
      <c r="T66" s="70" t="s">
        <v>148</v>
      </c>
      <c r="U66" s="70"/>
      <c r="V66" s="70"/>
      <c r="W66" s="70"/>
      <c r="X66" s="70"/>
      <c r="Y66" s="70"/>
      <c r="Z66" s="70"/>
    </row>
    <row r="67" spans="6:35" ht="9" customHeight="1">
      <c r="Q67" s="63" t="s">
        <v>149</v>
      </c>
      <c r="R67" s="63"/>
      <c r="S67" s="63"/>
      <c r="T67" s="63"/>
      <c r="U67" s="63"/>
      <c r="V67" s="63"/>
      <c r="Z67" s="63" t="s">
        <v>150</v>
      </c>
      <c r="AA67" s="63"/>
      <c r="AB67" s="63"/>
      <c r="AC67" s="63"/>
      <c r="AD67" s="63"/>
      <c r="AE67" s="63"/>
      <c r="AF67" s="63"/>
      <c r="AG67" s="63"/>
      <c r="AH67" s="63"/>
    </row>
    <row r="68" spans="6:35" ht="9" customHeight="1">
      <c r="F68" s="1">
        <v>142.136</v>
      </c>
      <c r="Q68" s="63"/>
      <c r="R68" s="63"/>
      <c r="S68" s="63"/>
      <c r="T68" s="63"/>
      <c r="U68" s="63"/>
      <c r="V68" s="63"/>
      <c r="Z68" s="63"/>
      <c r="AA68" s="63"/>
      <c r="AB68" s="63"/>
      <c r="AC68" s="63"/>
      <c r="AD68" s="63"/>
      <c r="AE68" s="63"/>
      <c r="AF68" s="63"/>
      <c r="AG68" s="63"/>
      <c r="AH68" s="63"/>
    </row>
    <row r="69" spans="6:35" ht="9" customHeight="1">
      <c r="Q69" s="63"/>
      <c r="R69" s="63"/>
      <c r="S69" s="63"/>
      <c r="T69" s="63"/>
      <c r="U69" s="63"/>
      <c r="V69" s="63"/>
      <c r="Z69" s="63"/>
      <c r="AA69" s="63"/>
      <c r="AB69" s="63"/>
      <c r="AC69" s="63"/>
      <c r="AD69" s="63"/>
      <c r="AE69" s="63"/>
      <c r="AF69" s="63"/>
      <c r="AG69" s="63"/>
      <c r="AH69" s="63"/>
    </row>
    <row r="70" spans="6:35" ht="9" customHeight="1">
      <c r="Q70" s="63"/>
      <c r="R70" s="63"/>
      <c r="S70" s="63"/>
      <c r="T70" s="63"/>
      <c r="U70" s="63"/>
      <c r="V70" s="63"/>
      <c r="Z70" s="63"/>
      <c r="AA70" s="63"/>
      <c r="AB70" s="63"/>
      <c r="AC70" s="63"/>
      <c r="AD70" s="63"/>
      <c r="AE70" s="63"/>
      <c r="AF70" s="63"/>
      <c r="AG70" s="63"/>
      <c r="AH70" s="63"/>
    </row>
    <row r="71" spans="6:35" ht="9" customHeight="1">
      <c r="Q71" s="63"/>
      <c r="R71" s="63"/>
      <c r="S71" s="63"/>
      <c r="T71" s="63"/>
      <c r="U71" s="63"/>
      <c r="V71" s="63"/>
      <c r="Z71" s="63"/>
      <c r="AA71" s="63"/>
      <c r="AB71" s="63"/>
      <c r="AC71" s="63"/>
      <c r="AD71" s="63"/>
      <c r="AE71" s="63"/>
      <c r="AF71" s="63"/>
      <c r="AG71" s="63"/>
      <c r="AH71" s="63"/>
    </row>
    <row r="72" spans="6:35" ht="9" customHeight="1">
      <c r="Q72" s="63"/>
      <c r="R72" s="63"/>
      <c r="S72" s="63"/>
      <c r="T72" s="63"/>
      <c r="U72" s="63"/>
      <c r="V72" s="63"/>
      <c r="Z72" s="63"/>
      <c r="AA72" s="63"/>
      <c r="AB72" s="63"/>
      <c r="AC72" s="63"/>
      <c r="AD72" s="63"/>
      <c r="AE72" s="63"/>
      <c r="AF72" s="63"/>
      <c r="AG72" s="63"/>
      <c r="AH72" s="63"/>
    </row>
    <row r="73" spans="6:35" ht="29.25" customHeight="1">
      <c r="Q73" s="63"/>
      <c r="R73" s="63"/>
      <c r="S73" s="63"/>
      <c r="T73" s="63"/>
      <c r="U73" s="63"/>
      <c r="V73" s="63"/>
      <c r="Z73" s="63"/>
      <c r="AA73" s="63"/>
      <c r="AB73" s="63"/>
      <c r="AC73" s="63"/>
      <c r="AD73" s="63"/>
      <c r="AE73" s="63"/>
      <c r="AF73" s="63"/>
      <c r="AG73" s="63"/>
      <c r="AH73" s="63"/>
    </row>
    <row r="74" spans="6:35" ht="9" customHeight="1">
      <c r="Z74" s="63"/>
      <c r="AA74" s="63"/>
      <c r="AB74" s="63"/>
      <c r="AC74" s="63"/>
      <c r="AD74" s="63"/>
      <c r="AE74" s="63"/>
      <c r="AF74" s="63"/>
      <c r="AG74" s="63"/>
      <c r="AH74" s="63"/>
    </row>
    <row r="75" spans="6:35" ht="6" customHeight="1"/>
    <row r="76" spans="6:35" ht="12" customHeight="1">
      <c r="Z76" s="58" t="s">
        <v>94</v>
      </c>
      <c r="AA76" s="58"/>
      <c r="AB76" s="58"/>
      <c r="AC76" s="58"/>
      <c r="AD76" s="58"/>
      <c r="AE76" s="58"/>
      <c r="AF76" s="58"/>
      <c r="AG76" s="58"/>
      <c r="AH76" s="58"/>
      <c r="AI76" s="58"/>
    </row>
    <row r="77" spans="6:35" ht="33.75" customHeight="1"/>
  </sheetData>
  <mergeCells count="152">
    <mergeCell ref="Z67:AH74"/>
    <mergeCell ref="AG64:AI64"/>
    <mergeCell ref="O62:Q62"/>
    <mergeCell ref="R62:T62"/>
    <mergeCell ref="Z62:AB62"/>
    <mergeCell ref="Z76:AI76"/>
    <mergeCell ref="AE64:AF64"/>
    <mergeCell ref="AH62:AI62"/>
    <mergeCell ref="X64:Y64"/>
    <mergeCell ref="Z64:AB64"/>
    <mergeCell ref="T66:Z66"/>
    <mergeCell ref="Q67:V73"/>
    <mergeCell ref="B64:D64"/>
    <mergeCell ref="G64:H64"/>
    <mergeCell ref="I64:J64"/>
    <mergeCell ref="L64:M64"/>
    <mergeCell ref="P64:Q64"/>
    <mergeCell ref="S64:T64"/>
    <mergeCell ref="B62:E62"/>
    <mergeCell ref="B58:E58"/>
    <mergeCell ref="O58:Q58"/>
    <mergeCell ref="R58:T58"/>
    <mergeCell ref="Z58:AB58"/>
    <mergeCell ref="AH58:AI58"/>
    <mergeCell ref="B60:E60"/>
    <mergeCell ref="O60:Q60"/>
    <mergeCell ref="R60:T60"/>
    <mergeCell ref="Z60:AB60"/>
    <mergeCell ref="AH60:AI60"/>
    <mergeCell ref="B54:E54"/>
    <mergeCell ref="O54:Q54"/>
    <mergeCell ref="R54:T54"/>
    <mergeCell ref="Z54:AB54"/>
    <mergeCell ref="AH54:AI54"/>
    <mergeCell ref="B56:E56"/>
    <mergeCell ref="O56:Q56"/>
    <mergeCell ref="R56:T56"/>
    <mergeCell ref="Z56:AB56"/>
    <mergeCell ref="AH56:AI56"/>
    <mergeCell ref="B50:E50"/>
    <mergeCell ref="O50:Q50"/>
    <mergeCell ref="R50:T50"/>
    <mergeCell ref="Z50:AB50"/>
    <mergeCell ref="AH50:AI50"/>
    <mergeCell ref="B52:E52"/>
    <mergeCell ref="O52:Q52"/>
    <mergeCell ref="R52:T52"/>
    <mergeCell ref="Z52:AB52"/>
    <mergeCell ref="AH52:AI52"/>
    <mergeCell ref="B46:E46"/>
    <mergeCell ref="O46:Q46"/>
    <mergeCell ref="R46:T46"/>
    <mergeCell ref="Z46:AB46"/>
    <mergeCell ref="AH46:AI46"/>
    <mergeCell ref="B48:E48"/>
    <mergeCell ref="O48:Q48"/>
    <mergeCell ref="R48:T48"/>
    <mergeCell ref="Z48:AB48"/>
    <mergeCell ref="AH48:AI48"/>
    <mergeCell ref="B42:E42"/>
    <mergeCell ref="O42:Q42"/>
    <mergeCell ref="R42:T42"/>
    <mergeCell ref="Z42:AB42"/>
    <mergeCell ref="AH42:AI42"/>
    <mergeCell ref="B44:E44"/>
    <mergeCell ref="O44:Q44"/>
    <mergeCell ref="R44:T44"/>
    <mergeCell ref="Z44:AB44"/>
    <mergeCell ref="AH44:AI44"/>
    <mergeCell ref="B38:E38"/>
    <mergeCell ref="O38:Q38"/>
    <mergeCell ref="R38:T38"/>
    <mergeCell ref="Z38:AB38"/>
    <mergeCell ref="AH38:AI38"/>
    <mergeCell ref="B40:E40"/>
    <mergeCell ref="O40:Q40"/>
    <mergeCell ref="R40:T40"/>
    <mergeCell ref="Z40:AB40"/>
    <mergeCell ref="AH40:AI40"/>
    <mergeCell ref="B34:E34"/>
    <mergeCell ref="O34:Q34"/>
    <mergeCell ref="R34:T34"/>
    <mergeCell ref="Z34:AB34"/>
    <mergeCell ref="AH34:AI34"/>
    <mergeCell ref="B36:E36"/>
    <mergeCell ref="O36:Q36"/>
    <mergeCell ref="R36:T36"/>
    <mergeCell ref="Z36:AB36"/>
    <mergeCell ref="AH36:AI36"/>
    <mergeCell ref="B30:E30"/>
    <mergeCell ref="O30:Q30"/>
    <mergeCell ref="R30:T30"/>
    <mergeCell ref="Z30:AB30"/>
    <mergeCell ref="AH30:AI30"/>
    <mergeCell ref="B32:E32"/>
    <mergeCell ref="O32:Q32"/>
    <mergeCell ref="R32:T32"/>
    <mergeCell ref="Z32:AB32"/>
    <mergeCell ref="AH32:AI32"/>
    <mergeCell ref="B26:E26"/>
    <mergeCell ref="O26:Q26"/>
    <mergeCell ref="R26:T26"/>
    <mergeCell ref="Z26:AB26"/>
    <mergeCell ref="AH26:AI26"/>
    <mergeCell ref="B28:E28"/>
    <mergeCell ref="O28:Q28"/>
    <mergeCell ref="R28:T28"/>
    <mergeCell ref="Z28:AB28"/>
    <mergeCell ref="AH28:AI28"/>
    <mergeCell ref="B22:E22"/>
    <mergeCell ref="O22:Q22"/>
    <mergeCell ref="R22:T22"/>
    <mergeCell ref="Z22:AB22"/>
    <mergeCell ref="AH22:AI22"/>
    <mergeCell ref="B24:E24"/>
    <mergeCell ref="O24:Q24"/>
    <mergeCell ref="R24:T24"/>
    <mergeCell ref="Z24:AB24"/>
    <mergeCell ref="AH24:AI24"/>
    <mergeCell ref="B18:E18"/>
    <mergeCell ref="O18:Q18"/>
    <mergeCell ref="R18:T18"/>
    <mergeCell ref="Z18:AB18"/>
    <mergeCell ref="AH18:AI18"/>
    <mergeCell ref="B20:E20"/>
    <mergeCell ref="O20:Q20"/>
    <mergeCell ref="R20:T20"/>
    <mergeCell ref="Z20:AB20"/>
    <mergeCell ref="AH20:AI20"/>
    <mergeCell ref="B15:E15"/>
    <mergeCell ref="O15:Q15"/>
    <mergeCell ref="R15:T15"/>
    <mergeCell ref="Z15:AB15"/>
    <mergeCell ref="AH15:AI15"/>
    <mergeCell ref="V11:V12"/>
    <mergeCell ref="H2:AA7"/>
    <mergeCell ref="AE2:AI2"/>
    <mergeCell ref="B11:E12"/>
    <mergeCell ref="F11:F12"/>
    <mergeCell ref="G11:G12"/>
    <mergeCell ref="I11:I12"/>
    <mergeCell ref="J11:K12"/>
    <mergeCell ref="AF11:AF13"/>
    <mergeCell ref="AH11:AI14"/>
    <mergeCell ref="L11:L12"/>
    <mergeCell ref="N11:N12"/>
    <mergeCell ref="P11:R13"/>
    <mergeCell ref="X11:Y12"/>
    <mergeCell ref="Z11:AB12"/>
    <mergeCell ref="AD11:AE12"/>
    <mergeCell ref="S11:T12"/>
    <mergeCell ref="U11:U12"/>
  </mergeCells>
  <pageMargins left="0.25" right="0.25" top="0.25" bottom="0.25" header="0" footer="0"/>
  <pageSetup fitToWidth="0" fitToHeight="0" orientation="landscape" horizontalDpi="0" verticalDpi="0" copies="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54ABC-551C-4922-BF0C-183679EE654C}">
  <sheetPr>
    <outlinePr summaryBelow="0" summaryRight="0"/>
    <pageSetUpPr autoPageBreaks="0"/>
  </sheetPr>
  <dimension ref="C1:AR76"/>
  <sheetViews>
    <sheetView showGridLines="0" showOutlineSymbols="0" workbookViewId="0">
      <selection activeCell="AQ49" sqref="AQ49"/>
    </sheetView>
  </sheetViews>
  <sheetFormatPr defaultColWidth="6.85546875" defaultRowHeight="12.75" customHeight="1"/>
  <cols>
    <col min="1" max="1" width="2" style="1" customWidth="1"/>
    <col min="2" max="2" width="1" style="1" customWidth="1"/>
    <col min="3" max="3" width="11.5703125" style="1" customWidth="1"/>
    <col min="4" max="4" width="2.140625" style="1" customWidth="1"/>
    <col min="5" max="5" width="1" style="1" customWidth="1"/>
    <col min="6" max="6" width="1.7109375" style="1" customWidth="1"/>
    <col min="7" max="7" width="6" style="1" bestFit="1" customWidth="1"/>
    <col min="8" max="8" width="1" style="1" customWidth="1"/>
    <col min="9" max="9" width="6.5703125" style="1" customWidth="1"/>
    <col min="10" max="11" width="1.140625" style="1" customWidth="1"/>
    <col min="12" max="12" width="6.42578125" style="1" customWidth="1"/>
    <col min="13" max="13" width="1.5703125" style="1" customWidth="1"/>
    <col min="14" max="14" width="6.85546875" style="1" customWidth="1"/>
    <col min="15" max="15" width="1.42578125" style="1" customWidth="1"/>
    <col min="16" max="16" width="2.7109375" style="1" customWidth="1"/>
    <col min="17" max="17" width="6" style="1" bestFit="1" customWidth="1"/>
    <col min="18" max="18" width="7.42578125" style="1" customWidth="1"/>
    <col min="19" max="19" width="1.28515625" style="1" customWidth="1"/>
    <col min="20" max="20" width="3.140625" style="1" customWidth="1"/>
    <col min="21" max="21" width="5.28515625" style="1" customWidth="1"/>
    <col min="22" max="23" width="1" style="1" customWidth="1"/>
    <col min="24" max="24" width="1.85546875" style="1" customWidth="1"/>
    <col min="25" max="25" width="5" style="1" customWidth="1"/>
    <col min="26" max="26" width="1.7109375" style="1" customWidth="1"/>
    <col min="27" max="27" width="7.140625" style="1" customWidth="1"/>
    <col min="28" max="28" width="2.140625" style="1" customWidth="1"/>
    <col min="29" max="29" width="4.42578125" style="1" customWidth="1"/>
    <col min="30" max="30" width="2" style="1" customWidth="1"/>
    <col min="31" max="31" width="1.7109375" style="1" customWidth="1"/>
    <col min="32" max="32" width="7.42578125" style="1" customWidth="1"/>
    <col min="33" max="33" width="1.5703125" style="1" customWidth="1"/>
    <col min="34" max="34" width="1.85546875" style="1" customWidth="1"/>
    <col min="35" max="35" width="6" style="1" bestFit="1" customWidth="1"/>
    <col min="36" max="36" width="1.28515625" style="1" customWidth="1"/>
    <col min="37" max="37" width="1.140625" style="1" customWidth="1"/>
    <col min="38" max="38" width="6.5703125" style="1" bestFit="1" customWidth="1"/>
    <col min="39" max="39" width="1.7109375" style="1" customWidth="1"/>
    <col min="40" max="40" width="7.28515625" style="1" customWidth="1"/>
    <col min="41" max="41" width="1" style="1" customWidth="1"/>
    <col min="42" max="42" width="1.140625" style="1" customWidth="1"/>
    <col min="43" max="43" width="7.42578125" style="1" bestFit="1" customWidth="1"/>
    <col min="44" max="44" width="1.140625" style="1" customWidth="1"/>
    <col min="45" max="16384" width="6.85546875" style="1"/>
  </cols>
  <sheetData>
    <row r="1" spans="3:44" ht="8.25" customHeight="1"/>
    <row r="2" spans="3:44" ht="7.5" customHeight="1">
      <c r="AM2" s="71" t="s">
        <v>24</v>
      </c>
      <c r="AN2" s="71"/>
      <c r="AO2" s="71"/>
      <c r="AP2" s="71"/>
      <c r="AQ2" s="71"/>
    </row>
    <row r="3" spans="3:44" ht="6" customHeight="1">
      <c r="AM3" s="71"/>
      <c r="AN3" s="71"/>
      <c r="AO3" s="71"/>
      <c r="AP3" s="71"/>
      <c r="AQ3" s="71"/>
    </row>
    <row r="4" spans="3:44" ht="9" customHeight="1">
      <c r="J4" s="51" t="s">
        <v>151</v>
      </c>
      <c r="K4" s="51"/>
      <c r="L4" s="51"/>
      <c r="M4" s="51"/>
      <c r="N4" s="51"/>
      <c r="O4" s="51"/>
      <c r="P4" s="51"/>
      <c r="Q4" s="51"/>
      <c r="R4" s="51"/>
      <c r="S4" s="51"/>
      <c r="T4" s="51"/>
      <c r="U4" s="51"/>
      <c r="V4" s="51"/>
      <c r="W4" s="51"/>
      <c r="X4" s="51"/>
      <c r="Y4" s="51"/>
      <c r="Z4" s="51"/>
      <c r="AA4" s="51"/>
      <c r="AB4" s="51"/>
      <c r="AC4" s="51"/>
      <c r="AD4" s="51"/>
      <c r="AE4" s="51"/>
      <c r="AF4" s="51"/>
      <c r="AG4" s="51"/>
      <c r="AH4" s="51"/>
      <c r="AI4" s="51"/>
    </row>
    <row r="5" spans="3:44" ht="9" customHeight="1">
      <c r="J5" s="51"/>
      <c r="K5" s="51"/>
      <c r="L5" s="51"/>
      <c r="M5" s="51"/>
      <c r="N5" s="51"/>
      <c r="O5" s="51"/>
      <c r="P5" s="51"/>
      <c r="Q5" s="51"/>
      <c r="R5" s="51"/>
      <c r="S5" s="51"/>
      <c r="T5" s="51"/>
      <c r="U5" s="51"/>
      <c r="V5" s="51"/>
      <c r="W5" s="51"/>
      <c r="X5" s="51"/>
      <c r="Y5" s="51"/>
      <c r="Z5" s="51"/>
      <c r="AA5" s="51"/>
      <c r="AB5" s="51"/>
      <c r="AC5" s="51"/>
      <c r="AD5" s="51"/>
      <c r="AE5" s="51"/>
      <c r="AF5" s="51"/>
      <c r="AG5" s="51"/>
      <c r="AH5" s="51"/>
      <c r="AI5" s="51"/>
    </row>
    <row r="6" spans="3:44" ht="9" customHeight="1">
      <c r="J6" s="51"/>
      <c r="K6" s="51"/>
      <c r="L6" s="51"/>
      <c r="M6" s="51"/>
      <c r="N6" s="51"/>
      <c r="O6" s="51"/>
      <c r="P6" s="51"/>
      <c r="Q6" s="51"/>
      <c r="R6" s="51"/>
      <c r="S6" s="51"/>
      <c r="T6" s="51"/>
      <c r="U6" s="51"/>
      <c r="V6" s="51"/>
      <c r="W6" s="51"/>
      <c r="X6" s="51"/>
      <c r="Y6" s="51"/>
      <c r="Z6" s="51"/>
      <c r="AA6" s="51"/>
      <c r="AB6" s="51"/>
      <c r="AC6" s="51"/>
      <c r="AD6" s="51"/>
      <c r="AE6" s="51"/>
      <c r="AF6" s="51"/>
      <c r="AG6" s="51"/>
      <c r="AH6" s="51"/>
      <c r="AI6" s="51"/>
    </row>
    <row r="7" spans="3:44" ht="9" customHeight="1">
      <c r="J7" s="51"/>
      <c r="K7" s="51"/>
      <c r="L7" s="51"/>
      <c r="M7" s="51"/>
      <c r="N7" s="51"/>
      <c r="O7" s="51"/>
      <c r="P7" s="51"/>
      <c r="Q7" s="51"/>
      <c r="R7" s="51"/>
      <c r="S7" s="51"/>
      <c r="T7" s="51"/>
      <c r="U7" s="51"/>
      <c r="V7" s="51"/>
      <c r="W7" s="51"/>
      <c r="X7" s="51"/>
      <c r="Y7" s="51"/>
      <c r="Z7" s="51"/>
      <c r="AA7" s="51"/>
      <c r="AB7" s="51"/>
      <c r="AC7" s="51"/>
      <c r="AD7" s="51"/>
      <c r="AE7" s="51"/>
      <c r="AF7" s="51"/>
      <c r="AG7" s="51"/>
      <c r="AH7" s="51"/>
      <c r="AI7" s="51"/>
    </row>
    <row r="8" spans="3:44" ht="9" customHeight="1">
      <c r="J8" s="51"/>
      <c r="K8" s="51"/>
      <c r="L8" s="51"/>
      <c r="M8" s="51"/>
      <c r="N8" s="51"/>
      <c r="O8" s="51"/>
      <c r="P8" s="51"/>
      <c r="Q8" s="51"/>
      <c r="R8" s="51"/>
      <c r="S8" s="51"/>
      <c r="T8" s="51"/>
      <c r="U8" s="51"/>
      <c r="V8" s="51"/>
      <c r="W8" s="51"/>
      <c r="X8" s="51"/>
      <c r="Y8" s="51"/>
      <c r="Z8" s="51"/>
      <c r="AA8" s="51"/>
      <c r="AB8" s="51"/>
      <c r="AC8" s="51"/>
      <c r="AD8" s="51"/>
      <c r="AE8" s="51"/>
      <c r="AF8" s="51"/>
      <c r="AG8" s="51"/>
      <c r="AH8" s="51"/>
      <c r="AI8" s="51"/>
    </row>
    <row r="9" spans="3:44" ht="17.25" customHeight="1">
      <c r="J9" s="51"/>
      <c r="K9" s="51"/>
      <c r="L9" s="51"/>
      <c r="M9" s="51"/>
      <c r="N9" s="51"/>
      <c r="O9" s="51"/>
      <c r="P9" s="51"/>
      <c r="Q9" s="51"/>
      <c r="R9" s="51"/>
      <c r="S9" s="51"/>
      <c r="T9" s="51"/>
      <c r="U9" s="51"/>
      <c r="V9" s="51"/>
      <c r="W9" s="51"/>
      <c r="X9" s="51"/>
      <c r="Y9" s="51"/>
      <c r="Z9" s="51"/>
      <c r="AA9" s="51"/>
      <c r="AB9" s="51"/>
      <c r="AC9" s="51"/>
      <c r="AD9" s="51"/>
      <c r="AE9" s="51"/>
      <c r="AF9" s="51"/>
      <c r="AG9" s="51"/>
      <c r="AH9" s="51"/>
      <c r="AI9" s="51"/>
    </row>
    <row r="10" spans="3:44" ht="6" customHeight="1"/>
    <row r="11" spans="3:44" ht="14.25" customHeight="1"/>
    <row r="12" spans="3:44" ht="4.5" customHeight="1">
      <c r="C12" s="55" t="s">
        <v>135</v>
      </c>
      <c r="D12" s="55"/>
      <c r="F12" s="59" t="s">
        <v>57</v>
      </c>
      <c r="G12" s="59"/>
      <c r="I12" s="59" t="s">
        <v>63</v>
      </c>
      <c r="J12" s="59"/>
      <c r="L12" s="59" t="s">
        <v>78</v>
      </c>
      <c r="N12" s="59" t="s">
        <v>82</v>
      </c>
      <c r="O12" s="59"/>
      <c r="P12" s="59" t="s">
        <v>136</v>
      </c>
      <c r="Q12" s="59"/>
      <c r="R12" s="59" t="s">
        <v>137</v>
      </c>
      <c r="T12" s="59" t="s">
        <v>138</v>
      </c>
      <c r="U12" s="59"/>
      <c r="W12" s="59" t="s">
        <v>139</v>
      </c>
      <c r="X12" s="59"/>
      <c r="Y12" s="59"/>
      <c r="Z12" s="59"/>
      <c r="AA12" s="59" t="s">
        <v>140</v>
      </c>
      <c r="AC12" s="59" t="s">
        <v>141</v>
      </c>
      <c r="AD12" s="59"/>
      <c r="AF12" s="59" t="s">
        <v>142</v>
      </c>
      <c r="AG12" s="59"/>
      <c r="AH12" s="59" t="s">
        <v>143</v>
      </c>
      <c r="AI12" s="59"/>
      <c r="AJ12" s="59"/>
      <c r="AL12" s="59" t="s">
        <v>144</v>
      </c>
      <c r="AM12" s="59"/>
      <c r="AN12" s="59" t="s">
        <v>145</v>
      </c>
      <c r="AO12" s="59"/>
      <c r="AP12" s="59" t="s">
        <v>146</v>
      </c>
      <c r="AQ12" s="59"/>
      <c r="AR12" s="59"/>
    </row>
    <row r="13" spans="3:44">
      <c r="C13" s="55"/>
      <c r="D13" s="55"/>
      <c r="F13" s="59"/>
      <c r="G13" s="59"/>
      <c r="I13" s="59"/>
      <c r="J13" s="59"/>
      <c r="L13" s="59"/>
      <c r="N13" s="59"/>
      <c r="O13" s="59"/>
      <c r="P13" s="59"/>
      <c r="Q13" s="59"/>
      <c r="R13" s="59"/>
      <c r="T13" s="59"/>
      <c r="U13" s="59"/>
      <c r="W13" s="59"/>
      <c r="X13" s="59"/>
      <c r="Y13" s="59"/>
      <c r="Z13" s="59"/>
      <c r="AA13" s="59"/>
      <c r="AC13" s="59"/>
      <c r="AD13" s="59"/>
      <c r="AF13" s="59"/>
      <c r="AG13" s="59"/>
      <c r="AH13" s="59"/>
      <c r="AI13" s="59"/>
      <c r="AJ13" s="59"/>
      <c r="AL13" s="59"/>
      <c r="AM13" s="59"/>
      <c r="AN13" s="59"/>
      <c r="AO13" s="59"/>
      <c r="AP13" s="59"/>
      <c r="AQ13" s="59"/>
      <c r="AR13" s="59"/>
    </row>
    <row r="14" spans="3:44" ht="8.25" customHeight="1">
      <c r="T14" s="59"/>
      <c r="U14" s="59"/>
      <c r="AN14" s="59"/>
      <c r="AO14" s="59"/>
      <c r="AP14" s="59"/>
      <c r="AQ14" s="59"/>
      <c r="AR14" s="59"/>
    </row>
    <row r="15" spans="3:44" ht="0.75" customHeight="1">
      <c r="T15" s="59"/>
      <c r="U15" s="59"/>
    </row>
    <row r="16" spans="3:44" ht="9" customHeight="1">
      <c r="C16" s="67" t="s">
        <v>75</v>
      </c>
      <c r="D16" s="67"/>
      <c r="E16" s="67"/>
      <c r="F16" s="67"/>
      <c r="G16" s="11">
        <v>26.091999999999999</v>
      </c>
      <c r="I16" s="11">
        <v>7.07</v>
      </c>
      <c r="L16" s="11">
        <v>15.3</v>
      </c>
      <c r="N16" s="11">
        <v>18.91</v>
      </c>
      <c r="Q16" s="11">
        <v>15.33</v>
      </c>
      <c r="R16" s="11">
        <v>16.094999999999999</v>
      </c>
      <c r="T16" s="68">
        <v>98.797000000000011</v>
      </c>
      <c r="U16" s="68"/>
      <c r="W16" s="68">
        <v>14.702</v>
      </c>
      <c r="X16" s="68"/>
      <c r="Y16" s="68"/>
      <c r="AA16" s="11">
        <v>0</v>
      </c>
      <c r="AC16" s="68">
        <v>44.410000000000004</v>
      </c>
      <c r="AD16" s="68"/>
      <c r="AF16" s="11">
        <v>29.678000000000001</v>
      </c>
      <c r="AI16" s="11">
        <v>20.183</v>
      </c>
      <c r="AK16" s="68">
        <v>5.2760000000000007</v>
      </c>
      <c r="AL16" s="68"/>
      <c r="AN16" s="11">
        <v>114.24900000000002</v>
      </c>
      <c r="AQ16" s="11">
        <v>213.04599999999999</v>
      </c>
    </row>
    <row r="17" spans="3:43" ht="9" customHeight="1"/>
    <row r="18" spans="3:43" ht="2.25" customHeight="1"/>
    <row r="19" spans="3:43" ht="10.5" customHeight="1">
      <c r="C19" s="67" t="s">
        <v>70</v>
      </c>
      <c r="D19" s="67"/>
      <c r="E19" s="67"/>
      <c r="F19" s="67"/>
      <c r="G19" s="11">
        <v>3.34</v>
      </c>
      <c r="I19" s="11">
        <v>1.68</v>
      </c>
      <c r="L19" s="11">
        <v>29.338999999999999</v>
      </c>
      <c r="N19" s="11">
        <v>12.749000000000001</v>
      </c>
      <c r="Q19" s="11">
        <v>10.305</v>
      </c>
      <c r="R19" s="11">
        <v>3.54</v>
      </c>
      <c r="T19" s="68">
        <v>60.952999999999996</v>
      </c>
      <c r="U19" s="68"/>
      <c r="W19" s="68">
        <v>30.38</v>
      </c>
      <c r="X19" s="68"/>
      <c r="Y19" s="68"/>
      <c r="AA19" s="11">
        <v>50.96</v>
      </c>
      <c r="AC19" s="68">
        <v>72.626999999999995</v>
      </c>
      <c r="AD19" s="68"/>
      <c r="AF19" s="11">
        <v>89.113</v>
      </c>
      <c r="AI19" s="11">
        <v>35.557000000000002</v>
      </c>
      <c r="AK19" s="68">
        <v>27.213999999999999</v>
      </c>
      <c r="AL19" s="68"/>
      <c r="AN19" s="11">
        <v>305.851</v>
      </c>
      <c r="AQ19" s="11">
        <v>366.80400000000003</v>
      </c>
    </row>
    <row r="20" spans="3:43" ht="2.25" customHeight="1"/>
    <row r="21" spans="3:43" ht="10.5" customHeight="1">
      <c r="C21" s="67" t="s">
        <v>67</v>
      </c>
      <c r="D21" s="67"/>
      <c r="E21" s="67"/>
      <c r="F21" s="67"/>
      <c r="G21" s="11">
        <v>14.545</v>
      </c>
      <c r="I21" s="11">
        <v>3.2230000000000003</v>
      </c>
      <c r="L21" s="11">
        <v>24.09</v>
      </c>
      <c r="N21" s="11">
        <v>50.737000000000002</v>
      </c>
      <c r="Q21" s="11">
        <v>0</v>
      </c>
      <c r="R21" s="11">
        <v>0.1</v>
      </c>
      <c r="T21" s="68">
        <v>92.695000000000007</v>
      </c>
      <c r="U21" s="68"/>
      <c r="W21" s="68">
        <v>60.365000000000002</v>
      </c>
      <c r="X21" s="68"/>
      <c r="Y21" s="68"/>
      <c r="AA21" s="11">
        <v>27.731000000000005</v>
      </c>
      <c r="AC21" s="68">
        <v>103.76</v>
      </c>
      <c r="AD21" s="68"/>
      <c r="AF21" s="11">
        <v>78.415000000000006</v>
      </c>
      <c r="AI21" s="11">
        <v>16.568000000000001</v>
      </c>
      <c r="AK21" s="68">
        <v>0.66800000000000004</v>
      </c>
      <c r="AL21" s="68"/>
      <c r="AN21" s="11">
        <v>287.50700000000001</v>
      </c>
      <c r="AQ21" s="11">
        <v>380.20200000000006</v>
      </c>
    </row>
    <row r="22" spans="3:43" ht="2.25" customHeight="1"/>
    <row r="23" spans="3:43" ht="10.5" customHeight="1">
      <c r="C23" s="67" t="s">
        <v>71</v>
      </c>
      <c r="D23" s="67"/>
      <c r="E23" s="67"/>
      <c r="F23" s="67"/>
      <c r="G23" s="11">
        <v>0</v>
      </c>
      <c r="I23" s="11">
        <v>3.863</v>
      </c>
      <c r="L23" s="11">
        <v>0</v>
      </c>
      <c r="N23" s="11">
        <v>12.593999999999999</v>
      </c>
      <c r="Q23" s="11">
        <v>7.8</v>
      </c>
      <c r="R23" s="11">
        <v>1.25</v>
      </c>
      <c r="T23" s="68">
        <v>25.506999999999998</v>
      </c>
      <c r="U23" s="68"/>
      <c r="W23" s="68">
        <v>0</v>
      </c>
      <c r="X23" s="68"/>
      <c r="Y23" s="68"/>
      <c r="AA23" s="11">
        <v>3.4310000000000005</v>
      </c>
      <c r="AC23" s="68">
        <v>43.058</v>
      </c>
      <c r="AD23" s="68"/>
      <c r="AF23" s="11">
        <v>10.891</v>
      </c>
      <c r="AI23" s="11">
        <v>24.922999999999998</v>
      </c>
      <c r="AK23" s="68">
        <v>16.902999999999999</v>
      </c>
      <c r="AL23" s="68"/>
      <c r="AN23" s="11">
        <v>99.205999999999989</v>
      </c>
      <c r="AQ23" s="11">
        <v>124.71299999999999</v>
      </c>
    </row>
    <row r="24" spans="3:43" ht="2.25" customHeight="1"/>
    <row r="25" spans="3:43" ht="10.5" customHeight="1">
      <c r="C25" s="67" t="s">
        <v>58</v>
      </c>
      <c r="D25" s="67"/>
      <c r="E25" s="67"/>
      <c r="F25" s="67"/>
      <c r="G25" s="11">
        <v>0</v>
      </c>
      <c r="I25" s="11">
        <v>17.37</v>
      </c>
      <c r="L25" s="11">
        <v>56.56</v>
      </c>
      <c r="N25" s="11">
        <v>61.480000000000004</v>
      </c>
      <c r="Q25" s="11">
        <v>8.8000000000000007</v>
      </c>
      <c r="R25" s="11">
        <v>6.55</v>
      </c>
      <c r="T25" s="68">
        <v>150.76</v>
      </c>
      <c r="U25" s="68"/>
      <c r="W25" s="68">
        <v>0</v>
      </c>
      <c r="X25" s="68"/>
      <c r="Y25" s="68"/>
      <c r="AA25" s="11">
        <v>0</v>
      </c>
      <c r="AC25" s="68">
        <v>0</v>
      </c>
      <c r="AD25" s="68"/>
      <c r="AF25" s="11">
        <v>0</v>
      </c>
      <c r="AI25" s="11">
        <v>0</v>
      </c>
      <c r="AK25" s="68">
        <v>0</v>
      </c>
      <c r="AL25" s="68"/>
      <c r="AN25" s="11">
        <v>0</v>
      </c>
      <c r="AQ25" s="11">
        <v>150.76</v>
      </c>
    </row>
    <row r="26" spans="3:43" ht="2.25" customHeight="1"/>
    <row r="27" spans="3:43" ht="10.5" customHeight="1">
      <c r="C27" s="67" t="s">
        <v>79</v>
      </c>
      <c r="D27" s="67"/>
      <c r="E27" s="67"/>
      <c r="F27" s="67"/>
      <c r="G27" s="11">
        <v>0</v>
      </c>
      <c r="I27" s="11">
        <v>10.5</v>
      </c>
      <c r="L27" s="11">
        <v>53.195999999999998</v>
      </c>
      <c r="N27" s="11">
        <v>24.515000000000001</v>
      </c>
      <c r="Q27" s="11">
        <v>4.1790000000000003</v>
      </c>
      <c r="R27" s="11">
        <v>21.359000000000002</v>
      </c>
      <c r="T27" s="68">
        <v>113.749</v>
      </c>
      <c r="U27" s="68"/>
      <c r="W27" s="68">
        <v>1.61</v>
      </c>
      <c r="X27" s="68"/>
      <c r="Y27" s="68"/>
      <c r="AA27" s="11">
        <v>0</v>
      </c>
      <c r="AC27" s="68">
        <v>63.180999999999997</v>
      </c>
      <c r="AD27" s="68"/>
      <c r="AF27" s="11">
        <v>23.739000000000001</v>
      </c>
      <c r="AI27" s="11">
        <v>10.267000000000001</v>
      </c>
      <c r="AK27" s="68">
        <v>13.167000000000002</v>
      </c>
      <c r="AL27" s="68"/>
      <c r="AN27" s="11">
        <v>111.964</v>
      </c>
      <c r="AQ27" s="11">
        <v>225.71299999999999</v>
      </c>
    </row>
    <row r="28" spans="3:43" ht="2.25" customHeight="1"/>
    <row r="29" spans="3:43" ht="10.5" customHeight="1">
      <c r="C29" s="67" t="s">
        <v>59</v>
      </c>
      <c r="D29" s="67"/>
      <c r="E29" s="67"/>
      <c r="F29" s="67"/>
      <c r="G29" s="11">
        <v>0</v>
      </c>
      <c r="I29" s="11">
        <v>10.56</v>
      </c>
      <c r="L29" s="11">
        <v>40.454999999999998</v>
      </c>
      <c r="N29" s="11">
        <v>26.062000000000005</v>
      </c>
      <c r="Q29" s="11">
        <v>9.3000000000000007</v>
      </c>
      <c r="R29" s="11">
        <v>4.4880000000000004</v>
      </c>
      <c r="T29" s="68">
        <v>90.864999999999995</v>
      </c>
      <c r="U29" s="68"/>
      <c r="W29" s="68">
        <v>0</v>
      </c>
      <c r="X29" s="68"/>
      <c r="Y29" s="68"/>
      <c r="AA29" s="11">
        <v>2.42</v>
      </c>
      <c r="AC29" s="68">
        <v>30.2</v>
      </c>
      <c r="AD29" s="68"/>
      <c r="AF29" s="11">
        <v>41.675000000000004</v>
      </c>
      <c r="AI29" s="11">
        <v>23.617999999999999</v>
      </c>
      <c r="AK29" s="68">
        <v>2.512</v>
      </c>
      <c r="AL29" s="68"/>
      <c r="AN29" s="11">
        <v>100.425</v>
      </c>
      <c r="AQ29" s="11">
        <v>191.29</v>
      </c>
    </row>
    <row r="30" spans="3:43" ht="2.25" customHeight="1"/>
    <row r="31" spans="3:43" ht="10.5" customHeight="1">
      <c r="C31" s="67" t="s">
        <v>72</v>
      </c>
      <c r="D31" s="67"/>
      <c r="E31" s="67"/>
      <c r="F31" s="67"/>
      <c r="G31" s="11">
        <v>0</v>
      </c>
      <c r="I31" s="11">
        <v>15.792999999999999</v>
      </c>
      <c r="L31" s="11">
        <v>22.035</v>
      </c>
      <c r="N31" s="11">
        <v>49.279000000000003</v>
      </c>
      <c r="Q31" s="11">
        <v>14.76</v>
      </c>
      <c r="R31" s="11">
        <v>21.05</v>
      </c>
      <c r="T31" s="68">
        <v>122.91700000000002</v>
      </c>
      <c r="U31" s="68"/>
      <c r="W31" s="68">
        <v>0</v>
      </c>
      <c r="X31" s="68"/>
      <c r="Y31" s="68"/>
      <c r="AA31" s="11">
        <v>0</v>
      </c>
      <c r="AC31" s="68">
        <v>45.22</v>
      </c>
      <c r="AD31" s="68"/>
      <c r="AF31" s="11">
        <v>14.465</v>
      </c>
      <c r="AI31" s="11">
        <v>15.052000000000001</v>
      </c>
      <c r="AK31" s="68">
        <v>2.2480000000000002</v>
      </c>
      <c r="AL31" s="68"/>
      <c r="AN31" s="11">
        <v>76.984999999999999</v>
      </c>
      <c r="AQ31" s="11">
        <v>199.90200000000002</v>
      </c>
    </row>
    <row r="32" spans="3:43" ht="2.25" customHeight="1"/>
    <row r="33" spans="3:43" ht="10.5" customHeight="1">
      <c r="C33" s="67" t="s">
        <v>52</v>
      </c>
      <c r="D33" s="67"/>
      <c r="E33" s="67"/>
      <c r="F33" s="67"/>
      <c r="G33" s="11">
        <v>0</v>
      </c>
      <c r="I33" s="11">
        <v>12.56</v>
      </c>
      <c r="L33" s="11">
        <v>58.265000000000001</v>
      </c>
      <c r="N33" s="11">
        <v>46.06</v>
      </c>
      <c r="Q33" s="11">
        <v>4.6500000000000004</v>
      </c>
      <c r="R33" s="11">
        <v>0.67</v>
      </c>
      <c r="T33" s="68">
        <v>122.205</v>
      </c>
      <c r="U33" s="68"/>
      <c r="W33" s="68">
        <v>0</v>
      </c>
      <c r="X33" s="68"/>
      <c r="Y33" s="68"/>
      <c r="AA33" s="11">
        <v>0</v>
      </c>
      <c r="AC33" s="68">
        <v>9.7899999999999991</v>
      </c>
      <c r="AD33" s="68"/>
      <c r="AF33" s="11">
        <v>2.9250000000000003</v>
      </c>
      <c r="AI33" s="11">
        <v>0</v>
      </c>
      <c r="AK33" s="68">
        <v>1.1299999999999999</v>
      </c>
      <c r="AL33" s="68"/>
      <c r="AN33" s="11">
        <v>13.845000000000001</v>
      </c>
      <c r="AQ33" s="11">
        <v>136.05000000000001</v>
      </c>
    </row>
    <row r="34" spans="3:43" ht="2.25" customHeight="1"/>
    <row r="35" spans="3:43" ht="10.5" customHeight="1">
      <c r="C35" s="67" t="s">
        <v>80</v>
      </c>
      <c r="D35" s="67"/>
      <c r="E35" s="67"/>
      <c r="F35" s="67"/>
      <c r="G35" s="11">
        <v>9.4990000000000006</v>
      </c>
      <c r="I35" s="11">
        <v>24.245999999999999</v>
      </c>
      <c r="L35" s="11">
        <v>41.046000000000006</v>
      </c>
      <c r="N35" s="11">
        <v>89.796000000000006</v>
      </c>
      <c r="Q35" s="11">
        <v>4.3099999999999996</v>
      </c>
      <c r="R35" s="11">
        <v>11.75</v>
      </c>
      <c r="T35" s="68">
        <v>180.64700000000002</v>
      </c>
      <c r="U35" s="68"/>
      <c r="W35" s="68">
        <v>29.960999999999999</v>
      </c>
      <c r="X35" s="68"/>
      <c r="Y35" s="68"/>
      <c r="AA35" s="11">
        <v>16</v>
      </c>
      <c r="AC35" s="68">
        <v>36.414000000000001</v>
      </c>
      <c r="AD35" s="68"/>
      <c r="AF35" s="11">
        <v>38.347000000000001</v>
      </c>
      <c r="AI35" s="11">
        <v>33.549999999999997</v>
      </c>
      <c r="AK35" s="68">
        <v>11.017000000000001</v>
      </c>
      <c r="AL35" s="68"/>
      <c r="AN35" s="11">
        <v>165.28899999999999</v>
      </c>
      <c r="AQ35" s="11">
        <v>345.93599999999998</v>
      </c>
    </row>
    <row r="36" spans="3:43" ht="2.25" customHeight="1"/>
    <row r="37" spans="3:43" ht="10.5" customHeight="1">
      <c r="C37" s="67" t="s">
        <v>76</v>
      </c>
      <c r="D37" s="67"/>
      <c r="E37" s="67"/>
      <c r="F37" s="67"/>
      <c r="G37" s="11">
        <v>30.890999999999998</v>
      </c>
      <c r="I37" s="11">
        <v>30.69</v>
      </c>
      <c r="L37" s="11">
        <v>55.186000000000007</v>
      </c>
      <c r="N37" s="11">
        <v>70.221000000000004</v>
      </c>
      <c r="Q37" s="11">
        <v>1.1299999999999999</v>
      </c>
      <c r="R37" s="11">
        <v>5.572000000000001</v>
      </c>
      <c r="T37" s="68">
        <v>193.69000000000005</v>
      </c>
      <c r="U37" s="68"/>
      <c r="W37" s="68">
        <v>0</v>
      </c>
      <c r="X37" s="68"/>
      <c r="Y37" s="68"/>
      <c r="AA37" s="11">
        <v>0</v>
      </c>
      <c r="AC37" s="68">
        <v>0.85</v>
      </c>
      <c r="AD37" s="68"/>
      <c r="AF37" s="11">
        <v>0.36399999999999999</v>
      </c>
      <c r="AI37" s="11">
        <v>0</v>
      </c>
      <c r="AK37" s="68">
        <v>0</v>
      </c>
      <c r="AL37" s="68"/>
      <c r="AN37" s="11">
        <v>1.2140000000000002</v>
      </c>
      <c r="AQ37" s="11">
        <v>194.90400000000002</v>
      </c>
    </row>
    <row r="38" spans="3:43" ht="2.25" customHeight="1"/>
    <row r="39" spans="3:43" ht="10.5" customHeight="1">
      <c r="C39" s="67" t="s">
        <v>68</v>
      </c>
      <c r="D39" s="67"/>
      <c r="E39" s="67"/>
      <c r="F39" s="67"/>
      <c r="G39" s="11">
        <v>0</v>
      </c>
      <c r="I39" s="11">
        <v>16.077999999999999</v>
      </c>
      <c r="L39" s="11">
        <v>41.945999999999998</v>
      </c>
      <c r="N39" s="11">
        <v>50.28</v>
      </c>
      <c r="Q39" s="11">
        <v>20.73</v>
      </c>
      <c r="R39" s="11">
        <v>3.98</v>
      </c>
      <c r="T39" s="68">
        <v>133.01399999999998</v>
      </c>
      <c r="U39" s="68"/>
      <c r="W39" s="68">
        <v>0</v>
      </c>
      <c r="X39" s="68"/>
      <c r="Y39" s="68"/>
      <c r="AA39" s="11">
        <v>11.305999999999999</v>
      </c>
      <c r="AC39" s="68">
        <v>54.591000000000008</v>
      </c>
      <c r="AD39" s="68"/>
      <c r="AF39" s="11">
        <v>54.521999999999998</v>
      </c>
      <c r="AI39" s="11">
        <v>16.72</v>
      </c>
      <c r="AK39" s="68">
        <v>1.6830000000000001</v>
      </c>
      <c r="AL39" s="68"/>
      <c r="AN39" s="11">
        <v>138.822</v>
      </c>
      <c r="AQ39" s="11">
        <v>271.83599999999996</v>
      </c>
    </row>
    <row r="40" spans="3:43" ht="2.25" customHeight="1"/>
    <row r="41" spans="3:43" ht="10.5" customHeight="1">
      <c r="C41" s="67" t="s">
        <v>81</v>
      </c>
      <c r="D41" s="67"/>
      <c r="E41" s="67"/>
      <c r="F41" s="67"/>
      <c r="G41" s="11">
        <v>10.96</v>
      </c>
      <c r="I41" s="11">
        <v>6.9120000000000008</v>
      </c>
      <c r="L41" s="11">
        <v>13.07</v>
      </c>
      <c r="N41" s="11">
        <v>18.117999999999999</v>
      </c>
      <c r="Q41" s="11">
        <v>3.56</v>
      </c>
      <c r="R41" s="11">
        <v>1.871</v>
      </c>
      <c r="T41" s="68">
        <v>54.491000000000007</v>
      </c>
      <c r="U41" s="68"/>
      <c r="W41" s="68">
        <v>20.100000000000001</v>
      </c>
      <c r="X41" s="68"/>
      <c r="Y41" s="68"/>
      <c r="AA41" s="11">
        <v>38.122999999999998</v>
      </c>
      <c r="AC41" s="68">
        <v>21.515000000000001</v>
      </c>
      <c r="AD41" s="68"/>
      <c r="AF41" s="11">
        <v>31.385000000000002</v>
      </c>
      <c r="AI41" s="11">
        <v>11.316000000000001</v>
      </c>
      <c r="AK41" s="68">
        <v>6.5150000000000006</v>
      </c>
      <c r="AL41" s="68"/>
      <c r="AN41" s="11">
        <v>128.95400000000001</v>
      </c>
      <c r="AQ41" s="11">
        <v>183.44499999999999</v>
      </c>
    </row>
    <row r="42" spans="3:43" ht="2.25" customHeight="1"/>
    <row r="43" spans="3:43" ht="10.5" customHeight="1">
      <c r="C43" s="67" t="s">
        <v>60</v>
      </c>
      <c r="D43" s="67"/>
      <c r="E43" s="67"/>
      <c r="F43" s="67"/>
      <c r="G43" s="11">
        <v>0</v>
      </c>
      <c r="I43" s="11">
        <v>8.7149999999999999</v>
      </c>
      <c r="L43" s="11">
        <v>29.741</v>
      </c>
      <c r="N43" s="11">
        <v>57.013000000000005</v>
      </c>
      <c r="Q43" s="11">
        <v>49.08</v>
      </c>
      <c r="R43" s="11">
        <v>11.26</v>
      </c>
      <c r="T43" s="68">
        <v>155.809</v>
      </c>
      <c r="U43" s="68"/>
      <c r="W43" s="68">
        <v>0</v>
      </c>
      <c r="X43" s="68"/>
      <c r="Y43" s="68"/>
      <c r="AA43" s="11">
        <v>0</v>
      </c>
      <c r="AC43" s="68">
        <v>2.59</v>
      </c>
      <c r="AD43" s="68"/>
      <c r="AF43" s="11">
        <v>3.5739999999999998</v>
      </c>
      <c r="AI43" s="11">
        <v>2.137</v>
      </c>
      <c r="AK43" s="68">
        <v>0</v>
      </c>
      <c r="AL43" s="68"/>
      <c r="AN43" s="11">
        <v>8.3009999999999984</v>
      </c>
      <c r="AQ43" s="11">
        <v>164.11</v>
      </c>
    </row>
    <row r="44" spans="3:43" ht="2.25" customHeight="1"/>
    <row r="45" spans="3:43" ht="10.5" customHeight="1">
      <c r="C45" s="67" t="s">
        <v>64</v>
      </c>
      <c r="D45" s="67"/>
      <c r="E45" s="67"/>
      <c r="F45" s="67"/>
      <c r="G45" s="11">
        <v>2.25</v>
      </c>
      <c r="I45" s="11">
        <v>0</v>
      </c>
      <c r="L45" s="11">
        <v>22.812999999999999</v>
      </c>
      <c r="N45" s="11">
        <v>34.167000000000002</v>
      </c>
      <c r="Q45" s="11">
        <v>4.58</v>
      </c>
      <c r="R45" s="11">
        <v>4.13</v>
      </c>
      <c r="T45" s="68">
        <v>67.94</v>
      </c>
      <c r="U45" s="68"/>
      <c r="W45" s="68">
        <v>39.274999999999999</v>
      </c>
      <c r="X45" s="68"/>
      <c r="Y45" s="68"/>
      <c r="AA45" s="11">
        <v>8.9890000000000008</v>
      </c>
      <c r="AC45" s="68">
        <v>151.84700000000001</v>
      </c>
      <c r="AD45" s="68"/>
      <c r="AF45" s="11">
        <v>74.712000000000003</v>
      </c>
      <c r="AI45" s="11">
        <v>8.2829999999999995</v>
      </c>
      <c r="AK45" s="68">
        <v>5.2210000000000001</v>
      </c>
      <c r="AL45" s="68"/>
      <c r="AN45" s="11">
        <v>288.32700000000006</v>
      </c>
      <c r="AQ45" s="11">
        <v>356.26700000000005</v>
      </c>
    </row>
    <row r="46" spans="3:43" ht="2.25" customHeight="1"/>
    <row r="47" spans="3:43" ht="10.5" customHeight="1">
      <c r="C47" s="67" t="s">
        <v>65</v>
      </c>
      <c r="D47" s="67"/>
      <c r="E47" s="67"/>
      <c r="F47" s="67"/>
      <c r="G47" s="11">
        <v>0</v>
      </c>
      <c r="I47" s="11">
        <v>2.6410000000000005</v>
      </c>
      <c r="L47" s="11">
        <v>5.3250000000000002</v>
      </c>
      <c r="N47" s="11">
        <v>30.310000000000002</v>
      </c>
      <c r="Q47" s="11">
        <v>0</v>
      </c>
      <c r="R47" s="11">
        <v>0.02</v>
      </c>
      <c r="T47" s="68">
        <v>38.295999999999999</v>
      </c>
      <c r="U47" s="68"/>
      <c r="W47" s="68">
        <v>46.96</v>
      </c>
      <c r="X47" s="68"/>
      <c r="Y47" s="68"/>
      <c r="AA47" s="11">
        <v>39.576999999999998</v>
      </c>
      <c r="AC47" s="68">
        <v>143.989</v>
      </c>
      <c r="AD47" s="68"/>
      <c r="AF47" s="11">
        <v>60.862000000000002</v>
      </c>
      <c r="AI47" s="11">
        <v>16.834</v>
      </c>
      <c r="AK47" s="68">
        <v>10.692</v>
      </c>
      <c r="AL47" s="68"/>
      <c r="AN47" s="11">
        <v>318.91400000000004</v>
      </c>
      <c r="AQ47" s="11">
        <v>357.21</v>
      </c>
    </row>
    <row r="48" spans="3:43" ht="2.25" customHeight="1"/>
    <row r="49" spans="3:43" ht="10.5" customHeight="1">
      <c r="C49" s="67" t="s">
        <v>61</v>
      </c>
      <c r="D49" s="67"/>
      <c r="E49" s="67"/>
      <c r="F49" s="67"/>
      <c r="G49" s="11">
        <v>0</v>
      </c>
      <c r="I49" s="11">
        <v>37.08</v>
      </c>
      <c r="L49" s="11">
        <v>35.57</v>
      </c>
      <c r="N49" s="11">
        <v>68.852000000000004</v>
      </c>
      <c r="Q49" s="11">
        <v>35.950000000000003</v>
      </c>
      <c r="R49" s="11">
        <v>4.67</v>
      </c>
      <c r="T49" s="68">
        <v>182.12200000000001</v>
      </c>
      <c r="U49" s="68"/>
      <c r="W49" s="68">
        <v>0</v>
      </c>
      <c r="X49" s="68"/>
      <c r="Y49" s="68"/>
      <c r="AA49" s="11">
        <v>1.76</v>
      </c>
      <c r="AC49" s="68">
        <v>7.12</v>
      </c>
      <c r="AD49" s="68"/>
      <c r="AF49" s="11">
        <v>2.5099999999999998</v>
      </c>
      <c r="AI49" s="11">
        <v>11.728</v>
      </c>
      <c r="AK49" s="68">
        <v>6.72</v>
      </c>
      <c r="AL49" s="68"/>
      <c r="AN49" s="11">
        <v>29.838000000000001</v>
      </c>
      <c r="AQ49" s="11">
        <v>211.96</v>
      </c>
    </row>
    <row r="50" spans="3:43" ht="2.25" customHeight="1"/>
    <row r="51" spans="3:43" ht="10.5" customHeight="1">
      <c r="C51" s="67" t="s">
        <v>53</v>
      </c>
      <c r="D51" s="67"/>
      <c r="E51" s="67"/>
      <c r="F51" s="67"/>
      <c r="G51" s="11">
        <v>0</v>
      </c>
      <c r="I51" s="11">
        <v>13.25</v>
      </c>
      <c r="L51" s="11">
        <v>23.88</v>
      </c>
      <c r="N51" s="11">
        <v>30.907</v>
      </c>
      <c r="Q51" s="11">
        <v>8.76</v>
      </c>
      <c r="R51" s="11">
        <v>9.0709999999999997</v>
      </c>
      <c r="T51" s="68">
        <v>85.867999999999995</v>
      </c>
      <c r="U51" s="68"/>
      <c r="W51" s="68">
        <v>0</v>
      </c>
      <c r="X51" s="68"/>
      <c r="Y51" s="68"/>
      <c r="AA51" s="11">
        <v>5.63</v>
      </c>
      <c r="AC51" s="68">
        <v>1.76</v>
      </c>
      <c r="AD51" s="68"/>
      <c r="AF51" s="11">
        <v>3.85</v>
      </c>
      <c r="AI51" s="11">
        <v>3.4530000000000003</v>
      </c>
      <c r="AK51" s="68">
        <v>1.669</v>
      </c>
      <c r="AL51" s="68"/>
      <c r="AN51" s="11">
        <v>16.362000000000002</v>
      </c>
      <c r="AQ51" s="11">
        <v>102.22999999999999</v>
      </c>
    </row>
    <row r="52" spans="3:43" ht="2.25" customHeight="1"/>
    <row r="53" spans="3:43" ht="10.5" customHeight="1">
      <c r="C53" s="67" t="s">
        <v>73</v>
      </c>
      <c r="D53" s="67"/>
      <c r="E53" s="67"/>
      <c r="F53" s="67"/>
      <c r="G53" s="11">
        <v>0</v>
      </c>
      <c r="I53" s="11">
        <v>16.879000000000001</v>
      </c>
      <c r="L53" s="11">
        <v>46.790999999999997</v>
      </c>
      <c r="N53" s="11">
        <v>46.21200000000001</v>
      </c>
      <c r="Q53" s="11">
        <v>36.588000000000001</v>
      </c>
      <c r="R53" s="11">
        <v>12.714</v>
      </c>
      <c r="T53" s="68">
        <v>159.18399999999997</v>
      </c>
      <c r="U53" s="68"/>
      <c r="W53" s="68">
        <v>0</v>
      </c>
      <c r="X53" s="68"/>
      <c r="Y53" s="68"/>
      <c r="AA53" s="11">
        <v>0.83000000000000007</v>
      </c>
      <c r="AC53" s="68">
        <v>17.331</v>
      </c>
      <c r="AD53" s="68"/>
      <c r="AF53" s="11">
        <v>6.5650000000000004</v>
      </c>
      <c r="AI53" s="11">
        <v>9.8620000000000001</v>
      </c>
      <c r="AK53" s="68">
        <v>3.27</v>
      </c>
      <c r="AL53" s="68"/>
      <c r="AN53" s="11">
        <v>37.858000000000004</v>
      </c>
      <c r="AQ53" s="11">
        <v>197.042</v>
      </c>
    </row>
    <row r="54" spans="3:43" ht="2.25" customHeight="1"/>
    <row r="55" spans="3:43" ht="10.5" customHeight="1">
      <c r="C55" s="67" t="s">
        <v>62</v>
      </c>
      <c r="D55" s="67"/>
      <c r="E55" s="67"/>
      <c r="F55" s="67"/>
      <c r="G55" s="11">
        <v>0</v>
      </c>
      <c r="I55" s="11">
        <v>21.95</v>
      </c>
      <c r="L55" s="11">
        <v>28.227</v>
      </c>
      <c r="N55" s="11">
        <v>25.138000000000002</v>
      </c>
      <c r="Q55" s="11">
        <v>9.6620000000000008</v>
      </c>
      <c r="R55" s="11">
        <v>17.760000000000002</v>
      </c>
      <c r="T55" s="68">
        <v>102.73700000000001</v>
      </c>
      <c r="U55" s="68"/>
      <c r="W55" s="68">
        <v>0</v>
      </c>
      <c r="X55" s="68"/>
      <c r="Y55" s="68"/>
      <c r="AA55" s="11">
        <v>0</v>
      </c>
      <c r="AC55" s="68">
        <v>18.62</v>
      </c>
      <c r="AD55" s="68"/>
      <c r="AF55" s="11">
        <v>0.76300000000000001</v>
      </c>
      <c r="AI55" s="11">
        <v>1.67</v>
      </c>
      <c r="AK55" s="68">
        <v>2.42</v>
      </c>
      <c r="AL55" s="68"/>
      <c r="AN55" s="11">
        <v>23.473000000000003</v>
      </c>
      <c r="AQ55" s="11">
        <v>126.21000000000001</v>
      </c>
    </row>
    <row r="56" spans="3:43" ht="2.25" customHeight="1"/>
    <row r="57" spans="3:43" ht="10.5" customHeight="1">
      <c r="C57" s="67" t="s">
        <v>77</v>
      </c>
      <c r="D57" s="67"/>
      <c r="E57" s="67"/>
      <c r="F57" s="67"/>
      <c r="G57" s="11">
        <v>35.024999999999999</v>
      </c>
      <c r="I57" s="11">
        <v>3.589</v>
      </c>
      <c r="L57" s="11">
        <v>43.26</v>
      </c>
      <c r="N57" s="11">
        <v>54.481999999999999</v>
      </c>
      <c r="Q57" s="11">
        <v>24.581</v>
      </c>
      <c r="R57" s="11">
        <v>8.5169999999999995</v>
      </c>
      <c r="T57" s="68">
        <v>169.45399999999998</v>
      </c>
      <c r="U57" s="68"/>
      <c r="W57" s="68">
        <v>24.38</v>
      </c>
      <c r="X57" s="68"/>
      <c r="Y57" s="68"/>
      <c r="AA57" s="11">
        <v>0</v>
      </c>
      <c r="AC57" s="68">
        <v>29.869</v>
      </c>
      <c r="AD57" s="68"/>
      <c r="AF57" s="11">
        <v>27.995999999999999</v>
      </c>
      <c r="AI57" s="11">
        <v>20.859000000000002</v>
      </c>
      <c r="AK57" s="68">
        <v>4.6159999999999997</v>
      </c>
      <c r="AL57" s="68"/>
      <c r="AN57" s="11">
        <v>107.72</v>
      </c>
      <c r="AQ57" s="11">
        <v>277.17400000000004</v>
      </c>
    </row>
    <row r="58" spans="3:43" ht="2.25" customHeight="1"/>
    <row r="59" spans="3:43" ht="10.5" customHeight="1">
      <c r="C59" s="67" t="s">
        <v>54</v>
      </c>
      <c r="D59" s="67"/>
      <c r="E59" s="67"/>
      <c r="F59" s="67"/>
      <c r="G59" s="11">
        <v>0</v>
      </c>
      <c r="I59" s="11">
        <v>16.635000000000002</v>
      </c>
      <c r="L59" s="11">
        <v>12.48</v>
      </c>
      <c r="N59" s="11">
        <v>52.423000000000002</v>
      </c>
      <c r="Q59" s="11">
        <v>14.8</v>
      </c>
      <c r="R59" s="11">
        <v>2.7349999999999999</v>
      </c>
      <c r="T59" s="68">
        <v>99.072999999999993</v>
      </c>
      <c r="U59" s="68"/>
      <c r="W59" s="68">
        <v>0</v>
      </c>
      <c r="X59" s="68"/>
      <c r="Y59" s="68"/>
      <c r="AA59" s="11">
        <v>20.303000000000001</v>
      </c>
      <c r="AC59" s="68">
        <v>27.902999999999999</v>
      </c>
      <c r="AD59" s="68"/>
      <c r="AF59" s="11">
        <v>15.090999999999999</v>
      </c>
      <c r="AI59" s="11">
        <v>4.867</v>
      </c>
      <c r="AK59" s="68">
        <v>0.72</v>
      </c>
      <c r="AL59" s="68"/>
      <c r="AN59" s="11">
        <v>68.884</v>
      </c>
      <c r="AQ59" s="11">
        <v>167.95699999999997</v>
      </c>
    </row>
    <row r="60" spans="3:43" ht="2.25" customHeight="1"/>
    <row r="61" spans="3:43" ht="10.5" customHeight="1">
      <c r="C61" s="67" t="s">
        <v>55</v>
      </c>
      <c r="D61" s="67"/>
      <c r="E61" s="67"/>
      <c r="F61" s="67"/>
      <c r="G61" s="11">
        <v>0</v>
      </c>
      <c r="I61" s="11">
        <v>51.870000000000005</v>
      </c>
      <c r="L61" s="11">
        <v>17.440000000000001</v>
      </c>
      <c r="N61" s="11">
        <v>59.598999999999997</v>
      </c>
      <c r="Q61" s="11">
        <v>19.079999999999998</v>
      </c>
      <c r="R61" s="11">
        <v>10.106999999999999</v>
      </c>
      <c r="T61" s="68">
        <v>158.096</v>
      </c>
      <c r="U61" s="68"/>
      <c r="W61" s="68">
        <v>0</v>
      </c>
      <c r="X61" s="68"/>
      <c r="Y61" s="68"/>
      <c r="AA61" s="11">
        <v>3.84</v>
      </c>
      <c r="AC61" s="68">
        <v>25.13</v>
      </c>
      <c r="AD61" s="68"/>
      <c r="AF61" s="11">
        <v>10.9</v>
      </c>
      <c r="AI61" s="11">
        <v>2.8559999999999999</v>
      </c>
      <c r="AK61" s="68">
        <v>6.4320000000000004</v>
      </c>
      <c r="AL61" s="68"/>
      <c r="AN61" s="11">
        <v>49.157999999999994</v>
      </c>
      <c r="AQ61" s="11">
        <v>207.25400000000002</v>
      </c>
    </row>
    <row r="62" spans="3:43" ht="4.5" customHeight="1"/>
    <row r="63" spans="3:43" ht="12" customHeight="1">
      <c r="C63" s="55" t="s">
        <v>147</v>
      </c>
      <c r="D63" s="55"/>
      <c r="F63" s="68">
        <v>132.602</v>
      </c>
      <c r="G63" s="68"/>
      <c r="I63" s="11">
        <v>333.154</v>
      </c>
      <c r="L63" s="11">
        <v>716.01499999999999</v>
      </c>
      <c r="N63" s="11">
        <v>989.904</v>
      </c>
      <c r="O63" s="68">
        <v>307.935</v>
      </c>
      <c r="P63" s="68"/>
      <c r="Q63" s="68"/>
      <c r="R63" s="11">
        <v>179.25900000000001</v>
      </c>
      <c r="T63" s="68">
        <v>2658.8689999999997</v>
      </c>
      <c r="U63" s="68"/>
      <c r="X63" s="68">
        <v>267.73300000000006</v>
      </c>
      <c r="Y63" s="68"/>
      <c r="AA63" s="11">
        <v>230.9</v>
      </c>
      <c r="AC63" s="68">
        <v>951.77499999999998</v>
      </c>
      <c r="AD63" s="68"/>
      <c r="AF63" s="11">
        <v>622.34199999999998</v>
      </c>
      <c r="AH63" s="68">
        <v>290.303</v>
      </c>
      <c r="AI63" s="68"/>
      <c r="AL63" s="11">
        <v>130.09300000000002</v>
      </c>
      <c r="AM63" s="68">
        <v>2493.1459999999997</v>
      </c>
      <c r="AN63" s="68"/>
      <c r="AQ63" s="11">
        <v>5152.0150000000012</v>
      </c>
    </row>
    <row r="64" spans="3:43" ht="16.5" customHeight="1"/>
    <row r="65" spans="21:43" ht="13.5" customHeight="1">
      <c r="Y65" s="70" t="s">
        <v>148</v>
      </c>
      <c r="Z65" s="70"/>
      <c r="AA65" s="70"/>
      <c r="AB65" s="70"/>
      <c r="AC65" s="70"/>
      <c r="AD65" s="70"/>
      <c r="AE65" s="70"/>
      <c r="AF65" s="70"/>
      <c r="AG65" s="70"/>
      <c r="AH65" s="70"/>
    </row>
    <row r="66" spans="21:43" ht="9" customHeight="1">
      <c r="U66" s="63" t="s">
        <v>149</v>
      </c>
      <c r="V66" s="63"/>
      <c r="W66" s="63"/>
      <c r="X66" s="63"/>
      <c r="Y66" s="63"/>
      <c r="Z66" s="63"/>
      <c r="AA66" s="63"/>
      <c r="AB66" s="63"/>
      <c r="AC66" s="63"/>
      <c r="AG66" s="63" t="s">
        <v>150</v>
      </c>
      <c r="AH66" s="63"/>
      <c r="AI66" s="63"/>
      <c r="AJ66" s="63"/>
      <c r="AK66" s="63"/>
      <c r="AL66" s="63"/>
      <c r="AM66" s="63"/>
      <c r="AN66" s="63"/>
      <c r="AO66" s="63"/>
      <c r="AP66" s="63"/>
      <c r="AQ66" s="63"/>
    </row>
    <row r="67" spans="21:43" ht="9" customHeight="1">
      <c r="U67" s="63"/>
      <c r="V67" s="63"/>
      <c r="W67" s="63"/>
      <c r="X67" s="63"/>
      <c r="Y67" s="63"/>
      <c r="Z67" s="63"/>
      <c r="AA67" s="63"/>
      <c r="AB67" s="63"/>
      <c r="AC67" s="63"/>
      <c r="AG67" s="63"/>
      <c r="AH67" s="63"/>
      <c r="AI67" s="63"/>
      <c r="AJ67" s="63"/>
      <c r="AK67" s="63"/>
      <c r="AL67" s="63"/>
      <c r="AM67" s="63"/>
      <c r="AN67" s="63"/>
      <c r="AO67" s="63"/>
      <c r="AP67" s="63"/>
      <c r="AQ67" s="63"/>
    </row>
    <row r="68" spans="21:43" ht="9" customHeight="1">
      <c r="U68" s="63"/>
      <c r="V68" s="63"/>
      <c r="W68" s="63"/>
      <c r="X68" s="63"/>
      <c r="Y68" s="63"/>
      <c r="Z68" s="63"/>
      <c r="AA68" s="63"/>
      <c r="AB68" s="63"/>
      <c r="AC68" s="63"/>
      <c r="AG68" s="63"/>
      <c r="AH68" s="63"/>
      <c r="AI68" s="63"/>
      <c r="AJ68" s="63"/>
      <c r="AK68" s="63"/>
      <c r="AL68" s="63"/>
      <c r="AM68" s="63"/>
      <c r="AN68" s="63"/>
      <c r="AO68" s="63"/>
      <c r="AP68" s="63"/>
      <c r="AQ68" s="63"/>
    </row>
    <row r="69" spans="21:43" ht="9" customHeight="1">
      <c r="U69" s="63"/>
      <c r="V69" s="63"/>
      <c r="W69" s="63"/>
      <c r="X69" s="63"/>
      <c r="Y69" s="63"/>
      <c r="Z69" s="63"/>
      <c r="AA69" s="63"/>
      <c r="AB69" s="63"/>
      <c r="AC69" s="63"/>
      <c r="AG69" s="63"/>
      <c r="AH69" s="63"/>
      <c r="AI69" s="63"/>
      <c r="AJ69" s="63"/>
      <c r="AK69" s="63"/>
      <c r="AL69" s="63"/>
      <c r="AM69" s="63"/>
      <c r="AN69" s="63"/>
      <c r="AO69" s="63"/>
      <c r="AP69" s="63"/>
      <c r="AQ69" s="63"/>
    </row>
    <row r="70" spans="21:43" ht="9" customHeight="1">
      <c r="U70" s="63"/>
      <c r="V70" s="63"/>
      <c r="W70" s="63"/>
      <c r="X70" s="63"/>
      <c r="Y70" s="63"/>
      <c r="Z70" s="63"/>
      <c r="AA70" s="63"/>
      <c r="AB70" s="63"/>
      <c r="AC70" s="63"/>
      <c r="AG70" s="63"/>
      <c r="AH70" s="63"/>
      <c r="AI70" s="63"/>
      <c r="AJ70" s="63"/>
      <c r="AK70" s="63"/>
      <c r="AL70" s="63"/>
      <c r="AM70" s="63"/>
      <c r="AN70" s="63"/>
      <c r="AO70" s="63"/>
      <c r="AP70" s="63"/>
      <c r="AQ70" s="63"/>
    </row>
    <row r="71" spans="21:43" ht="9" customHeight="1">
      <c r="U71" s="63"/>
      <c r="V71" s="63"/>
      <c r="W71" s="63"/>
      <c r="X71" s="63"/>
      <c r="Y71" s="63"/>
      <c r="Z71" s="63"/>
      <c r="AA71" s="63"/>
      <c r="AB71" s="63"/>
      <c r="AC71" s="63"/>
      <c r="AG71" s="63"/>
      <c r="AH71" s="63"/>
      <c r="AI71" s="63"/>
      <c r="AJ71" s="63"/>
      <c r="AK71" s="63"/>
      <c r="AL71" s="63"/>
      <c r="AM71" s="63"/>
      <c r="AN71" s="63"/>
      <c r="AO71" s="63"/>
      <c r="AP71" s="63"/>
      <c r="AQ71" s="63"/>
    </row>
    <row r="72" spans="21:43" ht="29.25" customHeight="1">
      <c r="U72" s="63"/>
      <c r="V72" s="63"/>
      <c r="W72" s="63"/>
      <c r="X72" s="63"/>
      <c r="Y72" s="63"/>
      <c r="Z72" s="63"/>
      <c r="AA72" s="63"/>
      <c r="AB72" s="63"/>
      <c r="AC72" s="63"/>
      <c r="AG72" s="63"/>
      <c r="AH72" s="63"/>
      <c r="AI72" s="63"/>
      <c r="AJ72" s="63"/>
      <c r="AK72" s="63"/>
      <c r="AL72" s="63"/>
      <c r="AM72" s="63"/>
      <c r="AN72" s="63"/>
      <c r="AO72" s="63"/>
      <c r="AP72" s="63"/>
      <c r="AQ72" s="63"/>
    </row>
    <row r="73" spans="21:43" ht="9" customHeight="1">
      <c r="AG73" s="63"/>
      <c r="AH73" s="63"/>
      <c r="AI73" s="63"/>
      <c r="AJ73" s="63"/>
      <c r="AK73" s="63"/>
      <c r="AL73" s="63"/>
      <c r="AM73" s="63"/>
      <c r="AN73" s="63"/>
      <c r="AO73" s="63"/>
      <c r="AP73" s="63"/>
      <c r="AQ73" s="63"/>
    </row>
    <row r="74" spans="21:43" ht="6" customHeight="1"/>
    <row r="75" spans="21:43" ht="11.25" customHeight="1">
      <c r="AG75" s="58" t="s">
        <v>94</v>
      </c>
      <c r="AH75" s="58"/>
      <c r="AI75" s="58"/>
      <c r="AJ75" s="58"/>
      <c r="AK75" s="58"/>
      <c r="AL75" s="58"/>
      <c r="AM75" s="58"/>
      <c r="AN75" s="58"/>
      <c r="AO75" s="58"/>
      <c r="AP75" s="58"/>
      <c r="AQ75" s="58"/>
    </row>
    <row r="76" spans="21:43" ht="34.5" customHeight="1"/>
  </sheetData>
  <mergeCells count="145">
    <mergeCell ref="AM2:AQ3"/>
    <mergeCell ref="J4:AI9"/>
    <mergeCell ref="C12:D13"/>
    <mergeCell ref="F12:G13"/>
    <mergeCell ref="I12:J13"/>
    <mergeCell ref="L12:L13"/>
    <mergeCell ref="N12:O13"/>
    <mergeCell ref="AN12:AO14"/>
    <mergeCell ref="AP12:AR14"/>
    <mergeCell ref="P12:Q13"/>
    <mergeCell ref="C16:F16"/>
    <mergeCell ref="T16:U16"/>
    <mergeCell ref="W16:Y16"/>
    <mergeCell ref="AC16:AD16"/>
    <mergeCell ref="AK16:AL16"/>
    <mergeCell ref="W12:Z13"/>
    <mergeCell ref="AA12:AA13"/>
    <mergeCell ref="AC12:AD13"/>
    <mergeCell ref="R12:R13"/>
    <mergeCell ref="T12:U15"/>
    <mergeCell ref="AF12:AG13"/>
    <mergeCell ref="AH12:AJ13"/>
    <mergeCell ref="AL12:AM13"/>
    <mergeCell ref="C19:F19"/>
    <mergeCell ref="T19:U19"/>
    <mergeCell ref="W19:Y19"/>
    <mergeCell ref="AC19:AD19"/>
    <mergeCell ref="AK19:AL19"/>
    <mergeCell ref="C21:F21"/>
    <mergeCell ref="T21:U21"/>
    <mergeCell ref="W21:Y21"/>
    <mergeCell ref="AC21:AD21"/>
    <mergeCell ref="AK21:AL21"/>
    <mergeCell ref="C23:F23"/>
    <mergeCell ref="T23:U23"/>
    <mergeCell ref="W23:Y23"/>
    <mergeCell ref="AC23:AD23"/>
    <mergeCell ref="AK23:AL23"/>
    <mergeCell ref="C25:F25"/>
    <mergeCell ref="T25:U25"/>
    <mergeCell ref="W25:Y25"/>
    <mergeCell ref="AC25:AD25"/>
    <mergeCell ref="AK25:AL25"/>
    <mergeCell ref="C27:F27"/>
    <mergeCell ref="T27:U27"/>
    <mergeCell ref="W27:Y27"/>
    <mergeCell ref="AC27:AD27"/>
    <mergeCell ref="AK27:AL27"/>
    <mergeCell ref="C29:F29"/>
    <mergeCell ref="T29:U29"/>
    <mergeCell ref="W29:Y29"/>
    <mergeCell ref="AC29:AD29"/>
    <mergeCell ref="AK29:AL29"/>
    <mergeCell ref="C31:F31"/>
    <mergeCell ref="T31:U31"/>
    <mergeCell ref="W31:Y31"/>
    <mergeCell ref="AC31:AD31"/>
    <mergeCell ref="AK31:AL31"/>
    <mergeCell ref="C33:F33"/>
    <mergeCell ref="T33:U33"/>
    <mergeCell ref="W33:Y33"/>
    <mergeCell ref="AC33:AD33"/>
    <mergeCell ref="AK33:AL33"/>
    <mergeCell ref="C35:F35"/>
    <mergeCell ref="T35:U35"/>
    <mergeCell ref="W35:Y35"/>
    <mergeCell ref="AC35:AD35"/>
    <mergeCell ref="AK35:AL35"/>
    <mergeCell ref="C37:F37"/>
    <mergeCell ref="T37:U37"/>
    <mergeCell ref="W37:Y37"/>
    <mergeCell ref="AC37:AD37"/>
    <mergeCell ref="AK37:AL37"/>
    <mergeCell ref="C39:F39"/>
    <mergeCell ref="T39:U39"/>
    <mergeCell ref="W39:Y39"/>
    <mergeCell ref="AC39:AD39"/>
    <mergeCell ref="AK39:AL39"/>
    <mergeCell ref="C41:F41"/>
    <mergeCell ref="T41:U41"/>
    <mergeCell ref="W41:Y41"/>
    <mergeCell ref="AC41:AD41"/>
    <mergeCell ref="AK41:AL41"/>
    <mergeCell ref="C43:F43"/>
    <mergeCell ref="T43:U43"/>
    <mergeCell ref="W43:Y43"/>
    <mergeCell ref="AC43:AD43"/>
    <mergeCell ref="AK43:AL43"/>
    <mergeCell ref="C45:F45"/>
    <mergeCell ref="T45:U45"/>
    <mergeCell ref="W45:Y45"/>
    <mergeCell ref="AC45:AD45"/>
    <mergeCell ref="AK45:AL45"/>
    <mergeCell ref="C47:F47"/>
    <mergeCell ref="T47:U47"/>
    <mergeCell ref="W47:Y47"/>
    <mergeCell ref="AC47:AD47"/>
    <mergeCell ref="AK47:AL47"/>
    <mergeCell ref="C49:F49"/>
    <mergeCell ref="T49:U49"/>
    <mergeCell ref="W49:Y49"/>
    <mergeCell ref="AC49:AD49"/>
    <mergeCell ref="AK49:AL49"/>
    <mergeCell ref="C51:F51"/>
    <mergeCell ref="T51:U51"/>
    <mergeCell ref="W51:Y51"/>
    <mergeCell ref="AC51:AD51"/>
    <mergeCell ref="AK51:AL51"/>
    <mergeCell ref="C53:F53"/>
    <mergeCell ref="T53:U53"/>
    <mergeCell ref="W53:Y53"/>
    <mergeCell ref="AC53:AD53"/>
    <mergeCell ref="AK53:AL53"/>
    <mergeCell ref="C55:F55"/>
    <mergeCell ref="T55:U55"/>
    <mergeCell ref="W55:Y55"/>
    <mergeCell ref="AC55:AD55"/>
    <mergeCell ref="AK55:AL55"/>
    <mergeCell ref="C57:F57"/>
    <mergeCell ref="T57:U57"/>
    <mergeCell ref="W57:Y57"/>
    <mergeCell ref="AC57:AD57"/>
    <mergeCell ref="AK57:AL57"/>
    <mergeCell ref="C59:F59"/>
    <mergeCell ref="T59:U59"/>
    <mergeCell ref="W59:Y59"/>
    <mergeCell ref="AC59:AD59"/>
    <mergeCell ref="AK59:AL59"/>
    <mergeCell ref="C61:F61"/>
    <mergeCell ref="T61:U61"/>
    <mergeCell ref="W61:Y61"/>
    <mergeCell ref="AC61:AD61"/>
    <mergeCell ref="AK61:AL61"/>
    <mergeCell ref="U66:AC72"/>
    <mergeCell ref="AG66:AQ73"/>
    <mergeCell ref="AG75:AQ75"/>
    <mergeCell ref="C63:D63"/>
    <mergeCell ref="F63:G63"/>
    <mergeCell ref="O63:Q63"/>
    <mergeCell ref="T63:U63"/>
    <mergeCell ref="X63:Y63"/>
    <mergeCell ref="AC63:AD63"/>
    <mergeCell ref="AH63:AI63"/>
    <mergeCell ref="AM63:AN63"/>
    <mergeCell ref="Y65:AH65"/>
  </mergeCells>
  <pageMargins left="0.25" right="0.25" top="0.25" bottom="0.25" header="0" footer="0"/>
  <pageSetup fitToWidth="0" fitToHeight="0" orientation="landscape" horizontalDpi="0" verticalDpi="0" copies="0"/>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C1C7C-6089-4173-B9AC-96793161B99F}">
  <sheetPr>
    <outlinePr summaryBelow="0" summaryRight="0"/>
    <pageSetUpPr autoPageBreaks="0"/>
  </sheetPr>
  <dimension ref="B1:AV49"/>
  <sheetViews>
    <sheetView showGridLines="0" showOutlineSymbols="0" workbookViewId="0">
      <selection activeCell="AL50" sqref="AL50"/>
    </sheetView>
  </sheetViews>
  <sheetFormatPr defaultColWidth="6.85546875" defaultRowHeight="12.75" customHeight="1"/>
  <cols>
    <col min="1" max="1" width="2.42578125" style="1" customWidth="1"/>
    <col min="2" max="2" width="12.42578125" style="1" customWidth="1"/>
    <col min="3" max="3" width="1.42578125" style="1" customWidth="1"/>
    <col min="4" max="4" width="1.140625" style="1" customWidth="1"/>
    <col min="5" max="5" width="5.85546875" style="1" customWidth="1"/>
    <col min="6" max="6" width="1.7109375" style="1" customWidth="1"/>
    <col min="7" max="7" width="6.7109375" style="1" customWidth="1"/>
    <col min="8" max="8" width="1.28515625" style="1" customWidth="1"/>
    <col min="9" max="9" width="6.7109375" style="1" customWidth="1"/>
    <col min="10" max="10" width="2" style="1" customWidth="1"/>
    <col min="11" max="11" width="6" style="1" customWidth="1"/>
    <col min="12" max="12" width="2.42578125" style="1" customWidth="1"/>
    <col min="13" max="13" width="1.28515625" style="1" customWidth="1"/>
    <col min="14" max="14" width="5.42578125" style="1" customWidth="1"/>
    <col min="15" max="15" width="2.42578125" style="1" customWidth="1"/>
    <col min="16" max="16" width="4.7109375" style="1" customWidth="1"/>
    <col min="17" max="17" width="1" style="1" customWidth="1"/>
    <col min="18" max="18" width="1.140625" style="1" customWidth="1"/>
    <col min="19" max="19" width="4" style="1" customWidth="1"/>
    <col min="20" max="20" width="2.5703125" style="1" customWidth="1"/>
    <col min="21" max="21" width="1.28515625" style="1" customWidth="1"/>
    <col min="22" max="22" width="1.140625" style="1" customWidth="1"/>
    <col min="23" max="23" width="3" style="1" customWidth="1"/>
    <col min="24" max="24" width="3.42578125" style="1" customWidth="1"/>
    <col min="25" max="25" width="1.5703125" style="1" customWidth="1"/>
    <col min="26" max="26" width="1.42578125" style="1" customWidth="1"/>
    <col min="27" max="27" width="6.140625" style="1" customWidth="1"/>
    <col min="28" max="28" width="1.5703125" style="1" customWidth="1"/>
    <col min="29" max="29" width="4.28515625" style="1" customWidth="1"/>
    <col min="30" max="30" width="2.42578125" style="1" customWidth="1"/>
    <col min="31" max="31" width="1.28515625" style="1" customWidth="1"/>
    <col min="32" max="32" width="1.140625" style="1" customWidth="1"/>
    <col min="33" max="33" width="5.28515625" style="1" customWidth="1"/>
    <col min="34" max="34" width="1.42578125" style="1" customWidth="1"/>
    <col min="35" max="36" width="1.28515625" style="1" customWidth="1"/>
    <col min="37" max="37" width="1.42578125" style="1" customWidth="1"/>
    <col min="38" max="38" width="2.7109375" style="1" customWidth="1"/>
    <col min="39" max="39" width="2" style="1" customWidth="1"/>
    <col min="40" max="40" width="1.140625" style="1" customWidth="1"/>
    <col min="41" max="41" width="5.42578125" style="1" customWidth="1"/>
    <col min="42" max="42" width="1.5703125" style="1" customWidth="1"/>
    <col min="43" max="43" width="1.28515625" style="1" customWidth="1"/>
    <col min="44" max="44" width="6.85546875" style="1" customWidth="1"/>
    <col min="45" max="45" width="1.140625" style="1" customWidth="1"/>
    <col min="46" max="46" width="6.85546875" style="1" customWidth="1"/>
    <col min="47" max="47" width="1.140625" style="1" customWidth="1"/>
    <col min="48" max="16384" width="6.85546875" style="1"/>
  </cols>
  <sheetData>
    <row r="1" spans="2:47" ht="17.25" customHeight="1"/>
    <row r="2" spans="2:47" ht="9.75" customHeight="1">
      <c r="H2" s="51" t="s">
        <v>152</v>
      </c>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P2" s="71" t="s">
        <v>26</v>
      </c>
      <c r="AQ2" s="71"/>
      <c r="AR2" s="71"/>
      <c r="AS2" s="71"/>
      <c r="AT2" s="71"/>
      <c r="AU2" s="71"/>
    </row>
    <row r="3" spans="2:47" ht="8.25" customHeight="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row>
    <row r="4" spans="2:47" ht="9" customHeight="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row>
    <row r="5" spans="2:47" ht="9" customHeight="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row>
    <row r="6" spans="2:47" ht="9" customHeight="1">
      <c r="H6" s="51"/>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row>
    <row r="7" spans="2:47" ht="17.25" customHeight="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row>
    <row r="8" spans="2:47" ht="8.25" customHeight="1"/>
    <row r="9" spans="2:47" ht="2.25" customHeight="1"/>
    <row r="10" spans="2:47" ht="7.5" customHeight="1"/>
    <row r="11" spans="2:47" ht="9" customHeight="1">
      <c r="S11" s="59" t="s">
        <v>138</v>
      </c>
      <c r="T11" s="59"/>
      <c r="U11" s="59"/>
      <c r="AR11" s="59" t="s">
        <v>145</v>
      </c>
      <c r="AT11" s="59" t="s">
        <v>153</v>
      </c>
    </row>
    <row r="12" spans="2:47">
      <c r="B12" s="55" t="s">
        <v>135</v>
      </c>
      <c r="C12" s="55"/>
      <c r="E12" s="59" t="s">
        <v>57</v>
      </c>
      <c r="F12" s="59"/>
      <c r="G12" s="59" t="s">
        <v>63</v>
      </c>
      <c r="I12" s="59" t="s">
        <v>78</v>
      </c>
      <c r="K12" s="59" t="s">
        <v>82</v>
      </c>
      <c r="M12" s="59" t="s">
        <v>136</v>
      </c>
      <c r="N12" s="59"/>
      <c r="P12" s="59" t="s">
        <v>137</v>
      </c>
      <c r="Q12" s="59"/>
      <c r="S12" s="59"/>
      <c r="T12" s="59"/>
      <c r="U12" s="59"/>
      <c r="W12" s="59" t="s">
        <v>139</v>
      </c>
      <c r="X12" s="59"/>
      <c r="Z12" s="59" t="s">
        <v>140</v>
      </c>
      <c r="AA12" s="59"/>
      <c r="AC12" s="59" t="s">
        <v>141</v>
      </c>
      <c r="AD12" s="59"/>
      <c r="AE12" s="59"/>
      <c r="AG12" s="59" t="s">
        <v>142</v>
      </c>
      <c r="AH12" s="59"/>
      <c r="AJ12" s="59" t="s">
        <v>143</v>
      </c>
      <c r="AK12" s="59"/>
      <c r="AL12" s="59"/>
      <c r="AM12" s="59"/>
      <c r="AO12" s="59" t="s">
        <v>144</v>
      </c>
      <c r="AP12" s="59"/>
      <c r="AR12" s="59"/>
      <c r="AT12" s="59"/>
    </row>
    <row r="13" spans="2:47">
      <c r="B13" s="55"/>
      <c r="C13" s="55"/>
      <c r="E13" s="59"/>
      <c r="F13" s="59"/>
      <c r="G13" s="59"/>
      <c r="I13" s="59"/>
      <c r="K13" s="59"/>
      <c r="M13" s="59"/>
      <c r="N13" s="59"/>
      <c r="P13" s="59"/>
      <c r="Q13" s="59"/>
      <c r="W13" s="59"/>
      <c r="X13" s="59"/>
      <c r="Z13" s="59"/>
      <c r="AA13" s="59"/>
      <c r="AC13" s="59"/>
      <c r="AD13" s="59"/>
      <c r="AE13" s="59"/>
      <c r="AG13" s="59"/>
      <c r="AH13" s="59"/>
      <c r="AJ13" s="59"/>
      <c r="AK13" s="59"/>
      <c r="AL13" s="59"/>
      <c r="AM13" s="59"/>
      <c r="AO13" s="59"/>
      <c r="AP13" s="59"/>
      <c r="AT13" s="59"/>
    </row>
    <row r="14" spans="2:47" ht="2.25" customHeight="1"/>
    <row r="15" spans="2:47" ht="9" customHeight="1">
      <c r="B15" s="67" t="s">
        <v>70</v>
      </c>
      <c r="C15" s="67"/>
      <c r="D15" s="67"/>
      <c r="E15" s="11">
        <v>0</v>
      </c>
      <c r="G15" s="11">
        <v>0</v>
      </c>
      <c r="I15" s="11">
        <v>0</v>
      </c>
      <c r="K15" s="11">
        <v>0</v>
      </c>
      <c r="N15" s="11">
        <v>0</v>
      </c>
      <c r="O15" s="68">
        <v>0</v>
      </c>
      <c r="P15" s="68"/>
      <c r="S15" s="68">
        <v>0</v>
      </c>
      <c r="T15" s="68"/>
      <c r="W15" s="68">
        <v>0.8</v>
      </c>
      <c r="X15" s="68"/>
      <c r="AA15" s="11">
        <v>6.97</v>
      </c>
      <c r="AC15" s="68">
        <v>0</v>
      </c>
      <c r="AD15" s="68"/>
      <c r="AG15" s="11">
        <v>0</v>
      </c>
      <c r="AL15" s="68">
        <v>0</v>
      </c>
      <c r="AM15" s="68"/>
      <c r="AO15" s="68">
        <v>0.24</v>
      </c>
      <c r="AP15" s="68"/>
      <c r="AR15" s="11">
        <v>8.01</v>
      </c>
      <c r="AT15" s="11">
        <v>8.01</v>
      </c>
    </row>
    <row r="16" spans="2:47" ht="2.25" customHeight="1"/>
    <row r="17" spans="2:46" ht="9" customHeight="1">
      <c r="B17" s="67" t="s">
        <v>67</v>
      </c>
      <c r="C17" s="67"/>
      <c r="D17" s="67"/>
      <c r="E17" s="11">
        <v>0</v>
      </c>
      <c r="G17" s="11">
        <v>0</v>
      </c>
      <c r="I17" s="11">
        <v>0</v>
      </c>
      <c r="K17" s="11">
        <v>0</v>
      </c>
      <c r="N17" s="11">
        <v>0</v>
      </c>
      <c r="O17" s="68">
        <v>0</v>
      </c>
      <c r="P17" s="68"/>
      <c r="S17" s="68">
        <v>0</v>
      </c>
      <c r="T17" s="68"/>
      <c r="W17" s="68">
        <v>13.812000000000001</v>
      </c>
      <c r="X17" s="68"/>
      <c r="AA17" s="11">
        <v>6.8470000000000004</v>
      </c>
      <c r="AC17" s="68">
        <v>0.67</v>
      </c>
      <c r="AD17" s="68"/>
      <c r="AG17" s="11">
        <v>0</v>
      </c>
      <c r="AL17" s="68">
        <v>0</v>
      </c>
      <c r="AM17" s="68"/>
      <c r="AO17" s="68">
        <v>1.23</v>
      </c>
      <c r="AP17" s="68"/>
      <c r="AR17" s="11">
        <v>22.559000000000001</v>
      </c>
      <c r="AT17" s="11">
        <v>22.559000000000001</v>
      </c>
    </row>
    <row r="18" spans="2:46" ht="2.25" customHeight="1"/>
    <row r="19" spans="2:46" ht="9" customHeight="1">
      <c r="B19" s="67" t="s">
        <v>83</v>
      </c>
      <c r="C19" s="67"/>
      <c r="D19" s="67"/>
      <c r="E19" s="11">
        <v>0</v>
      </c>
      <c r="G19" s="11">
        <v>0</v>
      </c>
      <c r="I19" s="11">
        <v>0</v>
      </c>
      <c r="K19" s="11">
        <v>0</v>
      </c>
      <c r="N19" s="11">
        <v>0</v>
      </c>
      <c r="O19" s="68">
        <v>0</v>
      </c>
      <c r="P19" s="68"/>
      <c r="S19" s="68">
        <v>0</v>
      </c>
      <c r="T19" s="68"/>
      <c r="W19" s="68">
        <v>21.78</v>
      </c>
      <c r="X19" s="68"/>
      <c r="AA19" s="11">
        <v>3.3359999999999999</v>
      </c>
      <c r="AC19" s="68">
        <v>0</v>
      </c>
      <c r="AD19" s="68"/>
      <c r="AG19" s="11">
        <v>0</v>
      </c>
      <c r="AL19" s="68">
        <v>0</v>
      </c>
      <c r="AM19" s="68"/>
      <c r="AO19" s="68">
        <v>0</v>
      </c>
      <c r="AP19" s="68"/>
      <c r="AR19" s="11">
        <v>25.116</v>
      </c>
      <c r="AT19" s="11">
        <v>25.116</v>
      </c>
    </row>
    <row r="20" spans="2:46" ht="2.25" customHeight="1"/>
    <row r="21" spans="2:46" ht="9" customHeight="1">
      <c r="B21" s="67" t="s">
        <v>59</v>
      </c>
      <c r="C21" s="67"/>
      <c r="D21" s="67"/>
      <c r="E21" s="11">
        <v>7.3040000000000003</v>
      </c>
      <c r="G21" s="11">
        <v>0</v>
      </c>
      <c r="I21" s="11">
        <v>0</v>
      </c>
      <c r="K21" s="11">
        <v>0</v>
      </c>
      <c r="N21" s="11">
        <v>0</v>
      </c>
      <c r="O21" s="68">
        <v>0</v>
      </c>
      <c r="P21" s="68"/>
      <c r="S21" s="68">
        <v>7.3040000000000003</v>
      </c>
      <c r="T21" s="68"/>
      <c r="W21" s="68">
        <v>11.196</v>
      </c>
      <c r="X21" s="68"/>
      <c r="AA21" s="11">
        <v>0</v>
      </c>
      <c r="AC21" s="68">
        <v>1.18</v>
      </c>
      <c r="AD21" s="68"/>
      <c r="AG21" s="11">
        <v>0</v>
      </c>
      <c r="AL21" s="68">
        <v>0</v>
      </c>
      <c r="AM21" s="68"/>
      <c r="AO21" s="68">
        <v>1.46</v>
      </c>
      <c r="AP21" s="68"/>
      <c r="AR21" s="11">
        <v>13.835999999999999</v>
      </c>
      <c r="AT21" s="11">
        <v>21.14</v>
      </c>
    </row>
    <row r="22" spans="2:46" ht="2.25" customHeight="1"/>
    <row r="23" spans="2:46" ht="9" customHeight="1">
      <c r="B23" s="67" t="s">
        <v>72</v>
      </c>
      <c r="C23" s="67"/>
      <c r="D23" s="67"/>
      <c r="E23" s="11">
        <v>0</v>
      </c>
      <c r="G23" s="11">
        <v>2.17</v>
      </c>
      <c r="I23" s="11">
        <v>0</v>
      </c>
      <c r="K23" s="11">
        <v>0</v>
      </c>
      <c r="N23" s="11">
        <v>0</v>
      </c>
      <c r="O23" s="68">
        <v>0</v>
      </c>
      <c r="P23" s="68"/>
      <c r="S23" s="68">
        <v>2.17</v>
      </c>
      <c r="T23" s="68"/>
      <c r="W23" s="68">
        <v>0</v>
      </c>
      <c r="X23" s="68"/>
      <c r="AA23" s="11">
        <v>0</v>
      </c>
      <c r="AC23" s="68">
        <v>0</v>
      </c>
      <c r="AD23" s="68"/>
      <c r="AG23" s="11">
        <v>0</v>
      </c>
      <c r="AL23" s="68">
        <v>0</v>
      </c>
      <c r="AM23" s="68"/>
      <c r="AO23" s="68">
        <v>0</v>
      </c>
      <c r="AP23" s="68"/>
      <c r="AR23" s="11">
        <v>0</v>
      </c>
      <c r="AT23" s="11">
        <v>2.17</v>
      </c>
    </row>
    <row r="24" spans="2:46" ht="2.25" customHeight="1"/>
    <row r="25" spans="2:46" ht="9" customHeight="1">
      <c r="B25" s="67" t="s">
        <v>68</v>
      </c>
      <c r="C25" s="67"/>
      <c r="D25" s="67"/>
      <c r="E25" s="11">
        <v>2.23</v>
      </c>
      <c r="G25" s="11">
        <v>0</v>
      </c>
      <c r="I25" s="11">
        <v>0</v>
      </c>
      <c r="K25" s="11">
        <v>0</v>
      </c>
      <c r="N25" s="11">
        <v>0</v>
      </c>
      <c r="O25" s="68">
        <v>0</v>
      </c>
      <c r="P25" s="68"/>
      <c r="S25" s="68">
        <v>2.23</v>
      </c>
      <c r="T25" s="68"/>
      <c r="W25" s="68">
        <v>16.16</v>
      </c>
      <c r="X25" s="68"/>
      <c r="AA25" s="11">
        <v>0</v>
      </c>
      <c r="AC25" s="68">
        <v>0.72</v>
      </c>
      <c r="AD25" s="68"/>
      <c r="AG25" s="11">
        <v>0</v>
      </c>
      <c r="AL25" s="68">
        <v>0</v>
      </c>
      <c r="AM25" s="68"/>
      <c r="AO25" s="68">
        <v>0.22</v>
      </c>
      <c r="AP25" s="68"/>
      <c r="AR25" s="11">
        <v>17.100000000000001</v>
      </c>
      <c r="AT25" s="11">
        <v>19.330000000000002</v>
      </c>
    </row>
    <row r="26" spans="2:46" ht="2.25" customHeight="1"/>
    <row r="27" spans="2:46" ht="9" customHeight="1">
      <c r="B27" s="67" t="s">
        <v>81</v>
      </c>
      <c r="C27" s="67"/>
      <c r="D27" s="67"/>
      <c r="E27" s="11">
        <v>0</v>
      </c>
      <c r="G27" s="11">
        <v>0</v>
      </c>
      <c r="I27" s="11">
        <v>0</v>
      </c>
      <c r="K27" s="11">
        <v>0</v>
      </c>
      <c r="N27" s="11">
        <v>0</v>
      </c>
      <c r="O27" s="68">
        <v>0</v>
      </c>
      <c r="P27" s="68"/>
      <c r="S27" s="68">
        <v>0</v>
      </c>
      <c r="T27" s="68"/>
      <c r="W27" s="68">
        <v>0</v>
      </c>
      <c r="X27" s="68"/>
      <c r="AA27" s="11">
        <v>1.02</v>
      </c>
      <c r="AC27" s="68">
        <v>0</v>
      </c>
      <c r="AD27" s="68"/>
      <c r="AG27" s="11">
        <v>0</v>
      </c>
      <c r="AL27" s="68">
        <v>0</v>
      </c>
      <c r="AM27" s="68"/>
      <c r="AO27" s="68">
        <v>0</v>
      </c>
      <c r="AP27" s="68"/>
      <c r="AR27" s="11">
        <v>1.02</v>
      </c>
      <c r="AT27" s="11">
        <v>1.02</v>
      </c>
    </row>
    <row r="28" spans="2:46" ht="2.25" customHeight="1"/>
    <row r="29" spans="2:46" ht="9" customHeight="1">
      <c r="B29" s="67" t="s">
        <v>64</v>
      </c>
      <c r="C29" s="67"/>
      <c r="D29" s="67"/>
      <c r="E29" s="11">
        <v>0</v>
      </c>
      <c r="G29" s="11">
        <v>0</v>
      </c>
      <c r="I29" s="11">
        <v>0</v>
      </c>
      <c r="K29" s="11">
        <v>0</v>
      </c>
      <c r="N29" s="11">
        <v>0</v>
      </c>
      <c r="O29" s="68">
        <v>0</v>
      </c>
      <c r="P29" s="68"/>
      <c r="S29" s="68">
        <v>0</v>
      </c>
      <c r="T29" s="68"/>
      <c r="W29" s="68">
        <v>0</v>
      </c>
      <c r="X29" s="68"/>
      <c r="AA29" s="11">
        <v>14.667999999999999</v>
      </c>
      <c r="AC29" s="68">
        <v>0</v>
      </c>
      <c r="AD29" s="68"/>
      <c r="AG29" s="11">
        <v>0</v>
      </c>
      <c r="AL29" s="68">
        <v>0</v>
      </c>
      <c r="AM29" s="68"/>
      <c r="AO29" s="68">
        <v>0</v>
      </c>
      <c r="AP29" s="68"/>
      <c r="AR29" s="11">
        <v>14.667999999999999</v>
      </c>
      <c r="AT29" s="11">
        <v>14.667999999999999</v>
      </c>
    </row>
    <row r="30" spans="2:46" ht="2.25" customHeight="1"/>
    <row r="31" spans="2:46" ht="9" customHeight="1">
      <c r="B31" s="67" t="s">
        <v>65</v>
      </c>
      <c r="C31" s="67"/>
      <c r="D31" s="67"/>
      <c r="E31" s="11">
        <v>0</v>
      </c>
      <c r="G31" s="11">
        <v>0</v>
      </c>
      <c r="I31" s="11">
        <v>0</v>
      </c>
      <c r="K31" s="11">
        <v>0</v>
      </c>
      <c r="N31" s="11">
        <v>0</v>
      </c>
      <c r="O31" s="68">
        <v>0</v>
      </c>
      <c r="P31" s="68"/>
      <c r="S31" s="68">
        <v>0</v>
      </c>
      <c r="T31" s="68"/>
      <c r="W31" s="68">
        <v>0</v>
      </c>
      <c r="X31" s="68"/>
      <c r="AA31" s="11">
        <v>2.9649999999999999</v>
      </c>
      <c r="AC31" s="68">
        <v>0</v>
      </c>
      <c r="AD31" s="68"/>
      <c r="AG31" s="11">
        <v>0</v>
      </c>
      <c r="AL31" s="68">
        <v>0</v>
      </c>
      <c r="AM31" s="68"/>
      <c r="AO31" s="68">
        <v>0</v>
      </c>
      <c r="AP31" s="68"/>
      <c r="AR31" s="11">
        <v>2.9649999999999999</v>
      </c>
      <c r="AT31" s="11">
        <v>2.9649999999999999</v>
      </c>
    </row>
    <row r="32" spans="2:46" ht="2.25" customHeight="1"/>
    <row r="33" spans="2:48" ht="9" customHeight="1">
      <c r="B33" s="67" t="s">
        <v>61</v>
      </c>
      <c r="C33" s="67"/>
      <c r="D33" s="67"/>
      <c r="E33" s="11">
        <v>0</v>
      </c>
      <c r="G33" s="11">
        <v>0</v>
      </c>
      <c r="I33" s="11">
        <v>0</v>
      </c>
      <c r="K33" s="11">
        <v>0</v>
      </c>
      <c r="N33" s="11">
        <v>0</v>
      </c>
      <c r="O33" s="68">
        <v>0</v>
      </c>
      <c r="P33" s="68"/>
      <c r="S33" s="68">
        <v>0</v>
      </c>
      <c r="T33" s="68"/>
      <c r="W33" s="68">
        <v>0</v>
      </c>
      <c r="X33" s="68"/>
      <c r="AA33" s="11">
        <v>0</v>
      </c>
      <c r="AC33" s="68">
        <v>2.5299999999999998</v>
      </c>
      <c r="AD33" s="68"/>
      <c r="AG33" s="11">
        <v>0</v>
      </c>
      <c r="AL33" s="68">
        <v>0</v>
      </c>
      <c r="AM33" s="68"/>
      <c r="AO33" s="68">
        <v>0</v>
      </c>
      <c r="AP33" s="68"/>
      <c r="AR33" s="11">
        <v>2.5299999999999998</v>
      </c>
      <c r="AT33" s="11">
        <v>2.5299999999999998</v>
      </c>
    </row>
    <row r="34" spans="2:48" ht="12.75" hidden="1" customHeight="1">
      <c r="B34" s="67"/>
      <c r="C34" s="67"/>
      <c r="D34" s="67"/>
    </row>
    <row r="35" spans="2:48" ht="5.25" customHeight="1"/>
    <row r="36" spans="2:48" ht="9" customHeight="1">
      <c r="B36" s="7" t="s">
        <v>147</v>
      </c>
      <c r="E36" s="11">
        <v>9.5340000000000007</v>
      </c>
      <c r="G36" s="11">
        <v>2.17</v>
      </c>
      <c r="I36" s="11">
        <v>0</v>
      </c>
      <c r="K36" s="11">
        <v>0</v>
      </c>
      <c r="N36" s="11">
        <v>0</v>
      </c>
      <c r="O36" s="68">
        <v>0</v>
      </c>
      <c r="P36" s="68"/>
      <c r="S36" s="68">
        <v>11.704000000000001</v>
      </c>
      <c r="T36" s="68"/>
      <c r="W36" s="68">
        <v>63.747999999999998</v>
      </c>
      <c r="X36" s="68"/>
      <c r="AA36" s="11">
        <v>35.805999999999997</v>
      </c>
      <c r="AC36" s="68">
        <v>5.1000000000000005</v>
      </c>
      <c r="AD36" s="68"/>
      <c r="AG36" s="11">
        <v>0</v>
      </c>
      <c r="AK36" s="68">
        <v>0</v>
      </c>
      <c r="AL36" s="68"/>
      <c r="AM36" s="68"/>
      <c r="AO36" s="68">
        <v>3.15</v>
      </c>
      <c r="AP36" s="68"/>
      <c r="AR36" s="11">
        <v>107.804</v>
      </c>
      <c r="AT36" s="11">
        <v>119.508</v>
      </c>
    </row>
    <row r="37" spans="2:48" ht="18" customHeight="1"/>
    <row r="38" spans="2:48" ht="13.5" customHeight="1">
      <c r="X38" s="70" t="s">
        <v>148</v>
      </c>
      <c r="Y38" s="70"/>
      <c r="Z38" s="70"/>
      <c r="AA38" s="70"/>
      <c r="AB38" s="70"/>
      <c r="AC38" s="70"/>
      <c r="AD38" s="70"/>
      <c r="AE38" s="70"/>
      <c r="AF38" s="70"/>
      <c r="AG38" s="70"/>
      <c r="AH38" s="70"/>
      <c r="AI38" s="70"/>
    </row>
    <row r="39" spans="2:48" ht="9" customHeight="1">
      <c r="T39" s="63" t="s">
        <v>149</v>
      </c>
      <c r="U39" s="63"/>
      <c r="V39" s="63"/>
      <c r="W39" s="63"/>
      <c r="X39" s="63"/>
      <c r="Y39" s="63"/>
      <c r="Z39" s="63"/>
      <c r="AA39" s="63"/>
      <c r="AB39" s="63"/>
      <c r="AC39" s="63"/>
      <c r="AJ39" s="63" t="s">
        <v>150</v>
      </c>
      <c r="AK39" s="63"/>
      <c r="AL39" s="63"/>
      <c r="AM39" s="63"/>
      <c r="AN39" s="63"/>
      <c r="AO39" s="63"/>
      <c r="AP39" s="63"/>
      <c r="AQ39" s="63"/>
      <c r="AR39" s="63"/>
      <c r="AS39" s="63"/>
      <c r="AT39" s="63"/>
      <c r="AU39" s="63"/>
      <c r="AV39" s="63"/>
    </row>
    <row r="40" spans="2:48" ht="9" customHeight="1">
      <c r="T40" s="63"/>
      <c r="U40" s="63"/>
      <c r="V40" s="63"/>
      <c r="W40" s="63"/>
      <c r="X40" s="63"/>
      <c r="Y40" s="63"/>
      <c r="Z40" s="63"/>
      <c r="AA40" s="63"/>
      <c r="AB40" s="63"/>
      <c r="AC40" s="63"/>
      <c r="AJ40" s="63"/>
      <c r="AK40" s="63"/>
      <c r="AL40" s="63"/>
      <c r="AM40" s="63"/>
      <c r="AN40" s="63"/>
      <c r="AO40" s="63"/>
      <c r="AP40" s="63"/>
      <c r="AQ40" s="63"/>
      <c r="AR40" s="63"/>
      <c r="AS40" s="63"/>
      <c r="AT40" s="63"/>
      <c r="AU40" s="63"/>
      <c r="AV40" s="63"/>
    </row>
    <row r="41" spans="2:48" ht="9" customHeight="1">
      <c r="T41" s="63"/>
      <c r="U41" s="63"/>
      <c r="V41" s="63"/>
      <c r="W41" s="63"/>
      <c r="X41" s="63"/>
      <c r="Y41" s="63"/>
      <c r="Z41" s="63"/>
      <c r="AA41" s="63"/>
      <c r="AB41" s="63"/>
      <c r="AC41" s="63"/>
      <c r="AJ41" s="63"/>
      <c r="AK41" s="63"/>
      <c r="AL41" s="63"/>
      <c r="AM41" s="63"/>
      <c r="AN41" s="63"/>
      <c r="AO41" s="63"/>
      <c r="AP41" s="63"/>
      <c r="AQ41" s="63"/>
      <c r="AR41" s="63"/>
      <c r="AS41" s="63"/>
      <c r="AT41" s="63"/>
      <c r="AU41" s="63"/>
      <c r="AV41" s="63"/>
    </row>
    <row r="42" spans="2:48" ht="9" customHeight="1">
      <c r="T42" s="63"/>
      <c r="U42" s="63"/>
      <c r="V42" s="63"/>
      <c r="W42" s="63"/>
      <c r="X42" s="63"/>
      <c r="Y42" s="63"/>
      <c r="Z42" s="63"/>
      <c r="AA42" s="63"/>
      <c r="AB42" s="63"/>
      <c r="AC42" s="63"/>
      <c r="AJ42" s="63"/>
      <c r="AK42" s="63"/>
      <c r="AL42" s="63"/>
      <c r="AM42" s="63"/>
      <c r="AN42" s="63"/>
      <c r="AO42" s="63"/>
      <c r="AP42" s="63"/>
      <c r="AQ42" s="63"/>
      <c r="AR42" s="63"/>
      <c r="AS42" s="63"/>
      <c r="AT42" s="63"/>
      <c r="AU42" s="63"/>
      <c r="AV42" s="63"/>
    </row>
    <row r="43" spans="2:48" ht="9" customHeight="1">
      <c r="T43" s="63"/>
      <c r="U43" s="63"/>
      <c r="V43" s="63"/>
      <c r="W43" s="63"/>
      <c r="X43" s="63"/>
      <c r="Y43" s="63"/>
      <c r="Z43" s="63"/>
      <c r="AA43" s="63"/>
      <c r="AB43" s="63"/>
      <c r="AC43" s="63"/>
      <c r="AJ43" s="63"/>
      <c r="AK43" s="63"/>
      <c r="AL43" s="63"/>
      <c r="AM43" s="63"/>
      <c r="AN43" s="63"/>
      <c r="AO43" s="63"/>
      <c r="AP43" s="63"/>
      <c r="AQ43" s="63"/>
      <c r="AR43" s="63"/>
      <c r="AS43" s="63"/>
      <c r="AT43" s="63"/>
      <c r="AU43" s="63"/>
      <c r="AV43" s="63"/>
    </row>
    <row r="44" spans="2:48" ht="9" customHeight="1">
      <c r="T44" s="63"/>
      <c r="U44" s="63"/>
      <c r="V44" s="63"/>
      <c r="W44" s="63"/>
      <c r="X44" s="63"/>
      <c r="Y44" s="63"/>
      <c r="Z44" s="63"/>
      <c r="AA44" s="63"/>
      <c r="AB44" s="63"/>
      <c r="AC44" s="63"/>
      <c r="AJ44" s="63"/>
      <c r="AK44" s="63"/>
      <c r="AL44" s="63"/>
      <c r="AM44" s="63"/>
      <c r="AN44" s="63"/>
      <c r="AO44" s="63"/>
      <c r="AP44" s="63"/>
      <c r="AQ44" s="63"/>
      <c r="AR44" s="63"/>
      <c r="AS44" s="63"/>
      <c r="AT44" s="63"/>
      <c r="AU44" s="63"/>
      <c r="AV44" s="63"/>
    </row>
    <row r="45" spans="2:48" ht="29.25" customHeight="1">
      <c r="T45" s="63"/>
      <c r="U45" s="63"/>
      <c r="V45" s="63"/>
      <c r="W45" s="63"/>
      <c r="X45" s="63"/>
      <c r="Y45" s="63"/>
      <c r="Z45" s="63"/>
      <c r="AA45" s="63"/>
      <c r="AB45" s="63"/>
      <c r="AC45" s="63"/>
      <c r="AJ45" s="63"/>
      <c r="AK45" s="63"/>
      <c r="AL45" s="63"/>
      <c r="AM45" s="63"/>
      <c r="AN45" s="63"/>
      <c r="AO45" s="63"/>
      <c r="AP45" s="63"/>
      <c r="AQ45" s="63"/>
      <c r="AR45" s="63"/>
      <c r="AS45" s="63"/>
      <c r="AT45" s="63"/>
      <c r="AU45" s="63"/>
      <c r="AV45" s="63"/>
    </row>
    <row r="46" spans="2:48" ht="9" customHeight="1">
      <c r="AJ46" s="63"/>
      <c r="AK46" s="63"/>
      <c r="AL46" s="63"/>
      <c r="AM46" s="63"/>
      <c r="AN46" s="63"/>
      <c r="AO46" s="63"/>
      <c r="AP46" s="63"/>
      <c r="AQ46" s="63"/>
      <c r="AR46" s="63"/>
      <c r="AS46" s="63"/>
      <c r="AT46" s="63"/>
      <c r="AU46" s="63"/>
      <c r="AV46" s="63"/>
    </row>
    <row r="47" spans="2:48" ht="6" customHeight="1"/>
    <row r="48" spans="2:48" ht="11.25" customHeight="1">
      <c r="AH48" s="58" t="s">
        <v>94</v>
      </c>
      <c r="AI48" s="58"/>
      <c r="AJ48" s="58"/>
      <c r="AK48" s="58"/>
      <c r="AL48" s="58"/>
      <c r="AM48" s="58"/>
      <c r="AN48" s="58"/>
      <c r="AO48" s="58"/>
      <c r="AP48" s="58"/>
      <c r="AQ48" s="58"/>
      <c r="AR48" s="58"/>
      <c r="AS48" s="58"/>
      <c r="AT48" s="58"/>
    </row>
    <row r="49" ht="34.5" customHeight="1"/>
  </sheetData>
  <mergeCells count="98">
    <mergeCell ref="X38:AI38"/>
    <mergeCell ref="T39:AC45"/>
    <mergeCell ref="AJ39:AV46"/>
    <mergeCell ref="AH48:AT48"/>
    <mergeCell ref="AO33:AP33"/>
    <mergeCell ref="O36:P36"/>
    <mergeCell ref="S36:T36"/>
    <mergeCell ref="W36:X36"/>
    <mergeCell ref="AC36:AD36"/>
    <mergeCell ref="AK36:AM36"/>
    <mergeCell ref="AO31:AP31"/>
    <mergeCell ref="B29:D29"/>
    <mergeCell ref="O29:P29"/>
    <mergeCell ref="AO36:AP36"/>
    <mergeCell ref="B33:D34"/>
    <mergeCell ref="O33:P33"/>
    <mergeCell ref="S33:T33"/>
    <mergeCell ref="W33:X33"/>
    <mergeCell ref="AC33:AD33"/>
    <mergeCell ref="AL33:AM33"/>
    <mergeCell ref="B31:D31"/>
    <mergeCell ref="O31:P31"/>
    <mergeCell ref="S31:T31"/>
    <mergeCell ref="W31:X31"/>
    <mergeCell ref="AC31:AD31"/>
    <mergeCell ref="AL31:AM31"/>
    <mergeCell ref="B27:D27"/>
    <mergeCell ref="O27:P27"/>
    <mergeCell ref="S27:T27"/>
    <mergeCell ref="W27:X27"/>
    <mergeCell ref="AC27:AD27"/>
    <mergeCell ref="AO29:AP29"/>
    <mergeCell ref="AL25:AM25"/>
    <mergeCell ref="S29:T29"/>
    <mergeCell ref="W29:X29"/>
    <mergeCell ref="AC29:AD29"/>
    <mergeCell ref="AL29:AM29"/>
    <mergeCell ref="AO25:AP25"/>
    <mergeCell ref="AO23:AP23"/>
    <mergeCell ref="B21:D21"/>
    <mergeCell ref="O21:P21"/>
    <mergeCell ref="AL27:AM27"/>
    <mergeCell ref="AO27:AP27"/>
    <mergeCell ref="B25:D25"/>
    <mergeCell ref="O25:P25"/>
    <mergeCell ref="S25:T25"/>
    <mergeCell ref="W25:X25"/>
    <mergeCell ref="AC25:AD25"/>
    <mergeCell ref="B23:D23"/>
    <mergeCell ref="O23:P23"/>
    <mergeCell ref="S23:T23"/>
    <mergeCell ref="W23:X23"/>
    <mergeCell ref="AC23:AD23"/>
    <mergeCell ref="AL23:AM23"/>
    <mergeCell ref="B19:D19"/>
    <mergeCell ref="O19:P19"/>
    <mergeCell ref="S19:T19"/>
    <mergeCell ref="W19:X19"/>
    <mergeCell ref="AC19:AD19"/>
    <mergeCell ref="AO21:AP21"/>
    <mergeCell ref="AL17:AM17"/>
    <mergeCell ref="S21:T21"/>
    <mergeCell ref="W21:X21"/>
    <mergeCell ref="AC21:AD21"/>
    <mergeCell ref="AL21:AM21"/>
    <mergeCell ref="AO17:AP17"/>
    <mergeCell ref="AO15:AP15"/>
    <mergeCell ref="M12:N13"/>
    <mergeCell ref="W12:X13"/>
    <mergeCell ref="AL19:AM19"/>
    <mergeCell ref="AO19:AP19"/>
    <mergeCell ref="AL15:AM15"/>
    <mergeCell ref="Z12:AA13"/>
    <mergeCell ref="AC12:AE13"/>
    <mergeCell ref="AG12:AH13"/>
    <mergeCell ref="B17:D17"/>
    <mergeCell ref="O17:P17"/>
    <mergeCell ref="S17:T17"/>
    <mergeCell ref="W17:X17"/>
    <mergeCell ref="AC17:AD17"/>
    <mergeCell ref="B15:D15"/>
    <mergeCell ref="O15:P15"/>
    <mergeCell ref="S15:T15"/>
    <mergeCell ref="W15:X15"/>
    <mergeCell ref="AC15:AD15"/>
    <mergeCell ref="H2:AL7"/>
    <mergeCell ref="AJ12:AM13"/>
    <mergeCell ref="AP2:AU2"/>
    <mergeCell ref="S11:U12"/>
    <mergeCell ref="AR11:AR12"/>
    <mergeCell ref="AT11:AT13"/>
    <mergeCell ref="AO12:AP13"/>
    <mergeCell ref="P12:Q13"/>
    <mergeCell ref="B12:C13"/>
    <mergeCell ref="E12:F13"/>
    <mergeCell ref="G12:G13"/>
    <mergeCell ref="I12:I13"/>
    <mergeCell ref="K12:K13"/>
  </mergeCells>
  <pageMargins left="0.25" right="0.25" top="0.25" bottom="0.25" header="0" footer="0"/>
  <pageSetup fitToWidth="0" fitToHeight="0" orientation="landscape" horizontalDpi="0" verticalDpi="0" copies="0"/>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2A7B3-9DC9-466E-B6C7-6E3124EE056B}">
  <sheetPr>
    <outlinePr summaryBelow="0" summaryRight="0"/>
    <pageSetUpPr autoPageBreaks="0"/>
  </sheetPr>
  <dimension ref="B1:AR73"/>
  <sheetViews>
    <sheetView showGridLines="0" showOutlineSymbols="0" topLeftCell="A4" workbookViewId="0">
      <selection activeCell="AN62" sqref="AN62:AP62"/>
    </sheetView>
  </sheetViews>
  <sheetFormatPr defaultColWidth="6.85546875" defaultRowHeight="12.75" customHeight="1"/>
  <cols>
    <col min="1" max="1" width="1.140625" style="1" customWidth="1"/>
    <col min="2" max="2" width="1.5703125" style="1" customWidth="1"/>
    <col min="3" max="3" width="11.5703125" style="1" customWidth="1"/>
    <col min="4" max="4" width="1" style="1" customWidth="1"/>
    <col min="5" max="5" width="1.42578125" style="1" customWidth="1"/>
    <col min="6" max="6" width="1.28515625" style="1" customWidth="1"/>
    <col min="7" max="7" width="5.7109375" style="1" customWidth="1"/>
    <col min="8" max="8" width="0.7109375" style="1" customWidth="1"/>
    <col min="9" max="9" width="7.85546875" style="1" bestFit="1" customWidth="1"/>
    <col min="10" max="11" width="1.28515625" style="1" customWidth="1"/>
    <col min="12" max="12" width="6" style="1" customWidth="1"/>
    <col min="13" max="13" width="1.28515625" style="1" customWidth="1"/>
    <col min="14" max="14" width="7.5703125" style="1" customWidth="1"/>
    <col min="15" max="15" width="1.42578125" style="1" customWidth="1"/>
    <col min="16" max="16" width="7.42578125" style="1" customWidth="1"/>
    <col min="17" max="17" width="1.140625" style="1" customWidth="1"/>
    <col min="18" max="18" width="1" style="1" customWidth="1"/>
    <col min="19" max="19" width="7.28515625" style="1" customWidth="1"/>
    <col min="20" max="20" width="1" style="1" customWidth="1"/>
    <col min="21" max="21" width="4.42578125" style="1" customWidth="1"/>
    <col min="22" max="22" width="4" style="1" customWidth="1"/>
    <col min="23" max="23" width="1.42578125" style="1" customWidth="1"/>
    <col min="24" max="24" width="7.28515625" style="1" customWidth="1"/>
    <col min="25" max="25" width="1.140625" style="1" customWidth="1"/>
    <col min="26" max="26" width="7.5703125" style="1" customWidth="1"/>
    <col min="27" max="27" width="1.140625" style="1" customWidth="1"/>
    <col min="28" max="28" width="5.5703125" style="1" customWidth="1"/>
    <col min="29" max="29" width="2" style="1" customWidth="1"/>
    <col min="30" max="30" width="2.28515625" style="1" customWidth="1"/>
    <col min="31" max="31" width="4.5703125" style="1" customWidth="1"/>
    <col min="32" max="32" width="2" style="1" customWidth="1"/>
    <col min="33" max="33" width="1.140625" style="1" customWidth="1"/>
    <col min="34" max="34" width="0.28515625" style="1" customWidth="1"/>
    <col min="35" max="35" width="7.7109375" style="1" customWidth="1"/>
    <col min="36" max="36" width="1.140625" style="1" customWidth="1"/>
    <col min="37" max="37" width="7.7109375" style="1" customWidth="1"/>
    <col min="38" max="38" width="1" style="1" customWidth="1"/>
    <col min="39" max="40" width="1.5703125" style="1" customWidth="1"/>
    <col min="41" max="41" width="6.28515625" style="1" customWidth="1"/>
    <col min="42" max="42" width="1.7109375" style="1" customWidth="1"/>
    <col min="43" max="43" width="1.140625" style="1" customWidth="1"/>
    <col min="44" max="44" width="7.5703125" style="1" customWidth="1"/>
    <col min="45" max="16384" width="6.85546875" style="1"/>
  </cols>
  <sheetData>
    <row r="1" spans="2:44" ht="17.25" customHeight="1"/>
    <row r="2" spans="2:44" ht="9.75" customHeight="1">
      <c r="L2" s="51" t="s">
        <v>154</v>
      </c>
      <c r="M2" s="51"/>
      <c r="N2" s="51"/>
      <c r="O2" s="51"/>
      <c r="P2" s="51"/>
      <c r="Q2" s="51"/>
      <c r="R2" s="51"/>
      <c r="S2" s="51"/>
      <c r="T2" s="51"/>
      <c r="U2" s="51"/>
      <c r="V2" s="51"/>
      <c r="W2" s="51"/>
      <c r="X2" s="51"/>
      <c r="Y2" s="51"/>
      <c r="Z2" s="51"/>
      <c r="AA2" s="51"/>
      <c r="AB2" s="51"/>
      <c r="AC2" s="51"/>
      <c r="AD2" s="51"/>
      <c r="AE2" s="51"/>
      <c r="AF2" s="51"/>
      <c r="AG2" s="51"/>
      <c r="AH2" s="51"/>
      <c r="AI2" s="51"/>
      <c r="AJ2" s="51"/>
      <c r="AO2" s="71" t="s">
        <v>28</v>
      </c>
      <c r="AP2" s="71"/>
      <c r="AQ2" s="71"/>
      <c r="AR2" s="71"/>
    </row>
    <row r="3" spans="2:44" ht="8.25" customHeight="1">
      <c r="L3" s="51"/>
      <c r="M3" s="51"/>
      <c r="N3" s="51"/>
      <c r="O3" s="51"/>
      <c r="P3" s="51"/>
      <c r="Q3" s="51"/>
      <c r="R3" s="51"/>
      <c r="S3" s="51"/>
      <c r="T3" s="51"/>
      <c r="U3" s="51"/>
      <c r="V3" s="51"/>
      <c r="W3" s="51"/>
      <c r="X3" s="51"/>
      <c r="Y3" s="51"/>
      <c r="Z3" s="51"/>
      <c r="AA3" s="51"/>
      <c r="AB3" s="51"/>
      <c r="AC3" s="51"/>
      <c r="AD3" s="51"/>
      <c r="AE3" s="51"/>
      <c r="AF3" s="51"/>
      <c r="AG3" s="51"/>
      <c r="AH3" s="51"/>
      <c r="AI3" s="51"/>
      <c r="AJ3" s="51"/>
    </row>
    <row r="4" spans="2:44" ht="9" customHeight="1">
      <c r="L4" s="51"/>
      <c r="M4" s="51"/>
      <c r="N4" s="51"/>
      <c r="O4" s="51"/>
      <c r="P4" s="51"/>
      <c r="Q4" s="51"/>
      <c r="R4" s="51"/>
      <c r="S4" s="51"/>
      <c r="T4" s="51"/>
      <c r="U4" s="51"/>
      <c r="V4" s="51"/>
      <c r="W4" s="51"/>
      <c r="X4" s="51"/>
      <c r="Y4" s="51"/>
      <c r="Z4" s="51"/>
      <c r="AA4" s="51"/>
      <c r="AB4" s="51"/>
      <c r="AC4" s="51"/>
      <c r="AD4" s="51"/>
      <c r="AE4" s="51"/>
      <c r="AF4" s="51"/>
      <c r="AG4" s="51"/>
      <c r="AH4" s="51"/>
      <c r="AI4" s="51"/>
      <c r="AJ4" s="51"/>
    </row>
    <row r="5" spans="2:44" ht="9" customHeight="1">
      <c r="L5" s="51"/>
      <c r="M5" s="51"/>
      <c r="N5" s="51"/>
      <c r="O5" s="51"/>
      <c r="P5" s="51"/>
      <c r="Q5" s="51"/>
      <c r="R5" s="51"/>
      <c r="S5" s="51"/>
      <c r="T5" s="51"/>
      <c r="U5" s="51"/>
      <c r="V5" s="51"/>
      <c r="W5" s="51"/>
      <c r="X5" s="51"/>
      <c r="Y5" s="51"/>
      <c r="Z5" s="51"/>
      <c r="AA5" s="51"/>
      <c r="AB5" s="51"/>
      <c r="AC5" s="51"/>
      <c r="AD5" s="51"/>
      <c r="AE5" s="51"/>
      <c r="AF5" s="51"/>
      <c r="AG5" s="51"/>
      <c r="AH5" s="51"/>
      <c r="AI5" s="51"/>
      <c r="AJ5" s="51"/>
    </row>
    <row r="6" spans="2:44" ht="9" customHeight="1">
      <c r="L6" s="51"/>
      <c r="M6" s="51"/>
      <c r="N6" s="51"/>
      <c r="O6" s="51"/>
      <c r="P6" s="51"/>
      <c r="Q6" s="51"/>
      <c r="R6" s="51"/>
      <c r="S6" s="51"/>
      <c r="T6" s="51"/>
      <c r="U6" s="51"/>
      <c r="V6" s="51"/>
      <c r="W6" s="51"/>
      <c r="X6" s="51"/>
      <c r="Y6" s="51"/>
      <c r="Z6" s="51"/>
      <c r="AA6" s="51"/>
      <c r="AB6" s="51"/>
      <c r="AC6" s="51"/>
      <c r="AD6" s="51"/>
      <c r="AE6" s="51"/>
      <c r="AF6" s="51"/>
      <c r="AG6" s="51"/>
      <c r="AH6" s="51"/>
      <c r="AI6" s="51"/>
      <c r="AJ6" s="51"/>
    </row>
    <row r="7" spans="2:44" ht="17.25" customHeight="1">
      <c r="L7" s="51"/>
      <c r="M7" s="51"/>
      <c r="N7" s="51"/>
      <c r="O7" s="51"/>
      <c r="P7" s="51"/>
      <c r="Q7" s="51"/>
      <c r="R7" s="51"/>
      <c r="S7" s="51"/>
      <c r="T7" s="51"/>
      <c r="U7" s="51"/>
      <c r="V7" s="51"/>
      <c r="W7" s="51"/>
      <c r="X7" s="51"/>
      <c r="Y7" s="51"/>
      <c r="Z7" s="51"/>
      <c r="AA7" s="51"/>
      <c r="AB7" s="51"/>
      <c r="AC7" s="51"/>
      <c r="AD7" s="51"/>
      <c r="AE7" s="51"/>
      <c r="AF7" s="51"/>
      <c r="AG7" s="51"/>
      <c r="AH7" s="51"/>
      <c r="AI7" s="51"/>
      <c r="AJ7" s="51"/>
    </row>
    <row r="8" spans="2:44" ht="8.25" customHeight="1"/>
    <row r="9" spans="2:44" ht="2.25" customHeight="1"/>
    <row r="10" spans="2:44" ht="6.75" customHeight="1"/>
    <row r="11" spans="2:44" ht="9" customHeight="1">
      <c r="U11" s="59" t="s">
        <v>138</v>
      </c>
      <c r="V11" s="59"/>
      <c r="W11" s="59"/>
      <c r="AR11" s="59" t="s">
        <v>146</v>
      </c>
    </row>
    <row r="12" spans="2:44" ht="19.5" customHeight="1">
      <c r="B12" s="63" t="s">
        <v>135</v>
      </c>
      <c r="C12" s="63"/>
      <c r="D12" s="63"/>
      <c r="E12" s="51" t="s">
        <v>57</v>
      </c>
      <c r="F12" s="51"/>
      <c r="G12" s="51"/>
      <c r="I12" s="51" t="s">
        <v>63</v>
      </c>
      <c r="J12" s="51"/>
      <c r="K12" s="51" t="s">
        <v>78</v>
      </c>
      <c r="L12" s="51"/>
      <c r="N12" s="6" t="s">
        <v>82</v>
      </c>
      <c r="P12" s="51" t="s">
        <v>136</v>
      </c>
      <c r="Q12" s="51"/>
      <c r="S12" s="51" t="s">
        <v>137</v>
      </c>
      <c r="T12" s="51"/>
      <c r="U12" s="59"/>
      <c r="V12" s="59"/>
      <c r="W12" s="59"/>
      <c r="X12" s="6" t="s">
        <v>139</v>
      </c>
      <c r="Z12" s="51" t="s">
        <v>140</v>
      </c>
      <c r="AA12" s="51"/>
      <c r="AB12" s="51" t="s">
        <v>141</v>
      </c>
      <c r="AC12" s="51"/>
      <c r="AE12" s="51" t="s">
        <v>142</v>
      </c>
      <c r="AF12" s="51"/>
      <c r="AG12" s="51"/>
      <c r="AI12" s="6" t="s">
        <v>143</v>
      </c>
      <c r="AK12" s="51" t="s">
        <v>144</v>
      </c>
      <c r="AL12" s="51"/>
      <c r="AM12" s="51"/>
      <c r="AN12" s="59" t="s">
        <v>124</v>
      </c>
      <c r="AO12" s="59"/>
      <c r="AP12" s="59"/>
      <c r="AR12" s="59"/>
    </row>
    <row r="13" spans="2:44" ht="3" customHeight="1"/>
    <row r="14" spans="2:44" ht="11.25" customHeight="1">
      <c r="B14" s="67" t="s">
        <v>75</v>
      </c>
      <c r="C14" s="67"/>
      <c r="D14" s="67"/>
      <c r="E14" s="67"/>
      <c r="F14" s="67"/>
      <c r="G14" s="68">
        <v>121.24600000000001</v>
      </c>
      <c r="H14" s="68"/>
      <c r="I14" s="11">
        <v>15.120000000000001</v>
      </c>
      <c r="K14" s="68">
        <v>31.34</v>
      </c>
      <c r="L14" s="68"/>
      <c r="N14" s="11">
        <v>63.353999999999999</v>
      </c>
      <c r="P14" s="11">
        <v>155.99700000000001</v>
      </c>
      <c r="R14" s="68">
        <v>656.85</v>
      </c>
      <c r="S14" s="68"/>
      <c r="U14" s="68">
        <v>1043.9069999999999</v>
      </c>
      <c r="V14" s="68"/>
      <c r="X14" s="11">
        <v>67.512</v>
      </c>
      <c r="Z14" s="11">
        <v>0</v>
      </c>
      <c r="AB14" s="68">
        <v>109.60000000000001</v>
      </c>
      <c r="AC14" s="68"/>
      <c r="AD14" s="68">
        <v>95.65900000000002</v>
      </c>
      <c r="AE14" s="68"/>
      <c r="AF14" s="68"/>
      <c r="AI14" s="11">
        <v>105.062</v>
      </c>
      <c r="AK14" s="11">
        <v>584.89</v>
      </c>
      <c r="AN14" s="68">
        <v>962.72299999999996</v>
      </c>
      <c r="AO14" s="68"/>
      <c r="AQ14" s="68">
        <v>2006.63</v>
      </c>
      <c r="AR14" s="68"/>
    </row>
    <row r="15" spans="2:44" ht="1.5" customHeight="1"/>
    <row r="16" spans="2:44" ht="11.25" customHeight="1">
      <c r="B16" s="67" t="s">
        <v>70</v>
      </c>
      <c r="C16" s="67"/>
      <c r="D16" s="67"/>
      <c r="E16" s="67"/>
      <c r="F16" s="67"/>
      <c r="G16" s="68">
        <v>20.04</v>
      </c>
      <c r="H16" s="68"/>
      <c r="I16" s="11">
        <v>6.72</v>
      </c>
      <c r="K16" s="68">
        <v>60.71200000000001</v>
      </c>
      <c r="L16" s="68"/>
      <c r="N16" s="11">
        <v>34.89</v>
      </c>
      <c r="P16" s="11">
        <v>80.284000000000006</v>
      </c>
      <c r="R16" s="68">
        <v>258.95</v>
      </c>
      <c r="S16" s="68"/>
      <c r="U16" s="68">
        <v>461.59600000000006</v>
      </c>
      <c r="V16" s="68"/>
      <c r="X16" s="11">
        <v>164.19900000000001</v>
      </c>
      <c r="Z16" s="11">
        <v>267.47000000000003</v>
      </c>
      <c r="AB16" s="68">
        <v>292.99700000000001</v>
      </c>
      <c r="AC16" s="68"/>
      <c r="AD16" s="68">
        <v>402.697</v>
      </c>
      <c r="AE16" s="68"/>
      <c r="AF16" s="68"/>
      <c r="AI16" s="11">
        <v>497.60800000000006</v>
      </c>
      <c r="AK16" s="11">
        <v>2941.9850000000001</v>
      </c>
      <c r="AN16" s="68">
        <v>4566.9560000000001</v>
      </c>
      <c r="AO16" s="68"/>
      <c r="AQ16" s="68">
        <v>5028.5520000000006</v>
      </c>
      <c r="AR16" s="68"/>
    </row>
    <row r="17" spans="2:44" ht="1.5" customHeight="1"/>
    <row r="18" spans="2:44" ht="11.25" customHeight="1">
      <c r="B18" s="67" t="s">
        <v>67</v>
      </c>
      <c r="C18" s="67"/>
      <c r="D18" s="67"/>
      <c r="E18" s="67"/>
      <c r="F18" s="67"/>
      <c r="G18" s="68">
        <v>58.18</v>
      </c>
      <c r="H18" s="68"/>
      <c r="I18" s="11">
        <v>12.852</v>
      </c>
      <c r="K18" s="68">
        <v>64.010999999999996</v>
      </c>
      <c r="L18" s="68"/>
      <c r="N18" s="11">
        <v>205.42200000000003</v>
      </c>
      <c r="P18" s="11">
        <v>102.642</v>
      </c>
      <c r="R18" s="68">
        <v>772.02</v>
      </c>
      <c r="S18" s="68"/>
      <c r="U18" s="68">
        <v>1215.127</v>
      </c>
      <c r="V18" s="68"/>
      <c r="X18" s="11">
        <v>463.42</v>
      </c>
      <c r="Z18" s="11">
        <v>145.83000000000001</v>
      </c>
      <c r="AB18" s="68">
        <v>448.27</v>
      </c>
      <c r="AC18" s="68"/>
      <c r="AD18" s="68">
        <v>709.07</v>
      </c>
      <c r="AE18" s="68"/>
      <c r="AF18" s="68"/>
      <c r="AI18" s="11">
        <v>602.13900000000001</v>
      </c>
      <c r="AK18" s="11">
        <v>3423.5439999999999</v>
      </c>
      <c r="AN18" s="68">
        <v>5792.2730000000001</v>
      </c>
      <c r="AO18" s="68"/>
      <c r="AQ18" s="68">
        <v>7007.3999999999987</v>
      </c>
      <c r="AR18" s="68"/>
    </row>
    <row r="19" spans="2:44" ht="1.5" customHeight="1"/>
    <row r="20" spans="2:44" ht="11.25" customHeight="1">
      <c r="B20" s="67" t="s">
        <v>83</v>
      </c>
      <c r="C20" s="67"/>
      <c r="D20" s="67"/>
      <c r="E20" s="67"/>
      <c r="F20" s="67"/>
      <c r="G20" s="68">
        <v>0</v>
      </c>
      <c r="H20" s="68"/>
      <c r="I20" s="11">
        <v>0</v>
      </c>
      <c r="K20" s="68">
        <v>0</v>
      </c>
      <c r="L20" s="68"/>
      <c r="N20" s="11">
        <v>0</v>
      </c>
      <c r="P20" s="11">
        <v>0</v>
      </c>
      <c r="R20" s="68">
        <v>0</v>
      </c>
      <c r="S20" s="68"/>
      <c r="U20" s="68">
        <v>0</v>
      </c>
      <c r="V20" s="68"/>
      <c r="X20" s="11">
        <v>174.01500000000001</v>
      </c>
      <c r="Z20" s="11">
        <v>45.768999999999998</v>
      </c>
      <c r="AB20" s="68">
        <v>603.62900000000002</v>
      </c>
      <c r="AC20" s="68"/>
      <c r="AD20" s="68">
        <v>495.71300000000002</v>
      </c>
      <c r="AE20" s="68"/>
      <c r="AF20" s="68"/>
      <c r="AI20" s="11">
        <v>321.529</v>
      </c>
      <c r="AK20" s="11">
        <v>1809.64</v>
      </c>
      <c r="AN20" s="68">
        <v>3450.2950000000001</v>
      </c>
      <c r="AO20" s="68"/>
      <c r="AQ20" s="68">
        <v>3450.2950000000001</v>
      </c>
      <c r="AR20" s="68"/>
    </row>
    <row r="21" spans="2:44" ht="1.5" customHeight="1"/>
    <row r="22" spans="2:44" ht="11.25" customHeight="1">
      <c r="B22" s="67" t="s">
        <v>71</v>
      </c>
      <c r="C22" s="67"/>
      <c r="D22" s="67"/>
      <c r="E22" s="67"/>
      <c r="F22" s="67"/>
      <c r="G22" s="68">
        <v>0</v>
      </c>
      <c r="H22" s="68"/>
      <c r="I22" s="11">
        <v>7.9920000000000009</v>
      </c>
      <c r="K22" s="68">
        <v>0</v>
      </c>
      <c r="L22" s="68"/>
      <c r="N22" s="11">
        <v>32.707999999999998</v>
      </c>
      <c r="P22" s="11">
        <v>69.733999999999995</v>
      </c>
      <c r="R22" s="68">
        <v>397.29400000000004</v>
      </c>
      <c r="S22" s="68"/>
      <c r="U22" s="68">
        <v>507.72800000000007</v>
      </c>
      <c r="V22" s="68"/>
      <c r="X22" s="11">
        <v>0</v>
      </c>
      <c r="Z22" s="11">
        <v>12.304000000000002</v>
      </c>
      <c r="AB22" s="68">
        <v>157.261</v>
      </c>
      <c r="AC22" s="68"/>
      <c r="AD22" s="68">
        <v>25.664000000000001</v>
      </c>
      <c r="AE22" s="68"/>
      <c r="AF22" s="68"/>
      <c r="AI22" s="11">
        <v>103.23099999999999</v>
      </c>
      <c r="AK22" s="11">
        <v>638.95399999999995</v>
      </c>
      <c r="AN22" s="68">
        <v>937.41399999999999</v>
      </c>
      <c r="AO22" s="68"/>
      <c r="AQ22" s="68">
        <v>1445.1419999999998</v>
      </c>
      <c r="AR22" s="68"/>
    </row>
    <row r="23" spans="2:44" ht="1.5" customHeight="1"/>
    <row r="24" spans="2:44" ht="11.25" customHeight="1">
      <c r="B24" s="67" t="s">
        <v>58</v>
      </c>
      <c r="C24" s="67"/>
      <c r="D24" s="67"/>
      <c r="E24" s="67"/>
      <c r="F24" s="67"/>
      <c r="G24" s="68">
        <v>0</v>
      </c>
      <c r="H24" s="68"/>
      <c r="I24" s="11">
        <v>50.4</v>
      </c>
      <c r="K24" s="68">
        <v>113.12</v>
      </c>
      <c r="L24" s="68"/>
      <c r="N24" s="11">
        <v>128.25200000000001</v>
      </c>
      <c r="P24" s="11">
        <v>207.28</v>
      </c>
      <c r="R24" s="68">
        <v>901.38599999999997</v>
      </c>
      <c r="S24" s="68"/>
      <c r="U24" s="68">
        <v>1400.4379999999999</v>
      </c>
      <c r="V24" s="68"/>
      <c r="X24" s="11">
        <v>0</v>
      </c>
      <c r="Z24" s="11">
        <v>0</v>
      </c>
      <c r="AB24" s="68">
        <v>0</v>
      </c>
      <c r="AC24" s="68"/>
      <c r="AD24" s="68">
        <v>0</v>
      </c>
      <c r="AE24" s="68"/>
      <c r="AF24" s="68"/>
      <c r="AI24" s="11">
        <v>0</v>
      </c>
      <c r="AK24" s="11">
        <v>0</v>
      </c>
      <c r="AN24" s="68">
        <v>0</v>
      </c>
      <c r="AO24" s="68"/>
      <c r="AQ24" s="68">
        <v>1400.4379999999999</v>
      </c>
      <c r="AR24" s="68"/>
    </row>
    <row r="25" spans="2:44" ht="1.5" customHeight="1"/>
    <row r="26" spans="2:44" ht="11.25" customHeight="1">
      <c r="B26" s="67" t="s">
        <v>79</v>
      </c>
      <c r="C26" s="67"/>
      <c r="D26" s="67"/>
      <c r="E26" s="67"/>
      <c r="F26" s="67"/>
      <c r="G26" s="68">
        <v>0</v>
      </c>
      <c r="H26" s="68"/>
      <c r="I26" s="11">
        <v>21</v>
      </c>
      <c r="K26" s="68">
        <v>106.392</v>
      </c>
      <c r="L26" s="68"/>
      <c r="N26" s="11">
        <v>153.77799999999999</v>
      </c>
      <c r="P26" s="11">
        <v>178.85</v>
      </c>
      <c r="R26" s="68">
        <v>1022.8490000000002</v>
      </c>
      <c r="S26" s="68"/>
      <c r="U26" s="68">
        <v>1482.8689999999999</v>
      </c>
      <c r="V26" s="68"/>
      <c r="X26" s="11">
        <v>9.66</v>
      </c>
      <c r="Z26" s="11">
        <v>0</v>
      </c>
      <c r="AB26" s="68">
        <v>170.46</v>
      </c>
      <c r="AC26" s="68"/>
      <c r="AD26" s="68">
        <v>82.171999999999997</v>
      </c>
      <c r="AE26" s="68"/>
      <c r="AF26" s="68"/>
      <c r="AI26" s="11">
        <v>192.56299999999999</v>
      </c>
      <c r="AK26" s="11">
        <v>894.35199999999998</v>
      </c>
      <c r="AN26" s="68">
        <v>1349.2070000000001</v>
      </c>
      <c r="AO26" s="68"/>
      <c r="AQ26" s="68">
        <v>2832.076</v>
      </c>
      <c r="AR26" s="68"/>
    </row>
    <row r="27" spans="2:44" ht="1.5" customHeight="1"/>
    <row r="28" spans="2:44" ht="11.25" customHeight="1">
      <c r="B28" s="67" t="s">
        <v>59</v>
      </c>
      <c r="C28" s="67"/>
      <c r="D28" s="67"/>
      <c r="E28" s="67"/>
      <c r="F28" s="67"/>
      <c r="G28" s="68">
        <v>43.823999999999998</v>
      </c>
      <c r="H28" s="68"/>
      <c r="I28" s="11">
        <v>26.632000000000005</v>
      </c>
      <c r="K28" s="68">
        <v>83.108000000000018</v>
      </c>
      <c r="L28" s="68"/>
      <c r="N28" s="11">
        <v>61.616000000000007</v>
      </c>
      <c r="P28" s="11">
        <v>140.30199999999999</v>
      </c>
      <c r="R28" s="68">
        <v>677.30100000000004</v>
      </c>
      <c r="S28" s="68"/>
      <c r="U28" s="68">
        <v>1032.7830000000001</v>
      </c>
      <c r="V28" s="68"/>
      <c r="X28" s="11">
        <v>67.400999999999996</v>
      </c>
      <c r="Z28" s="11">
        <v>9.65</v>
      </c>
      <c r="AB28" s="68">
        <v>84.745000000000005</v>
      </c>
      <c r="AC28" s="68"/>
      <c r="AD28" s="68">
        <v>102.38200000000001</v>
      </c>
      <c r="AE28" s="68"/>
      <c r="AF28" s="68"/>
      <c r="AI28" s="11">
        <v>120.69</v>
      </c>
      <c r="AK28" s="11">
        <v>504.34000000000003</v>
      </c>
      <c r="AN28" s="68">
        <v>889.20800000000008</v>
      </c>
      <c r="AO28" s="68"/>
      <c r="AQ28" s="68">
        <v>1921.991</v>
      </c>
      <c r="AR28" s="68"/>
    </row>
    <row r="29" spans="2:44" ht="1.5" customHeight="1"/>
    <row r="30" spans="2:44" ht="11.25" customHeight="1">
      <c r="B30" s="67" t="s">
        <v>72</v>
      </c>
      <c r="C30" s="67"/>
      <c r="D30" s="67"/>
      <c r="E30" s="67"/>
      <c r="F30" s="67"/>
      <c r="G30" s="68">
        <v>0</v>
      </c>
      <c r="H30" s="68"/>
      <c r="I30" s="11">
        <v>55.235999999999997</v>
      </c>
      <c r="K30" s="68">
        <v>44.07</v>
      </c>
      <c r="L30" s="68"/>
      <c r="N30" s="11">
        <v>121.49800000000002</v>
      </c>
      <c r="P30" s="11">
        <v>125.97799999999999</v>
      </c>
      <c r="R30" s="68">
        <v>757.56000000000006</v>
      </c>
      <c r="S30" s="68"/>
      <c r="U30" s="68">
        <v>1104.3420000000001</v>
      </c>
      <c r="V30" s="68"/>
      <c r="X30" s="11">
        <v>0</v>
      </c>
      <c r="Z30" s="11">
        <v>0</v>
      </c>
      <c r="AB30" s="68">
        <v>183.13399999999999</v>
      </c>
      <c r="AC30" s="68"/>
      <c r="AD30" s="68">
        <v>124.77700000000002</v>
      </c>
      <c r="AE30" s="68"/>
      <c r="AF30" s="68"/>
      <c r="AI30" s="11">
        <v>113.294</v>
      </c>
      <c r="AK30" s="11">
        <v>668.54100000000005</v>
      </c>
      <c r="AN30" s="68">
        <v>1089.7459999999999</v>
      </c>
      <c r="AO30" s="68"/>
      <c r="AQ30" s="68">
        <v>2194.0879999999997</v>
      </c>
      <c r="AR30" s="68"/>
    </row>
    <row r="31" spans="2:44" ht="1.5" customHeight="1"/>
    <row r="32" spans="2:44" ht="11.25" customHeight="1">
      <c r="B32" s="67" t="s">
        <v>52</v>
      </c>
      <c r="C32" s="67"/>
      <c r="D32" s="67"/>
      <c r="E32" s="67"/>
      <c r="F32" s="67"/>
      <c r="G32" s="68">
        <v>0</v>
      </c>
      <c r="H32" s="68"/>
      <c r="I32" s="11">
        <v>50.24</v>
      </c>
      <c r="K32" s="68">
        <v>116.53</v>
      </c>
      <c r="L32" s="68"/>
      <c r="N32" s="11">
        <v>119.878</v>
      </c>
      <c r="P32" s="11">
        <v>223.96799999999999</v>
      </c>
      <c r="R32" s="68">
        <v>890.46400000000006</v>
      </c>
      <c r="S32" s="68"/>
      <c r="U32" s="68">
        <v>1401.08</v>
      </c>
      <c r="V32" s="68"/>
      <c r="X32" s="11">
        <v>0</v>
      </c>
      <c r="Z32" s="11">
        <v>0</v>
      </c>
      <c r="AB32" s="68">
        <v>31.931999999999999</v>
      </c>
      <c r="AC32" s="68"/>
      <c r="AD32" s="68">
        <v>14.13</v>
      </c>
      <c r="AE32" s="68"/>
      <c r="AF32" s="68"/>
      <c r="AI32" s="11">
        <v>30.431000000000001</v>
      </c>
      <c r="AK32" s="11">
        <v>131.09800000000001</v>
      </c>
      <c r="AN32" s="68">
        <v>207.59100000000004</v>
      </c>
      <c r="AO32" s="68"/>
      <c r="AQ32" s="68">
        <v>1608.671</v>
      </c>
      <c r="AR32" s="68"/>
    </row>
    <row r="33" spans="2:44" ht="1.5" customHeight="1"/>
    <row r="34" spans="2:44" ht="11.25" customHeight="1">
      <c r="B34" s="67" t="s">
        <v>80</v>
      </c>
      <c r="C34" s="67"/>
      <c r="D34" s="67"/>
      <c r="E34" s="67"/>
      <c r="F34" s="67"/>
      <c r="G34" s="68">
        <v>43.405000000000001</v>
      </c>
      <c r="H34" s="68"/>
      <c r="I34" s="11">
        <v>74.631</v>
      </c>
      <c r="K34" s="68">
        <v>82.092000000000013</v>
      </c>
      <c r="L34" s="68"/>
      <c r="N34" s="11">
        <v>248.64099999999999</v>
      </c>
      <c r="P34" s="11">
        <v>235.28200000000001</v>
      </c>
      <c r="R34" s="68">
        <v>1402.4349999999999</v>
      </c>
      <c r="S34" s="68"/>
      <c r="U34" s="68">
        <v>2086.4859999999999</v>
      </c>
      <c r="V34" s="68"/>
      <c r="X34" s="11">
        <v>154.14099999999999</v>
      </c>
      <c r="Z34" s="11">
        <v>63.64</v>
      </c>
      <c r="AB34" s="68">
        <v>128.30699999999999</v>
      </c>
      <c r="AC34" s="68"/>
      <c r="AD34" s="68">
        <v>162.87899999999999</v>
      </c>
      <c r="AE34" s="68"/>
      <c r="AF34" s="68"/>
      <c r="AI34" s="11">
        <v>277.702</v>
      </c>
      <c r="AK34" s="11">
        <v>1311.454</v>
      </c>
      <c r="AN34" s="68">
        <v>2098.123</v>
      </c>
      <c r="AO34" s="68"/>
      <c r="AQ34" s="68">
        <v>4184.6090000000004</v>
      </c>
      <c r="AR34" s="68"/>
    </row>
    <row r="35" spans="2:44" ht="1.5" customHeight="1"/>
    <row r="36" spans="2:44" ht="11.25" customHeight="1">
      <c r="B36" s="67" t="s">
        <v>76</v>
      </c>
      <c r="C36" s="67"/>
      <c r="D36" s="67"/>
      <c r="E36" s="67"/>
      <c r="F36" s="67"/>
      <c r="G36" s="68">
        <v>148.874</v>
      </c>
      <c r="H36" s="68"/>
      <c r="I36" s="11">
        <v>69.013999999999996</v>
      </c>
      <c r="K36" s="68">
        <v>111.145</v>
      </c>
      <c r="L36" s="68"/>
      <c r="N36" s="11">
        <v>202.44399999999999</v>
      </c>
      <c r="P36" s="11">
        <v>263.964</v>
      </c>
      <c r="R36" s="68">
        <v>1176.6279999999999</v>
      </c>
      <c r="S36" s="68"/>
      <c r="U36" s="68">
        <v>1972.0689999999997</v>
      </c>
      <c r="V36" s="68"/>
      <c r="X36" s="11">
        <v>0</v>
      </c>
      <c r="Z36" s="11">
        <v>0</v>
      </c>
      <c r="AB36" s="68">
        <v>1.7</v>
      </c>
      <c r="AC36" s="68"/>
      <c r="AD36" s="68">
        <v>0.72799999999999998</v>
      </c>
      <c r="AE36" s="68"/>
      <c r="AF36" s="68"/>
      <c r="AI36" s="11">
        <v>0.98</v>
      </c>
      <c r="AK36" s="11">
        <v>5.7919999999999998</v>
      </c>
      <c r="AN36" s="68">
        <v>9.2000000000000011</v>
      </c>
      <c r="AO36" s="68"/>
      <c r="AQ36" s="68">
        <v>1981.2689999999998</v>
      </c>
      <c r="AR36" s="68"/>
    </row>
    <row r="37" spans="2:44" ht="1.5" customHeight="1"/>
    <row r="38" spans="2:44" ht="11.25" customHeight="1">
      <c r="B38" s="67" t="s">
        <v>68</v>
      </c>
      <c r="C38" s="67"/>
      <c r="D38" s="67"/>
      <c r="E38" s="67"/>
      <c r="F38" s="67"/>
      <c r="G38" s="68">
        <v>13.38</v>
      </c>
      <c r="H38" s="68"/>
      <c r="I38" s="11">
        <v>34.198</v>
      </c>
      <c r="K38" s="68">
        <v>86.561000000000007</v>
      </c>
      <c r="L38" s="68"/>
      <c r="N38" s="11">
        <v>108.93800000000002</v>
      </c>
      <c r="P38" s="11">
        <v>153.38200000000001</v>
      </c>
      <c r="R38" s="68">
        <v>748.60699999999997</v>
      </c>
      <c r="S38" s="68"/>
      <c r="U38" s="68">
        <v>1145.066</v>
      </c>
      <c r="V38" s="68"/>
      <c r="X38" s="11">
        <v>103.12100000000001</v>
      </c>
      <c r="Z38" s="11">
        <v>45.706000000000003</v>
      </c>
      <c r="AB38" s="68">
        <v>171.523</v>
      </c>
      <c r="AC38" s="68"/>
      <c r="AD38" s="68">
        <v>163.054</v>
      </c>
      <c r="AE38" s="68"/>
      <c r="AF38" s="68"/>
      <c r="AI38" s="11">
        <v>211.792</v>
      </c>
      <c r="AK38" s="11">
        <v>1306.0050000000001</v>
      </c>
      <c r="AN38" s="68">
        <v>2001.201</v>
      </c>
      <c r="AO38" s="68"/>
      <c r="AQ38" s="68">
        <v>3146.2669999999998</v>
      </c>
      <c r="AR38" s="68"/>
    </row>
    <row r="39" spans="2:44" ht="1.5" customHeight="1"/>
    <row r="40" spans="2:44" ht="11.25" customHeight="1">
      <c r="B40" s="67" t="s">
        <v>81</v>
      </c>
      <c r="C40" s="67"/>
      <c r="D40" s="67"/>
      <c r="E40" s="67"/>
      <c r="F40" s="67"/>
      <c r="G40" s="68">
        <v>65.760000000000005</v>
      </c>
      <c r="H40" s="68"/>
      <c r="I40" s="11">
        <v>15.688000000000001</v>
      </c>
      <c r="K40" s="68">
        <v>28.326000000000001</v>
      </c>
      <c r="L40" s="68"/>
      <c r="N40" s="11">
        <v>68.968000000000004</v>
      </c>
      <c r="P40" s="11">
        <v>57.015999999999998</v>
      </c>
      <c r="R40" s="68">
        <v>422.74</v>
      </c>
      <c r="S40" s="68"/>
      <c r="U40" s="68">
        <v>658.49800000000005</v>
      </c>
      <c r="V40" s="68"/>
      <c r="X40" s="11">
        <v>131.822</v>
      </c>
      <c r="Z40" s="11">
        <v>195.40700000000001</v>
      </c>
      <c r="AB40" s="68">
        <v>79.040000000000006</v>
      </c>
      <c r="AC40" s="68"/>
      <c r="AD40" s="68">
        <v>195.30400000000003</v>
      </c>
      <c r="AE40" s="68"/>
      <c r="AF40" s="68"/>
      <c r="AI40" s="11">
        <v>228.36099999999999</v>
      </c>
      <c r="AK40" s="11">
        <v>1320.2190000000001</v>
      </c>
      <c r="AN40" s="68">
        <v>2150.1530000000002</v>
      </c>
      <c r="AO40" s="68"/>
      <c r="AQ40" s="68">
        <v>2808.6509999999998</v>
      </c>
      <c r="AR40" s="68"/>
    </row>
    <row r="41" spans="2:44" ht="1.5" customHeight="1"/>
    <row r="42" spans="2:44" ht="11.25" customHeight="1">
      <c r="B42" s="67" t="s">
        <v>60</v>
      </c>
      <c r="C42" s="67"/>
      <c r="D42" s="67"/>
      <c r="E42" s="67"/>
      <c r="F42" s="67"/>
      <c r="G42" s="68">
        <v>0</v>
      </c>
      <c r="H42" s="68"/>
      <c r="I42" s="11">
        <v>34.86</v>
      </c>
      <c r="K42" s="68">
        <v>59.481999999999999</v>
      </c>
      <c r="L42" s="68"/>
      <c r="N42" s="11">
        <v>114.02600000000001</v>
      </c>
      <c r="P42" s="11">
        <v>116.62</v>
      </c>
      <c r="R42" s="68">
        <v>571.91200000000003</v>
      </c>
      <c r="S42" s="68"/>
      <c r="U42" s="68">
        <v>896.9000000000002</v>
      </c>
      <c r="V42" s="68"/>
      <c r="X42" s="11">
        <v>0</v>
      </c>
      <c r="Z42" s="11">
        <v>0</v>
      </c>
      <c r="AB42" s="68">
        <v>5.18</v>
      </c>
      <c r="AC42" s="68"/>
      <c r="AD42" s="68">
        <v>9.2279999999999998</v>
      </c>
      <c r="AE42" s="68"/>
      <c r="AF42" s="68"/>
      <c r="AI42" s="11">
        <v>5.9939999999999998</v>
      </c>
      <c r="AK42" s="11">
        <v>44.776000000000003</v>
      </c>
      <c r="AN42" s="68">
        <v>65.177999999999997</v>
      </c>
      <c r="AO42" s="68"/>
      <c r="AQ42" s="68">
        <v>962.0780000000002</v>
      </c>
      <c r="AR42" s="68"/>
    </row>
    <row r="43" spans="2:44" ht="1.5" customHeight="1"/>
    <row r="44" spans="2:44" ht="11.25" customHeight="1">
      <c r="B44" s="67" t="s">
        <v>64</v>
      </c>
      <c r="C44" s="67"/>
      <c r="D44" s="67"/>
      <c r="E44" s="67"/>
      <c r="F44" s="67"/>
      <c r="G44" s="68">
        <v>9</v>
      </c>
      <c r="H44" s="68"/>
      <c r="I44" s="11">
        <v>0</v>
      </c>
      <c r="K44" s="68">
        <v>45.716000000000001</v>
      </c>
      <c r="L44" s="68"/>
      <c r="N44" s="11">
        <v>108.49600000000001</v>
      </c>
      <c r="P44" s="11">
        <v>72.703999999999994</v>
      </c>
      <c r="R44" s="68">
        <v>396.94400000000002</v>
      </c>
      <c r="S44" s="68"/>
      <c r="U44" s="68">
        <v>632.86</v>
      </c>
      <c r="V44" s="68"/>
      <c r="X44" s="11">
        <v>309.74799999999999</v>
      </c>
      <c r="Z44" s="11">
        <v>138.24100000000001</v>
      </c>
      <c r="AB44" s="68">
        <v>812.29399999999998</v>
      </c>
      <c r="AC44" s="68"/>
      <c r="AD44" s="68">
        <v>534.66600000000005</v>
      </c>
      <c r="AE44" s="68"/>
      <c r="AF44" s="68"/>
      <c r="AI44" s="11">
        <v>553.66300000000001</v>
      </c>
      <c r="AK44" s="11">
        <v>4133.567</v>
      </c>
      <c r="AN44" s="68">
        <v>6482.1790000000001</v>
      </c>
      <c r="AO44" s="68"/>
      <c r="AQ44" s="68">
        <v>7115.0389999999989</v>
      </c>
      <c r="AR44" s="68"/>
    </row>
    <row r="45" spans="2:44" ht="1.5" customHeight="1"/>
    <row r="46" spans="2:44" ht="11.25" customHeight="1">
      <c r="B46" s="67" t="s">
        <v>65</v>
      </c>
      <c r="C46" s="67"/>
      <c r="D46" s="67"/>
      <c r="E46" s="67"/>
      <c r="F46" s="67"/>
      <c r="G46" s="68">
        <v>0</v>
      </c>
      <c r="H46" s="68"/>
      <c r="I46" s="11">
        <v>10.564000000000002</v>
      </c>
      <c r="K46" s="68">
        <v>10.705</v>
      </c>
      <c r="L46" s="68"/>
      <c r="N46" s="11">
        <v>63.43</v>
      </c>
      <c r="P46" s="11">
        <v>57.405999999999999</v>
      </c>
      <c r="R46" s="68">
        <v>220.85599999999999</v>
      </c>
      <c r="S46" s="68"/>
      <c r="U46" s="68">
        <v>362.96100000000001</v>
      </c>
      <c r="V46" s="68"/>
      <c r="X46" s="11">
        <v>371.86500000000001</v>
      </c>
      <c r="Z46" s="11">
        <v>214.51</v>
      </c>
      <c r="AB46" s="68">
        <v>629.49400000000003</v>
      </c>
      <c r="AC46" s="68"/>
      <c r="AD46" s="68">
        <v>516.88199999999995</v>
      </c>
      <c r="AE46" s="68"/>
      <c r="AF46" s="68"/>
      <c r="AI46" s="11">
        <v>601.78700000000003</v>
      </c>
      <c r="AK46" s="11">
        <v>3845.8050000000003</v>
      </c>
      <c r="AN46" s="68">
        <v>6180.3430000000008</v>
      </c>
      <c r="AO46" s="68"/>
      <c r="AQ46" s="68">
        <v>6543.3040000000001</v>
      </c>
      <c r="AR46" s="68"/>
    </row>
    <row r="47" spans="2:44" ht="1.5" customHeight="1"/>
    <row r="48" spans="2:44" ht="11.25" customHeight="1">
      <c r="B48" s="67" t="s">
        <v>61</v>
      </c>
      <c r="C48" s="67"/>
      <c r="D48" s="67"/>
      <c r="E48" s="67"/>
      <c r="F48" s="67"/>
      <c r="G48" s="68">
        <v>0</v>
      </c>
      <c r="H48" s="68"/>
      <c r="I48" s="11">
        <v>146.9</v>
      </c>
      <c r="K48" s="68">
        <v>70.326999999999998</v>
      </c>
      <c r="L48" s="68"/>
      <c r="N48" s="11">
        <v>139.07400000000001</v>
      </c>
      <c r="P48" s="11">
        <v>187.21</v>
      </c>
      <c r="R48" s="68">
        <v>875.80600000000004</v>
      </c>
      <c r="S48" s="68"/>
      <c r="U48" s="68">
        <v>1419.3170000000002</v>
      </c>
      <c r="V48" s="68"/>
      <c r="X48" s="11">
        <v>0</v>
      </c>
      <c r="Z48" s="11">
        <v>10.56</v>
      </c>
      <c r="AB48" s="68">
        <v>53.230000000000004</v>
      </c>
      <c r="AC48" s="68"/>
      <c r="AD48" s="68">
        <v>5.16</v>
      </c>
      <c r="AE48" s="68"/>
      <c r="AF48" s="68"/>
      <c r="AI48" s="11">
        <v>34.744999999999997</v>
      </c>
      <c r="AK48" s="11">
        <v>163.63200000000001</v>
      </c>
      <c r="AN48" s="68">
        <v>267.327</v>
      </c>
      <c r="AO48" s="68"/>
      <c r="AQ48" s="68">
        <v>1686.6440000000002</v>
      </c>
      <c r="AR48" s="68"/>
    </row>
    <row r="49" spans="2:44" ht="1.5" customHeight="1"/>
    <row r="50" spans="2:44" ht="11.25" customHeight="1">
      <c r="B50" s="67" t="s">
        <v>53</v>
      </c>
      <c r="C50" s="67"/>
      <c r="D50" s="67"/>
      <c r="E50" s="67"/>
      <c r="F50" s="67"/>
      <c r="G50" s="68">
        <v>0</v>
      </c>
      <c r="H50" s="68"/>
      <c r="I50" s="11">
        <v>53</v>
      </c>
      <c r="K50" s="68">
        <v>47.72</v>
      </c>
      <c r="L50" s="68"/>
      <c r="N50" s="11">
        <v>74.054000000000002</v>
      </c>
      <c r="P50" s="11">
        <v>127.08</v>
      </c>
      <c r="R50" s="68">
        <v>594.50599999999997</v>
      </c>
      <c r="S50" s="68"/>
      <c r="U50" s="68">
        <v>896.36</v>
      </c>
      <c r="V50" s="68"/>
      <c r="X50" s="11">
        <v>0</v>
      </c>
      <c r="Z50" s="11">
        <v>22.52</v>
      </c>
      <c r="AB50" s="68">
        <v>6.32</v>
      </c>
      <c r="AC50" s="68"/>
      <c r="AD50" s="68">
        <v>7.96</v>
      </c>
      <c r="AE50" s="68"/>
      <c r="AF50" s="68"/>
      <c r="AI50" s="11">
        <v>15.215999999999999</v>
      </c>
      <c r="AK50" s="11">
        <v>56.04</v>
      </c>
      <c r="AN50" s="68">
        <v>108.05600000000001</v>
      </c>
      <c r="AO50" s="68"/>
      <c r="AQ50" s="68">
        <v>1004.4160000000001</v>
      </c>
      <c r="AR50" s="68"/>
    </row>
    <row r="51" spans="2:44" ht="1.5" customHeight="1"/>
    <row r="52" spans="2:44" ht="11.25" customHeight="1">
      <c r="B52" s="67" t="s">
        <v>73</v>
      </c>
      <c r="C52" s="67"/>
      <c r="D52" s="67"/>
      <c r="E52" s="67"/>
      <c r="F52" s="67"/>
      <c r="G52" s="68">
        <v>0</v>
      </c>
      <c r="H52" s="68"/>
      <c r="I52" s="11">
        <v>67.415999999999997</v>
      </c>
      <c r="K52" s="68">
        <v>103.282</v>
      </c>
      <c r="L52" s="68"/>
      <c r="N52" s="11">
        <v>104.99800000000002</v>
      </c>
      <c r="P52" s="11">
        <v>161.02600000000001</v>
      </c>
      <c r="R52" s="68">
        <v>934.755</v>
      </c>
      <c r="S52" s="68"/>
      <c r="U52" s="68">
        <v>1371.4770000000001</v>
      </c>
      <c r="V52" s="68"/>
      <c r="X52" s="11">
        <v>0</v>
      </c>
      <c r="Z52" s="11">
        <v>1.6600000000000001</v>
      </c>
      <c r="AB52" s="68">
        <v>73.17</v>
      </c>
      <c r="AC52" s="68"/>
      <c r="AD52" s="68">
        <v>24.876000000000001</v>
      </c>
      <c r="AE52" s="68"/>
      <c r="AF52" s="68"/>
      <c r="AI52" s="11">
        <v>48.910000000000004</v>
      </c>
      <c r="AK52" s="11">
        <v>244.435</v>
      </c>
      <c r="AN52" s="68">
        <v>393.05099999999999</v>
      </c>
      <c r="AO52" s="68"/>
      <c r="AQ52" s="68">
        <v>1764.5280000000002</v>
      </c>
      <c r="AR52" s="68"/>
    </row>
    <row r="53" spans="2:44" ht="1.5" customHeight="1"/>
    <row r="54" spans="2:44" ht="11.25" customHeight="1">
      <c r="B54" s="67" t="s">
        <v>62</v>
      </c>
      <c r="C54" s="67"/>
      <c r="D54" s="67"/>
      <c r="E54" s="67"/>
      <c r="F54" s="67"/>
      <c r="G54" s="68">
        <v>0</v>
      </c>
      <c r="H54" s="68"/>
      <c r="I54" s="11">
        <v>78.3</v>
      </c>
      <c r="K54" s="68">
        <v>56.454000000000001</v>
      </c>
      <c r="L54" s="68"/>
      <c r="N54" s="11">
        <v>59.735999999999997</v>
      </c>
      <c r="P54" s="11">
        <v>122.414</v>
      </c>
      <c r="R54" s="68">
        <v>657.05000000000007</v>
      </c>
      <c r="S54" s="68"/>
      <c r="U54" s="68">
        <v>973.95399999999995</v>
      </c>
      <c r="V54" s="68"/>
      <c r="X54" s="11">
        <v>0</v>
      </c>
      <c r="Z54" s="11">
        <v>0</v>
      </c>
      <c r="AB54" s="68">
        <v>60.029000000000003</v>
      </c>
      <c r="AC54" s="68"/>
      <c r="AD54" s="68">
        <v>9.3659999999999997</v>
      </c>
      <c r="AE54" s="68"/>
      <c r="AF54" s="68"/>
      <c r="AI54" s="11">
        <v>22.75</v>
      </c>
      <c r="AK54" s="11">
        <v>176.83200000000002</v>
      </c>
      <c r="AN54" s="68">
        <v>268.97700000000003</v>
      </c>
      <c r="AO54" s="68"/>
      <c r="AQ54" s="68">
        <v>1242.931</v>
      </c>
      <c r="AR54" s="68"/>
    </row>
    <row r="55" spans="2:44" ht="1.5" customHeight="1"/>
    <row r="56" spans="2:44" ht="11.25" customHeight="1">
      <c r="B56" s="67" t="s">
        <v>77</v>
      </c>
      <c r="C56" s="67"/>
      <c r="D56" s="67"/>
      <c r="E56" s="67"/>
      <c r="F56" s="67"/>
      <c r="G56" s="68">
        <v>149.41900000000001</v>
      </c>
      <c r="H56" s="68"/>
      <c r="I56" s="11">
        <v>9.7789999999999999</v>
      </c>
      <c r="K56" s="68">
        <v>86.68</v>
      </c>
      <c r="L56" s="68"/>
      <c r="N56" s="11">
        <v>162.51300000000001</v>
      </c>
      <c r="P56" s="11">
        <v>190.91399999999999</v>
      </c>
      <c r="R56" s="68">
        <v>970.51400000000001</v>
      </c>
      <c r="S56" s="68"/>
      <c r="U56" s="68">
        <v>1569.8189999999997</v>
      </c>
      <c r="V56" s="68"/>
      <c r="X56" s="11">
        <v>97.52</v>
      </c>
      <c r="Z56" s="11">
        <v>0</v>
      </c>
      <c r="AB56" s="68">
        <v>94.113</v>
      </c>
      <c r="AC56" s="68"/>
      <c r="AD56" s="68">
        <v>157.42400000000001</v>
      </c>
      <c r="AE56" s="68"/>
      <c r="AF56" s="68"/>
      <c r="AI56" s="11">
        <v>141.108</v>
      </c>
      <c r="AK56" s="11">
        <v>777.58900000000006</v>
      </c>
      <c r="AN56" s="68">
        <v>1267.7540000000004</v>
      </c>
      <c r="AO56" s="68"/>
      <c r="AQ56" s="68">
        <v>2837.5729999999999</v>
      </c>
      <c r="AR56" s="68"/>
    </row>
    <row r="57" spans="2:44" ht="1.5" customHeight="1"/>
    <row r="58" spans="2:44" ht="11.25" customHeight="1">
      <c r="B58" s="67" t="s">
        <v>54</v>
      </c>
      <c r="C58" s="67"/>
      <c r="D58" s="67"/>
      <c r="E58" s="67"/>
      <c r="F58" s="67"/>
      <c r="G58" s="68">
        <v>0</v>
      </c>
      <c r="H58" s="68"/>
      <c r="I58" s="11">
        <v>66.540000000000006</v>
      </c>
      <c r="K58" s="68">
        <v>24.96</v>
      </c>
      <c r="L58" s="68"/>
      <c r="N58" s="11">
        <v>121.846</v>
      </c>
      <c r="P58" s="11">
        <v>134.58000000000001</v>
      </c>
      <c r="R58" s="68">
        <v>757.89599999999996</v>
      </c>
      <c r="S58" s="68"/>
      <c r="U58" s="68">
        <v>1105.8219999999999</v>
      </c>
      <c r="V58" s="68"/>
      <c r="X58" s="11">
        <v>0</v>
      </c>
      <c r="Z58" s="11">
        <v>84.87</v>
      </c>
      <c r="AB58" s="68">
        <v>105.25</v>
      </c>
      <c r="AC58" s="68"/>
      <c r="AD58" s="68">
        <v>108.40600000000001</v>
      </c>
      <c r="AE58" s="68"/>
      <c r="AF58" s="68"/>
      <c r="AI58" s="11">
        <v>157.41800000000001</v>
      </c>
      <c r="AK58" s="11">
        <v>715.78300000000002</v>
      </c>
      <c r="AN58" s="68">
        <v>1171.7270000000001</v>
      </c>
      <c r="AO58" s="68"/>
      <c r="AQ58" s="68">
        <v>2277.549</v>
      </c>
      <c r="AR58" s="68"/>
    </row>
    <row r="59" spans="2:44" ht="1.5" customHeight="1"/>
    <row r="60" spans="2:44" ht="11.25" customHeight="1">
      <c r="B60" s="67" t="s">
        <v>55</v>
      </c>
      <c r="C60" s="67"/>
      <c r="D60" s="67"/>
      <c r="E60" s="67"/>
      <c r="F60" s="67"/>
      <c r="G60" s="68">
        <v>0</v>
      </c>
      <c r="H60" s="68"/>
      <c r="I60" s="11">
        <v>179.21700000000001</v>
      </c>
      <c r="K60" s="68">
        <v>34.880000000000003</v>
      </c>
      <c r="L60" s="68"/>
      <c r="N60" s="11">
        <v>159.75800000000001</v>
      </c>
      <c r="P60" s="11">
        <v>134.768</v>
      </c>
      <c r="R60" s="68">
        <v>874.96600000000012</v>
      </c>
      <c r="S60" s="68"/>
      <c r="U60" s="68">
        <v>1383.5889999999999</v>
      </c>
      <c r="V60" s="68"/>
      <c r="X60" s="11">
        <v>0</v>
      </c>
      <c r="Z60" s="11">
        <v>15.36</v>
      </c>
      <c r="AB60" s="68">
        <v>99.76</v>
      </c>
      <c r="AC60" s="68"/>
      <c r="AD60" s="68">
        <v>26.465</v>
      </c>
      <c r="AE60" s="68"/>
      <c r="AF60" s="68"/>
      <c r="AI60" s="11">
        <v>38.241999999999997</v>
      </c>
      <c r="AK60" s="11">
        <v>403.322</v>
      </c>
      <c r="AN60" s="68">
        <v>583.149</v>
      </c>
      <c r="AO60" s="68"/>
      <c r="AQ60" s="68">
        <v>1966.7379999999998</v>
      </c>
      <c r="AR60" s="68"/>
    </row>
    <row r="61" spans="2:44" ht="4.5" customHeight="1"/>
    <row r="62" spans="2:44" ht="12" customHeight="1">
      <c r="B62" s="55" t="s">
        <v>147</v>
      </c>
      <c r="C62" s="55"/>
      <c r="E62" s="68">
        <v>673.12800000000004</v>
      </c>
      <c r="F62" s="68"/>
      <c r="G62" s="68"/>
      <c r="I62" s="11">
        <v>1086.2990000000002</v>
      </c>
      <c r="K62" s="68">
        <v>1467.6130000000003</v>
      </c>
      <c r="L62" s="68"/>
      <c r="N62" s="11">
        <v>2658.3179999999998</v>
      </c>
      <c r="P62" s="11">
        <v>3299.4010000000003</v>
      </c>
      <c r="R62" s="68">
        <v>16940.289000000001</v>
      </c>
      <c r="S62" s="68"/>
      <c r="U62" s="68">
        <v>26125.048000000003</v>
      </c>
      <c r="V62" s="68"/>
      <c r="X62" s="11">
        <v>2114.4240000000004</v>
      </c>
      <c r="Z62" s="11">
        <v>1273.4970000000001</v>
      </c>
      <c r="AB62" s="68">
        <v>4401.438000000001</v>
      </c>
      <c r="AC62" s="68"/>
      <c r="AE62" s="68">
        <v>3974.6620000000003</v>
      </c>
      <c r="AF62" s="68"/>
      <c r="AG62" s="68"/>
      <c r="AI62" s="11">
        <v>4425.2150000000001</v>
      </c>
      <c r="AK62" s="68">
        <v>26102.595000000005</v>
      </c>
      <c r="AL62" s="68"/>
      <c r="AN62" s="68">
        <v>42291.831000000006</v>
      </c>
      <c r="AO62" s="68"/>
      <c r="AP62" s="68"/>
      <c r="AQ62" s="68">
        <v>68416.879000000001</v>
      </c>
      <c r="AR62" s="68"/>
    </row>
    <row r="63" spans="2:44" ht="28.5" customHeight="1"/>
    <row r="64" spans="2:44" ht="9" customHeight="1">
      <c r="V64" s="63" t="s">
        <v>149</v>
      </c>
      <c r="W64" s="63"/>
      <c r="X64" s="63"/>
      <c r="Y64" s="63"/>
      <c r="Z64" s="63"/>
      <c r="AA64" s="63"/>
      <c r="AB64" s="63"/>
      <c r="AE64" s="63" t="s">
        <v>150</v>
      </c>
      <c r="AF64" s="63"/>
      <c r="AG64" s="63"/>
      <c r="AH64" s="63"/>
      <c r="AI64" s="63"/>
      <c r="AJ64" s="63"/>
      <c r="AK64" s="63"/>
      <c r="AL64" s="63"/>
      <c r="AM64" s="63"/>
      <c r="AN64" s="63"/>
      <c r="AO64" s="63"/>
    </row>
    <row r="65" spans="22:44" ht="9" customHeight="1">
      <c r="V65" s="63"/>
      <c r="W65" s="63"/>
      <c r="X65" s="63"/>
      <c r="Y65" s="63"/>
      <c r="Z65" s="63"/>
      <c r="AA65" s="63"/>
      <c r="AB65" s="63"/>
      <c r="AE65" s="63"/>
      <c r="AF65" s="63"/>
      <c r="AG65" s="63"/>
      <c r="AH65" s="63"/>
      <c r="AI65" s="63"/>
      <c r="AJ65" s="63"/>
      <c r="AK65" s="63"/>
      <c r="AL65" s="63"/>
      <c r="AM65" s="63"/>
      <c r="AN65" s="63"/>
      <c r="AO65" s="63"/>
    </row>
    <row r="66" spans="22:44" ht="9" customHeight="1">
      <c r="V66" s="63"/>
      <c r="W66" s="63"/>
      <c r="X66" s="63"/>
      <c r="Y66" s="63"/>
      <c r="Z66" s="63"/>
      <c r="AA66" s="63"/>
      <c r="AB66" s="63"/>
      <c r="AE66" s="63"/>
      <c r="AF66" s="63"/>
      <c r="AG66" s="63"/>
      <c r="AH66" s="63"/>
      <c r="AI66" s="63"/>
      <c r="AJ66" s="63"/>
      <c r="AK66" s="63"/>
      <c r="AL66" s="63"/>
      <c r="AM66" s="63"/>
      <c r="AN66" s="63"/>
      <c r="AO66" s="63"/>
    </row>
    <row r="67" spans="22:44" ht="9" customHeight="1">
      <c r="V67" s="63"/>
      <c r="W67" s="63"/>
      <c r="X67" s="63"/>
      <c r="Y67" s="63"/>
      <c r="Z67" s="63"/>
      <c r="AA67" s="63"/>
      <c r="AB67" s="63"/>
      <c r="AE67" s="63"/>
      <c r="AF67" s="63"/>
      <c r="AG67" s="63"/>
      <c r="AH67" s="63"/>
      <c r="AI67" s="63"/>
      <c r="AJ67" s="63"/>
      <c r="AK67" s="63"/>
      <c r="AL67" s="63"/>
      <c r="AM67" s="63"/>
      <c r="AN67" s="63"/>
      <c r="AO67" s="63"/>
    </row>
    <row r="68" spans="22:44" ht="9" customHeight="1">
      <c r="V68" s="63"/>
      <c r="W68" s="63"/>
      <c r="X68" s="63"/>
      <c r="Y68" s="63"/>
      <c r="Z68" s="63"/>
      <c r="AA68" s="63"/>
      <c r="AB68" s="63"/>
      <c r="AE68" s="63"/>
      <c r="AF68" s="63"/>
      <c r="AG68" s="63"/>
      <c r="AH68" s="63"/>
      <c r="AI68" s="63"/>
      <c r="AJ68" s="63"/>
      <c r="AK68" s="63"/>
      <c r="AL68" s="63"/>
      <c r="AM68" s="63"/>
      <c r="AN68" s="63"/>
      <c r="AO68" s="63"/>
    </row>
    <row r="69" spans="22:44" ht="9" customHeight="1">
      <c r="V69" s="63"/>
      <c r="W69" s="63"/>
      <c r="X69" s="63"/>
      <c r="Y69" s="63"/>
      <c r="Z69" s="63"/>
      <c r="AA69" s="63"/>
      <c r="AB69" s="63"/>
      <c r="AE69" s="63"/>
      <c r="AF69" s="63"/>
      <c r="AG69" s="63"/>
      <c r="AH69" s="63"/>
      <c r="AI69" s="63"/>
      <c r="AJ69" s="63"/>
      <c r="AK69" s="63"/>
      <c r="AL69" s="63"/>
      <c r="AM69" s="63"/>
      <c r="AN69" s="63"/>
      <c r="AO69" s="63"/>
    </row>
    <row r="70" spans="22:44" ht="29.25" customHeight="1">
      <c r="V70" s="63"/>
      <c r="W70" s="63"/>
      <c r="X70" s="63"/>
      <c r="Y70" s="63"/>
      <c r="Z70" s="63"/>
      <c r="AA70" s="63"/>
      <c r="AB70" s="63"/>
      <c r="AE70" s="63"/>
      <c r="AF70" s="63"/>
      <c r="AG70" s="63"/>
      <c r="AH70" s="63"/>
      <c r="AI70" s="63"/>
      <c r="AJ70" s="63"/>
      <c r="AK70" s="63"/>
      <c r="AL70" s="63"/>
      <c r="AM70" s="63"/>
      <c r="AN70" s="63"/>
      <c r="AO70" s="63"/>
    </row>
    <row r="71" spans="22:44" ht="9" customHeight="1">
      <c r="AE71" s="63"/>
      <c r="AF71" s="63"/>
      <c r="AG71" s="63"/>
      <c r="AH71" s="63"/>
      <c r="AI71" s="63"/>
      <c r="AJ71" s="63"/>
      <c r="AK71" s="63"/>
      <c r="AL71" s="63"/>
      <c r="AM71" s="63"/>
      <c r="AN71" s="63"/>
      <c r="AO71" s="63"/>
    </row>
    <row r="72" spans="22:44" ht="5.25" customHeight="1"/>
    <row r="73" spans="22:44">
      <c r="AI73" s="64" t="s">
        <v>155</v>
      </c>
      <c r="AJ73" s="64"/>
      <c r="AK73" s="64"/>
      <c r="AL73" s="64"/>
      <c r="AM73" s="64"/>
      <c r="AN73" s="64"/>
      <c r="AO73" s="64"/>
      <c r="AP73" s="64"/>
      <c r="AQ73" s="64"/>
      <c r="AR73" s="64"/>
    </row>
  </sheetData>
  <mergeCells count="244">
    <mergeCell ref="V64:AB70"/>
    <mergeCell ref="AE64:AO71"/>
    <mergeCell ref="AI73:AR73"/>
    <mergeCell ref="AQ60:AR60"/>
    <mergeCell ref="B62:C62"/>
    <mergeCell ref="E62:G62"/>
    <mergeCell ref="K62:L62"/>
    <mergeCell ref="R62:S62"/>
    <mergeCell ref="U62:V62"/>
    <mergeCell ref="AB62:AC62"/>
    <mergeCell ref="AE62:AG62"/>
    <mergeCell ref="AK62:AL62"/>
    <mergeCell ref="AN62:AP62"/>
    <mergeCell ref="AD60:AF60"/>
    <mergeCell ref="AN60:AO60"/>
    <mergeCell ref="AQ62:AR62"/>
    <mergeCell ref="B60:F60"/>
    <mergeCell ref="G60:H60"/>
    <mergeCell ref="K60:L60"/>
    <mergeCell ref="R60:S60"/>
    <mergeCell ref="U60:V60"/>
    <mergeCell ref="AB60:AC60"/>
    <mergeCell ref="AD56:AF56"/>
    <mergeCell ref="AN56:AO56"/>
    <mergeCell ref="AQ56:AR56"/>
    <mergeCell ref="B58:F58"/>
    <mergeCell ref="G58:H58"/>
    <mergeCell ref="K58:L58"/>
    <mergeCell ref="R58:S58"/>
    <mergeCell ref="U58:V58"/>
    <mergeCell ref="AB58:AC58"/>
    <mergeCell ref="AD58:AF58"/>
    <mergeCell ref="B56:F56"/>
    <mergeCell ref="G56:H56"/>
    <mergeCell ref="K56:L56"/>
    <mergeCell ref="R56:S56"/>
    <mergeCell ref="U56:V56"/>
    <mergeCell ref="AB56:AC56"/>
    <mergeCell ref="AN58:AO58"/>
    <mergeCell ref="AQ58:AR58"/>
    <mergeCell ref="B54:F54"/>
    <mergeCell ref="G54:H54"/>
    <mergeCell ref="K54:L54"/>
    <mergeCell ref="R54:S54"/>
    <mergeCell ref="U54:V54"/>
    <mergeCell ref="AB54:AC54"/>
    <mergeCell ref="AD54:AF54"/>
    <mergeCell ref="AN54:AO54"/>
    <mergeCell ref="AQ54:AR54"/>
    <mergeCell ref="B52:F52"/>
    <mergeCell ref="G52:H52"/>
    <mergeCell ref="K52:L52"/>
    <mergeCell ref="R52:S52"/>
    <mergeCell ref="U52:V52"/>
    <mergeCell ref="AB52:AC52"/>
    <mergeCell ref="AD52:AF52"/>
    <mergeCell ref="AN52:AO52"/>
    <mergeCell ref="AQ52:AR52"/>
    <mergeCell ref="AD48:AF48"/>
    <mergeCell ref="AN48:AO48"/>
    <mergeCell ref="AQ48:AR48"/>
    <mergeCell ref="B50:F50"/>
    <mergeCell ref="G50:H50"/>
    <mergeCell ref="K50:L50"/>
    <mergeCell ref="R50:S50"/>
    <mergeCell ref="U50:V50"/>
    <mergeCell ref="AB50:AC50"/>
    <mergeCell ref="AD50:AF50"/>
    <mergeCell ref="B48:F48"/>
    <mergeCell ref="G48:H48"/>
    <mergeCell ref="K48:L48"/>
    <mergeCell ref="R48:S48"/>
    <mergeCell ref="U48:V48"/>
    <mergeCell ref="AB48:AC48"/>
    <mergeCell ref="AN50:AO50"/>
    <mergeCell ref="AQ50:AR50"/>
    <mergeCell ref="B46:F46"/>
    <mergeCell ref="G46:H46"/>
    <mergeCell ref="K46:L46"/>
    <mergeCell ref="R46:S46"/>
    <mergeCell ref="U46:V46"/>
    <mergeCell ref="AB46:AC46"/>
    <mergeCell ref="AD46:AF46"/>
    <mergeCell ref="AN46:AO46"/>
    <mergeCell ref="AQ46:AR46"/>
    <mergeCell ref="B44:F44"/>
    <mergeCell ref="G44:H44"/>
    <mergeCell ref="K44:L44"/>
    <mergeCell ref="R44:S44"/>
    <mergeCell ref="U44:V44"/>
    <mergeCell ref="AB44:AC44"/>
    <mergeCell ref="AD44:AF44"/>
    <mergeCell ref="AN44:AO44"/>
    <mergeCell ref="AQ44:AR44"/>
    <mergeCell ref="AD40:AF40"/>
    <mergeCell ref="AN40:AO40"/>
    <mergeCell ref="AQ40:AR40"/>
    <mergeCell ref="B42:F42"/>
    <mergeCell ref="G42:H42"/>
    <mergeCell ref="K42:L42"/>
    <mergeCell ref="R42:S42"/>
    <mergeCell ref="U42:V42"/>
    <mergeCell ref="AB42:AC42"/>
    <mergeCell ref="AD42:AF42"/>
    <mergeCell ref="B40:F40"/>
    <mergeCell ref="G40:H40"/>
    <mergeCell ref="K40:L40"/>
    <mergeCell ref="R40:S40"/>
    <mergeCell ref="U40:V40"/>
    <mergeCell ref="AB40:AC40"/>
    <mergeCell ref="AN42:AO42"/>
    <mergeCell ref="AQ42:AR42"/>
    <mergeCell ref="B38:F38"/>
    <mergeCell ref="G38:H38"/>
    <mergeCell ref="K38:L38"/>
    <mergeCell ref="R38:S38"/>
    <mergeCell ref="U38:V38"/>
    <mergeCell ref="AB38:AC38"/>
    <mergeCell ref="AD38:AF38"/>
    <mergeCell ref="AN38:AO38"/>
    <mergeCell ref="AQ38:AR38"/>
    <mergeCell ref="B36:F36"/>
    <mergeCell ref="G36:H36"/>
    <mergeCell ref="K36:L36"/>
    <mergeCell ref="R36:S36"/>
    <mergeCell ref="U36:V36"/>
    <mergeCell ref="AB36:AC36"/>
    <mergeCell ref="AD36:AF36"/>
    <mergeCell ref="AN36:AO36"/>
    <mergeCell ref="AQ36:AR36"/>
    <mergeCell ref="AD32:AF32"/>
    <mergeCell ref="AN32:AO32"/>
    <mergeCell ref="AQ32:AR32"/>
    <mergeCell ref="B34:F34"/>
    <mergeCell ref="G34:H34"/>
    <mergeCell ref="K34:L34"/>
    <mergeCell ref="R34:S34"/>
    <mergeCell ref="U34:V34"/>
    <mergeCell ref="AB34:AC34"/>
    <mergeCell ref="AD34:AF34"/>
    <mergeCell ref="B32:F32"/>
    <mergeCell ref="G32:H32"/>
    <mergeCell ref="K32:L32"/>
    <mergeCell ref="R32:S32"/>
    <mergeCell ref="U32:V32"/>
    <mergeCell ref="AB32:AC32"/>
    <mergeCell ref="AN34:AO34"/>
    <mergeCell ref="AQ34:AR34"/>
    <mergeCell ref="B30:F30"/>
    <mergeCell ref="G30:H30"/>
    <mergeCell ref="K30:L30"/>
    <mergeCell ref="R30:S30"/>
    <mergeCell ref="U30:V30"/>
    <mergeCell ref="AB30:AC30"/>
    <mergeCell ref="AD30:AF30"/>
    <mergeCell ref="AN30:AO30"/>
    <mergeCell ref="AQ30:AR30"/>
    <mergeCell ref="B28:F28"/>
    <mergeCell ref="G28:H28"/>
    <mergeCell ref="K28:L28"/>
    <mergeCell ref="R28:S28"/>
    <mergeCell ref="U28:V28"/>
    <mergeCell ref="AB28:AC28"/>
    <mergeCell ref="AD28:AF28"/>
    <mergeCell ref="AN28:AO28"/>
    <mergeCell ref="AQ28:AR28"/>
    <mergeCell ref="AD24:AF24"/>
    <mergeCell ref="AN24:AO24"/>
    <mergeCell ref="AQ24:AR24"/>
    <mergeCell ref="B26:F26"/>
    <mergeCell ref="G26:H26"/>
    <mergeCell ref="K26:L26"/>
    <mergeCell ref="R26:S26"/>
    <mergeCell ref="U26:V26"/>
    <mergeCell ref="AB26:AC26"/>
    <mergeCell ref="AD26:AF26"/>
    <mergeCell ref="B24:F24"/>
    <mergeCell ref="G24:H24"/>
    <mergeCell ref="K24:L24"/>
    <mergeCell ref="R24:S24"/>
    <mergeCell ref="U24:V24"/>
    <mergeCell ref="AB24:AC24"/>
    <mergeCell ref="AN26:AO26"/>
    <mergeCell ref="AQ26:AR26"/>
    <mergeCell ref="B22:F22"/>
    <mergeCell ref="G22:H22"/>
    <mergeCell ref="K22:L22"/>
    <mergeCell ref="R22:S22"/>
    <mergeCell ref="U22:V22"/>
    <mergeCell ref="AB22:AC22"/>
    <mergeCell ref="AD22:AF22"/>
    <mergeCell ref="AN22:AO22"/>
    <mergeCell ref="AQ22:AR22"/>
    <mergeCell ref="B20:F20"/>
    <mergeCell ref="G20:H20"/>
    <mergeCell ref="K20:L20"/>
    <mergeCell ref="R20:S20"/>
    <mergeCell ref="U20:V20"/>
    <mergeCell ref="AB20:AC20"/>
    <mergeCell ref="AD20:AF20"/>
    <mergeCell ref="AN20:AO20"/>
    <mergeCell ref="AQ20:AR20"/>
    <mergeCell ref="B18:F18"/>
    <mergeCell ref="G18:H18"/>
    <mergeCell ref="K18:L18"/>
    <mergeCell ref="R18:S18"/>
    <mergeCell ref="U18:V18"/>
    <mergeCell ref="AB18:AC18"/>
    <mergeCell ref="AD18:AF18"/>
    <mergeCell ref="AN18:AO18"/>
    <mergeCell ref="AQ18:AR18"/>
    <mergeCell ref="B16:F16"/>
    <mergeCell ref="G16:H16"/>
    <mergeCell ref="K16:L16"/>
    <mergeCell ref="R16:S16"/>
    <mergeCell ref="U16:V16"/>
    <mergeCell ref="AB16:AC16"/>
    <mergeCell ref="AD16:AF16"/>
    <mergeCell ref="AN16:AO16"/>
    <mergeCell ref="AQ16:AR16"/>
    <mergeCell ref="B14:F14"/>
    <mergeCell ref="G14:H14"/>
    <mergeCell ref="K14:L14"/>
    <mergeCell ref="R14:S14"/>
    <mergeCell ref="U14:V14"/>
    <mergeCell ref="AB14:AC14"/>
    <mergeCell ref="AD14:AF14"/>
    <mergeCell ref="AN14:AO14"/>
    <mergeCell ref="AQ14:AR14"/>
    <mergeCell ref="L2:AJ7"/>
    <mergeCell ref="AO2:AR2"/>
    <mergeCell ref="U11:W12"/>
    <mergeCell ref="AR11:AR12"/>
    <mergeCell ref="B12:D12"/>
    <mergeCell ref="E12:G12"/>
    <mergeCell ref="I12:J12"/>
    <mergeCell ref="K12:L12"/>
    <mergeCell ref="P12:Q12"/>
    <mergeCell ref="S12:T12"/>
    <mergeCell ref="Z12:AA12"/>
    <mergeCell ref="AB12:AC12"/>
    <mergeCell ref="AE12:AG12"/>
    <mergeCell ref="AK12:AM12"/>
    <mergeCell ref="AN12:AP12"/>
  </mergeCells>
  <pageMargins left="0.25" right="0.25" top="0.25" bottom="0.25" header="0" footer="0"/>
  <pageSetup fitToWidth="0" fitToHeight="0" orientation="landscape" horizontalDpi="0" verticalDpi="0" copies="0"/>
  <headerFooter alignWithMargins="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A9209-BB9E-4FEB-A93E-FE6D13B9E228}">
  <sheetPr>
    <outlinePr summaryBelow="0" summaryRight="0"/>
    <pageSetUpPr autoPageBreaks="0"/>
  </sheetPr>
  <dimension ref="B1:AY74"/>
  <sheetViews>
    <sheetView showGridLines="0" showOutlineSymbols="0" workbookViewId="0">
      <selection activeCell="AW37" sqref="AW37:AX37"/>
    </sheetView>
  </sheetViews>
  <sheetFormatPr defaultColWidth="6.85546875" defaultRowHeight="12.75" customHeight="1"/>
  <cols>
    <col min="1" max="1" width="1" style="1" customWidth="1"/>
    <col min="2" max="2" width="1.85546875" style="1" customWidth="1"/>
    <col min="3" max="3" width="11.28515625" style="1" customWidth="1"/>
    <col min="4" max="4" width="1.28515625" style="1" customWidth="1"/>
    <col min="5" max="5" width="2.28515625" style="1" customWidth="1"/>
    <col min="6" max="6" width="1.140625" style="1" customWidth="1"/>
    <col min="7" max="7" width="6.140625" style="1" customWidth="1"/>
    <col min="8" max="8" width="1.5703125" style="1" customWidth="1"/>
    <col min="9" max="9" width="7.7109375" style="1" customWidth="1"/>
    <col min="10" max="11" width="1" style="1" customWidth="1"/>
    <col min="12" max="12" width="6.42578125" style="1" customWidth="1"/>
    <col min="13" max="13" width="1.7109375" style="1" customWidth="1"/>
    <col min="14" max="14" width="1.5703125" style="1" customWidth="1"/>
    <col min="15" max="15" width="6.28515625" style="1" customWidth="1"/>
    <col min="16" max="16" width="1" style="1" customWidth="1"/>
    <col min="17" max="17" width="1.7109375" style="1" customWidth="1"/>
    <col min="18" max="18" width="6.28515625" style="1" customWidth="1"/>
    <col min="19" max="19" width="1.140625" style="1" customWidth="1"/>
    <col min="20" max="20" width="6" style="1" customWidth="1"/>
    <col min="21" max="21" width="2" style="1" customWidth="1"/>
    <col min="22" max="22" width="1.140625" style="1" customWidth="1"/>
    <col min="23" max="23" width="2.28515625" style="1" customWidth="1"/>
    <col min="24" max="24" width="4.7109375" style="1" customWidth="1"/>
    <col min="25" max="25" width="1.28515625" style="1" customWidth="1"/>
    <col min="26" max="26" width="1.140625" style="1" customWidth="1"/>
    <col min="27" max="27" width="1.85546875" style="1" customWidth="1"/>
    <col min="28" max="28" width="4.7109375" style="1" customWidth="1"/>
    <col min="29" max="30" width="1.28515625" style="1" customWidth="1"/>
    <col min="31" max="31" width="6.85546875" style="1" customWidth="1"/>
    <col min="32" max="32" width="1.28515625" style="1" customWidth="1"/>
    <col min="33" max="33" width="4.42578125" style="1" customWidth="1"/>
    <col min="34" max="34" width="3.28515625" style="1" customWidth="1"/>
    <col min="35" max="35" width="1" style="1" customWidth="1"/>
    <col min="36" max="37" width="1.140625" style="1" customWidth="1"/>
    <col min="38" max="38" width="2.140625" style="1" customWidth="1"/>
    <col min="39" max="39" width="4.28515625" style="1" customWidth="1"/>
    <col min="40" max="40" width="1.28515625" style="1" customWidth="1"/>
    <col min="41" max="41" width="6.7109375" style="1" customWidth="1"/>
    <col min="42" max="42" width="1.85546875" style="1" customWidth="1"/>
    <col min="43" max="43" width="4.5703125" style="1" customWidth="1"/>
    <col min="44" max="44" width="1.5703125" style="1" customWidth="1"/>
    <col min="45" max="45" width="1.28515625" style="1" customWidth="1"/>
    <col min="46" max="46" width="8" style="1" customWidth="1"/>
    <col min="47" max="47" width="1.140625" style="1" customWidth="1"/>
    <col min="48" max="48" width="1" style="1" customWidth="1"/>
    <col min="49" max="49" width="6.140625" style="1" customWidth="1"/>
    <col min="50" max="50" width="1.5703125" style="1" customWidth="1"/>
    <col min="51" max="51" width="1.140625" style="1" customWidth="1"/>
    <col min="52" max="16384" width="6.85546875" style="1"/>
  </cols>
  <sheetData>
    <row r="1" spans="2:51" ht="17.25" customHeight="1"/>
    <row r="2" spans="2:51" ht="9.75" customHeight="1">
      <c r="K2" s="51" t="s">
        <v>156</v>
      </c>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R2" s="71" t="s">
        <v>30</v>
      </c>
      <c r="AS2" s="71"/>
      <c r="AT2" s="71"/>
      <c r="AU2" s="71"/>
      <c r="AV2" s="71"/>
      <c r="AW2" s="71"/>
    </row>
    <row r="3" spans="2:51" ht="8.25" customHeight="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row>
    <row r="4" spans="2:51" ht="9" customHeight="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row>
    <row r="5" spans="2:51" ht="9" customHeight="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6" spans="2:51" ht="9" customHeight="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row>
    <row r="7" spans="2:51" ht="17.25" customHeight="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2:51" ht="8.25" customHeight="1"/>
    <row r="9" spans="2:51" ht="2.25" customHeight="1"/>
    <row r="10" spans="2:51" ht="6.75" customHeight="1"/>
    <row r="11" spans="2:51" ht="9" customHeight="1">
      <c r="W11" s="59" t="s">
        <v>138</v>
      </c>
      <c r="X11" s="59"/>
      <c r="AT11" s="59" t="s">
        <v>145</v>
      </c>
      <c r="AW11" s="59" t="s">
        <v>146</v>
      </c>
      <c r="AX11" s="59"/>
      <c r="AY11" s="59"/>
    </row>
    <row r="12" spans="2:51" ht="9" customHeight="1">
      <c r="B12" s="55" t="s">
        <v>135</v>
      </c>
      <c r="C12" s="55"/>
      <c r="D12" s="55"/>
      <c r="E12" s="55"/>
      <c r="F12" s="55"/>
      <c r="G12" s="59" t="s">
        <v>57</v>
      </c>
      <c r="H12" s="59"/>
      <c r="I12" s="59" t="s">
        <v>63</v>
      </c>
      <c r="J12" s="59"/>
      <c r="L12" s="59" t="s">
        <v>78</v>
      </c>
      <c r="M12" s="59"/>
      <c r="O12" s="59" t="s">
        <v>82</v>
      </c>
      <c r="P12" s="59"/>
      <c r="Q12" s="59" t="s">
        <v>136</v>
      </c>
      <c r="R12" s="59"/>
      <c r="T12" s="59" t="s">
        <v>137</v>
      </c>
      <c r="U12" s="59"/>
      <c r="W12" s="59"/>
      <c r="X12" s="59"/>
      <c r="AA12" s="59" t="s">
        <v>139</v>
      </c>
      <c r="AB12" s="59"/>
      <c r="AC12" s="59"/>
      <c r="AE12" s="59" t="s">
        <v>140</v>
      </c>
      <c r="AG12" s="59" t="s">
        <v>141</v>
      </c>
      <c r="AH12" s="59"/>
      <c r="AK12" s="59" t="s">
        <v>142</v>
      </c>
      <c r="AL12" s="59"/>
      <c r="AM12" s="59"/>
      <c r="AN12" s="59"/>
      <c r="AO12" s="59" t="s">
        <v>143</v>
      </c>
      <c r="AP12" s="59"/>
      <c r="AQ12" s="59" t="s">
        <v>144</v>
      </c>
      <c r="AR12" s="59"/>
      <c r="AS12" s="59"/>
      <c r="AT12" s="59"/>
      <c r="AW12" s="59"/>
      <c r="AX12" s="59"/>
      <c r="AY12" s="59"/>
    </row>
    <row r="13" spans="2:51" ht="7.5" customHeight="1">
      <c r="B13" s="55"/>
      <c r="C13" s="55"/>
      <c r="D13" s="55"/>
      <c r="E13" s="55"/>
      <c r="F13" s="55"/>
      <c r="G13" s="59"/>
      <c r="H13" s="59"/>
      <c r="I13" s="59"/>
      <c r="J13" s="59"/>
      <c r="L13" s="59"/>
      <c r="M13" s="59"/>
      <c r="O13" s="59"/>
      <c r="P13" s="59"/>
      <c r="Q13" s="59"/>
      <c r="R13" s="59"/>
      <c r="T13" s="59"/>
      <c r="U13" s="59"/>
      <c r="AA13" s="59"/>
      <c r="AB13" s="59"/>
      <c r="AC13" s="59"/>
      <c r="AE13" s="59"/>
      <c r="AG13" s="59"/>
      <c r="AH13" s="59"/>
      <c r="AK13" s="59"/>
      <c r="AL13" s="59"/>
      <c r="AM13" s="59"/>
      <c r="AN13" s="59"/>
      <c r="AO13" s="59"/>
      <c r="AP13" s="59"/>
      <c r="AQ13" s="59"/>
      <c r="AR13" s="59"/>
      <c r="AS13" s="59"/>
    </row>
    <row r="14" spans="2:51" ht="3" customHeight="1"/>
    <row r="15" spans="2:51" ht="11.25" customHeight="1">
      <c r="B15" s="67" t="s">
        <v>75</v>
      </c>
      <c r="C15" s="67"/>
      <c r="D15" s="67"/>
      <c r="G15" s="11">
        <v>121.24600000000001</v>
      </c>
      <c r="I15" s="11">
        <v>15.120000000000001</v>
      </c>
      <c r="L15" s="11">
        <v>31.34</v>
      </c>
      <c r="O15" s="11">
        <v>37.82</v>
      </c>
      <c r="R15" s="11">
        <v>34.515000000000001</v>
      </c>
      <c r="T15" s="11">
        <v>32.19</v>
      </c>
      <c r="V15" s="68">
        <v>272.23099999999999</v>
      </c>
      <c r="W15" s="68"/>
      <c r="X15" s="68"/>
      <c r="AA15" s="68">
        <v>67.512</v>
      </c>
      <c r="AB15" s="68"/>
      <c r="AE15" s="11">
        <v>0</v>
      </c>
      <c r="AG15" s="68">
        <v>105.788</v>
      </c>
      <c r="AH15" s="68"/>
      <c r="AL15" s="68">
        <v>62.210999999999999</v>
      </c>
      <c r="AM15" s="68"/>
      <c r="AO15" s="11">
        <v>41.226000000000006</v>
      </c>
      <c r="AP15" s="68">
        <v>10.481999999999998</v>
      </c>
      <c r="AQ15" s="68"/>
      <c r="AT15" s="11">
        <v>287.21899999999999</v>
      </c>
      <c r="AW15" s="68">
        <v>559.44999999999993</v>
      </c>
      <c r="AX15" s="68"/>
    </row>
    <row r="16" spans="2:51" ht="3" customHeight="1"/>
    <row r="17" spans="2:50" ht="11.25" customHeight="1">
      <c r="B17" s="67" t="s">
        <v>70</v>
      </c>
      <c r="C17" s="67"/>
      <c r="D17" s="67"/>
      <c r="G17" s="11">
        <v>20.04</v>
      </c>
      <c r="I17" s="11">
        <v>6.72</v>
      </c>
      <c r="L17" s="11">
        <v>60.71200000000001</v>
      </c>
      <c r="O17" s="11">
        <v>25.498000000000001</v>
      </c>
      <c r="R17" s="11">
        <v>20.61</v>
      </c>
      <c r="T17" s="11">
        <v>6.8900000000000006</v>
      </c>
      <c r="V17" s="68">
        <v>140.47</v>
      </c>
      <c r="W17" s="68"/>
      <c r="X17" s="68"/>
      <c r="AA17" s="68">
        <v>160.999</v>
      </c>
      <c r="AB17" s="68"/>
      <c r="AE17" s="11">
        <v>238.69800000000001</v>
      </c>
      <c r="AG17" s="68">
        <v>270.75900000000001</v>
      </c>
      <c r="AH17" s="68"/>
      <c r="AL17" s="68">
        <v>237.18</v>
      </c>
      <c r="AM17" s="68"/>
      <c r="AO17" s="11">
        <v>75.135000000000005</v>
      </c>
      <c r="AP17" s="68">
        <v>56.281999999999996</v>
      </c>
      <c r="AQ17" s="68"/>
      <c r="AT17" s="11">
        <v>1039.0529999999999</v>
      </c>
      <c r="AW17" s="68">
        <v>1179.5229999999999</v>
      </c>
      <c r="AX17" s="68"/>
    </row>
    <row r="18" spans="2:50" ht="3" customHeight="1"/>
    <row r="19" spans="2:50" ht="11.25" customHeight="1">
      <c r="B19" s="67" t="s">
        <v>67</v>
      </c>
      <c r="C19" s="67"/>
      <c r="D19" s="67"/>
      <c r="G19" s="11">
        <v>58.18</v>
      </c>
      <c r="I19" s="11">
        <v>12.852</v>
      </c>
      <c r="L19" s="11">
        <v>48.651000000000003</v>
      </c>
      <c r="O19" s="11">
        <v>101.474</v>
      </c>
      <c r="R19" s="11">
        <v>0</v>
      </c>
      <c r="T19" s="11">
        <v>0.2</v>
      </c>
      <c r="V19" s="68">
        <v>221.357</v>
      </c>
      <c r="W19" s="68"/>
      <c r="X19" s="68"/>
      <c r="AA19" s="68">
        <v>366.93599999999998</v>
      </c>
      <c r="AB19" s="68"/>
      <c r="AE19" s="11">
        <v>117.84200000000001</v>
      </c>
      <c r="AG19" s="68">
        <v>374.35</v>
      </c>
      <c r="AH19" s="68"/>
      <c r="AL19" s="68">
        <v>204.173</v>
      </c>
      <c r="AM19" s="68"/>
      <c r="AO19" s="11">
        <v>35.201000000000001</v>
      </c>
      <c r="AP19" s="68">
        <v>1.5509999999999999</v>
      </c>
      <c r="AQ19" s="68"/>
      <c r="AT19" s="11">
        <v>1100.0529999999999</v>
      </c>
      <c r="AW19" s="68">
        <v>1321.41</v>
      </c>
      <c r="AX19" s="68"/>
    </row>
    <row r="20" spans="2:50" ht="3" customHeight="1"/>
    <row r="21" spans="2:50" ht="11.25" customHeight="1">
      <c r="B21" s="67" t="s">
        <v>71</v>
      </c>
      <c r="C21" s="67"/>
      <c r="D21" s="67"/>
      <c r="G21" s="11">
        <v>0</v>
      </c>
      <c r="I21" s="11">
        <v>7.9920000000000009</v>
      </c>
      <c r="L21" s="11">
        <v>0</v>
      </c>
      <c r="O21" s="11">
        <v>25.187999999999999</v>
      </c>
      <c r="R21" s="11">
        <v>15.6</v>
      </c>
      <c r="T21" s="11">
        <v>2.5</v>
      </c>
      <c r="V21" s="68">
        <v>51.28</v>
      </c>
      <c r="W21" s="68"/>
      <c r="X21" s="68"/>
      <c r="AA21" s="68">
        <v>0</v>
      </c>
      <c r="AB21" s="68"/>
      <c r="AE21" s="11">
        <v>12.304000000000002</v>
      </c>
      <c r="AG21" s="68">
        <v>157.261</v>
      </c>
      <c r="AH21" s="68"/>
      <c r="AL21" s="68">
        <v>22.042000000000002</v>
      </c>
      <c r="AM21" s="68"/>
      <c r="AO21" s="11">
        <v>50.278000000000006</v>
      </c>
      <c r="AP21" s="68">
        <v>33.805999999999997</v>
      </c>
      <c r="AQ21" s="68"/>
      <c r="AT21" s="11">
        <v>275.69100000000003</v>
      </c>
      <c r="AW21" s="68">
        <v>326.97100000000006</v>
      </c>
      <c r="AX21" s="68"/>
    </row>
    <row r="22" spans="2:50" ht="3" customHeight="1"/>
    <row r="23" spans="2:50" ht="11.25" customHeight="1">
      <c r="B23" s="67" t="s">
        <v>58</v>
      </c>
      <c r="C23" s="67"/>
      <c r="D23" s="67"/>
      <c r="G23" s="11">
        <v>0</v>
      </c>
      <c r="I23" s="11">
        <v>50.4</v>
      </c>
      <c r="L23" s="11">
        <v>113.12</v>
      </c>
      <c r="O23" s="11">
        <v>122.712</v>
      </c>
      <c r="R23" s="11">
        <v>17.600000000000001</v>
      </c>
      <c r="T23" s="11">
        <v>13.055</v>
      </c>
      <c r="V23" s="68">
        <v>316.887</v>
      </c>
      <c r="W23" s="68"/>
      <c r="X23" s="68"/>
      <c r="AA23" s="68">
        <v>0</v>
      </c>
      <c r="AB23" s="68"/>
      <c r="AE23" s="11">
        <v>0</v>
      </c>
      <c r="AG23" s="68">
        <v>0</v>
      </c>
      <c r="AH23" s="68"/>
      <c r="AL23" s="68">
        <v>0</v>
      </c>
      <c r="AM23" s="68"/>
      <c r="AO23" s="11">
        <v>0</v>
      </c>
      <c r="AP23" s="68">
        <v>0</v>
      </c>
      <c r="AQ23" s="68"/>
      <c r="AT23" s="11">
        <v>0</v>
      </c>
      <c r="AW23" s="68">
        <v>316.887</v>
      </c>
      <c r="AX23" s="68"/>
    </row>
    <row r="24" spans="2:50" ht="3" customHeight="1"/>
    <row r="25" spans="2:50" ht="11.25" customHeight="1">
      <c r="B25" s="67" t="s">
        <v>79</v>
      </c>
      <c r="C25" s="67"/>
      <c r="D25" s="67"/>
      <c r="G25" s="11">
        <v>0</v>
      </c>
      <c r="I25" s="11">
        <v>21</v>
      </c>
      <c r="L25" s="11">
        <v>106.392</v>
      </c>
      <c r="O25" s="11">
        <v>49.03</v>
      </c>
      <c r="R25" s="11">
        <v>8.3580000000000005</v>
      </c>
      <c r="T25" s="11">
        <v>42.718000000000004</v>
      </c>
      <c r="V25" s="68">
        <v>227.49799999999999</v>
      </c>
      <c r="W25" s="68"/>
      <c r="X25" s="68"/>
      <c r="AA25" s="68">
        <v>9.66</v>
      </c>
      <c r="AB25" s="68"/>
      <c r="AE25" s="11">
        <v>0</v>
      </c>
      <c r="AG25" s="68">
        <v>170.46</v>
      </c>
      <c r="AH25" s="68"/>
      <c r="AL25" s="68">
        <v>48.884</v>
      </c>
      <c r="AM25" s="68"/>
      <c r="AO25" s="11">
        <v>20.544</v>
      </c>
      <c r="AP25" s="68">
        <v>26.334000000000003</v>
      </c>
      <c r="AQ25" s="68"/>
      <c r="AT25" s="11">
        <v>275.88200000000006</v>
      </c>
      <c r="AW25" s="68">
        <v>503.38</v>
      </c>
      <c r="AX25" s="68"/>
    </row>
    <row r="26" spans="2:50" ht="3" customHeight="1"/>
    <row r="27" spans="2:50" ht="11.25" customHeight="1">
      <c r="B27" s="67" t="s">
        <v>59</v>
      </c>
      <c r="C27" s="67"/>
      <c r="D27" s="67"/>
      <c r="G27" s="11">
        <v>0</v>
      </c>
      <c r="I27" s="11">
        <v>26.632000000000005</v>
      </c>
      <c r="L27" s="11">
        <v>83.108000000000018</v>
      </c>
      <c r="O27" s="11">
        <v>52.124000000000009</v>
      </c>
      <c r="R27" s="11">
        <v>18.600000000000001</v>
      </c>
      <c r="T27" s="11">
        <v>8.9760000000000009</v>
      </c>
      <c r="V27" s="68">
        <v>189.44</v>
      </c>
      <c r="W27" s="68"/>
      <c r="X27" s="68"/>
      <c r="AA27" s="68">
        <v>0</v>
      </c>
      <c r="AB27" s="68"/>
      <c r="AE27" s="11">
        <v>9.65</v>
      </c>
      <c r="AG27" s="68">
        <v>79.885000000000005</v>
      </c>
      <c r="AH27" s="68"/>
      <c r="AL27" s="68">
        <v>98.372000000000014</v>
      </c>
      <c r="AM27" s="68"/>
      <c r="AO27" s="11">
        <v>47.933999999999997</v>
      </c>
      <c r="AP27" s="68">
        <v>4.9539999999999997</v>
      </c>
      <c r="AQ27" s="68"/>
      <c r="AT27" s="11">
        <v>240.79500000000002</v>
      </c>
      <c r="AW27" s="68">
        <v>430.23500000000001</v>
      </c>
      <c r="AX27" s="68"/>
    </row>
    <row r="28" spans="2:50" ht="3" customHeight="1"/>
    <row r="29" spans="2:50" ht="11.25" customHeight="1">
      <c r="B29" s="67" t="s">
        <v>72</v>
      </c>
      <c r="C29" s="67"/>
      <c r="D29" s="67"/>
      <c r="G29" s="11">
        <v>0</v>
      </c>
      <c r="I29" s="11">
        <v>50.625999999999998</v>
      </c>
      <c r="L29" s="11">
        <v>44.07</v>
      </c>
      <c r="O29" s="11">
        <v>98.558000000000007</v>
      </c>
      <c r="R29" s="11">
        <v>29.52</v>
      </c>
      <c r="T29" s="11">
        <v>42.1</v>
      </c>
      <c r="V29" s="68">
        <v>264.87400000000002</v>
      </c>
      <c r="W29" s="68"/>
      <c r="X29" s="68"/>
      <c r="AA29" s="68">
        <v>0</v>
      </c>
      <c r="AB29" s="68"/>
      <c r="AE29" s="11">
        <v>0</v>
      </c>
      <c r="AG29" s="68">
        <v>183.13399999999999</v>
      </c>
      <c r="AH29" s="68"/>
      <c r="AL29" s="68">
        <v>32.901000000000003</v>
      </c>
      <c r="AM29" s="68"/>
      <c r="AO29" s="11">
        <v>30.312000000000005</v>
      </c>
      <c r="AP29" s="68">
        <v>5.5350000000000001</v>
      </c>
      <c r="AQ29" s="68"/>
      <c r="AT29" s="11">
        <v>251.88199999999998</v>
      </c>
      <c r="AW29" s="68">
        <v>516.75599999999997</v>
      </c>
      <c r="AX29" s="68"/>
    </row>
    <row r="30" spans="2:50" ht="3" customHeight="1"/>
    <row r="31" spans="2:50" ht="11.25" customHeight="1">
      <c r="B31" s="67" t="s">
        <v>52</v>
      </c>
      <c r="C31" s="67"/>
      <c r="D31" s="67"/>
      <c r="G31" s="11">
        <v>0</v>
      </c>
      <c r="I31" s="11">
        <v>50.24</v>
      </c>
      <c r="L31" s="11">
        <v>116.53</v>
      </c>
      <c r="O31" s="11">
        <v>92.12</v>
      </c>
      <c r="R31" s="11">
        <v>9.3000000000000007</v>
      </c>
      <c r="T31" s="11">
        <v>1.31</v>
      </c>
      <c r="V31" s="68">
        <v>269.5</v>
      </c>
      <c r="W31" s="68"/>
      <c r="X31" s="68"/>
      <c r="AA31" s="68">
        <v>0</v>
      </c>
      <c r="AB31" s="68"/>
      <c r="AE31" s="11">
        <v>0</v>
      </c>
      <c r="AG31" s="68">
        <v>31.931999999999999</v>
      </c>
      <c r="AH31" s="68"/>
      <c r="AL31" s="68">
        <v>5.8500000000000005</v>
      </c>
      <c r="AM31" s="68"/>
      <c r="AO31" s="11">
        <v>0</v>
      </c>
      <c r="AP31" s="68">
        <v>2.23</v>
      </c>
      <c r="AQ31" s="68"/>
      <c r="AT31" s="11">
        <v>40.012</v>
      </c>
      <c r="AW31" s="68">
        <v>309.512</v>
      </c>
      <c r="AX31" s="68"/>
    </row>
    <row r="32" spans="2:50" ht="3" customHeight="1"/>
    <row r="33" spans="2:50" ht="11.25" customHeight="1">
      <c r="B33" s="67" t="s">
        <v>80</v>
      </c>
      <c r="C33" s="67"/>
      <c r="D33" s="67"/>
      <c r="G33" s="11">
        <v>43.405000000000001</v>
      </c>
      <c r="I33" s="11">
        <v>74.631</v>
      </c>
      <c r="L33" s="11">
        <v>82.092000000000013</v>
      </c>
      <c r="O33" s="11">
        <v>180.27200000000002</v>
      </c>
      <c r="R33" s="11">
        <v>8.7799999999999994</v>
      </c>
      <c r="T33" s="11">
        <v>23.5</v>
      </c>
      <c r="V33" s="68">
        <v>412.68</v>
      </c>
      <c r="W33" s="68"/>
      <c r="X33" s="68"/>
      <c r="AA33" s="68">
        <v>154.14099999999999</v>
      </c>
      <c r="AB33" s="68"/>
      <c r="AE33" s="11">
        <v>63.64</v>
      </c>
      <c r="AG33" s="68">
        <v>120.504</v>
      </c>
      <c r="AH33" s="68"/>
      <c r="AL33" s="68">
        <v>86.840999999999994</v>
      </c>
      <c r="AM33" s="68"/>
      <c r="AO33" s="11">
        <v>71.822000000000003</v>
      </c>
      <c r="AP33" s="68">
        <v>22.375</v>
      </c>
      <c r="AQ33" s="68"/>
      <c r="AT33" s="11">
        <v>519.32300000000009</v>
      </c>
      <c r="AW33" s="68">
        <v>932.00300000000004</v>
      </c>
      <c r="AX33" s="68"/>
    </row>
    <row r="34" spans="2:50" ht="3" customHeight="1"/>
    <row r="35" spans="2:50" ht="11.25" customHeight="1">
      <c r="B35" s="67" t="s">
        <v>76</v>
      </c>
      <c r="C35" s="67"/>
      <c r="D35" s="67"/>
      <c r="G35" s="11">
        <v>148.874</v>
      </c>
      <c r="I35" s="11">
        <v>68.894000000000005</v>
      </c>
      <c r="L35" s="11">
        <v>111.145</v>
      </c>
      <c r="O35" s="11">
        <v>141.56399999999999</v>
      </c>
      <c r="R35" s="11">
        <v>2.35</v>
      </c>
      <c r="T35" s="11">
        <v>11.144000000000002</v>
      </c>
      <c r="V35" s="68">
        <v>483.97100000000006</v>
      </c>
      <c r="W35" s="68"/>
      <c r="X35" s="68"/>
      <c r="AA35" s="68">
        <v>0</v>
      </c>
      <c r="AB35" s="68"/>
      <c r="AE35" s="11">
        <v>0</v>
      </c>
      <c r="AG35" s="68">
        <v>1.7</v>
      </c>
      <c r="AH35" s="68"/>
      <c r="AL35" s="68">
        <v>0.72799999999999998</v>
      </c>
      <c r="AM35" s="68"/>
      <c r="AO35" s="11">
        <v>0</v>
      </c>
      <c r="AP35" s="68">
        <v>0</v>
      </c>
      <c r="AQ35" s="68"/>
      <c r="AT35" s="11">
        <v>2.4280000000000004</v>
      </c>
      <c r="AW35" s="68">
        <v>486.399</v>
      </c>
      <c r="AX35" s="68"/>
    </row>
    <row r="36" spans="2:50" ht="3" customHeight="1"/>
    <row r="37" spans="2:50" ht="11.25" customHeight="1">
      <c r="B37" s="67" t="s">
        <v>68</v>
      </c>
      <c r="C37" s="67"/>
      <c r="D37" s="67"/>
      <c r="G37" s="11">
        <v>0</v>
      </c>
      <c r="I37" s="11">
        <v>34.198</v>
      </c>
      <c r="L37" s="11">
        <v>86.561000000000007</v>
      </c>
      <c r="O37" s="11">
        <v>100.56</v>
      </c>
      <c r="R37" s="11">
        <v>41.46</v>
      </c>
      <c r="T37" s="11">
        <v>7.8789999999999996</v>
      </c>
      <c r="V37" s="68">
        <v>270.65800000000002</v>
      </c>
      <c r="W37" s="68"/>
      <c r="X37" s="68"/>
      <c r="AA37" s="68">
        <v>0</v>
      </c>
      <c r="AB37" s="68"/>
      <c r="AE37" s="11">
        <v>45.706000000000003</v>
      </c>
      <c r="AG37" s="68">
        <v>168.643</v>
      </c>
      <c r="AH37" s="68"/>
      <c r="AL37" s="68">
        <v>117.67400000000002</v>
      </c>
      <c r="AM37" s="68"/>
      <c r="AO37" s="11">
        <v>33.49</v>
      </c>
      <c r="AP37" s="68">
        <v>3.6860000000000004</v>
      </c>
      <c r="AQ37" s="68"/>
      <c r="AT37" s="11">
        <v>369.19900000000001</v>
      </c>
      <c r="AW37" s="68">
        <v>639.85700000000008</v>
      </c>
      <c r="AX37" s="68"/>
    </row>
    <row r="38" spans="2:50" ht="3" customHeight="1"/>
    <row r="39" spans="2:50" ht="11.25" customHeight="1">
      <c r="B39" s="67" t="s">
        <v>81</v>
      </c>
      <c r="C39" s="67"/>
      <c r="D39" s="67"/>
      <c r="G39" s="11">
        <v>65.760000000000005</v>
      </c>
      <c r="I39" s="11">
        <v>15.688000000000001</v>
      </c>
      <c r="L39" s="11">
        <v>28.326000000000001</v>
      </c>
      <c r="O39" s="11">
        <v>36.496000000000002</v>
      </c>
      <c r="R39" s="11">
        <v>7.12</v>
      </c>
      <c r="T39" s="11">
        <v>3.742</v>
      </c>
      <c r="V39" s="68">
        <v>157.13200000000003</v>
      </c>
      <c r="W39" s="68"/>
      <c r="X39" s="68"/>
      <c r="AA39" s="68">
        <v>131.822</v>
      </c>
      <c r="AB39" s="68"/>
      <c r="AE39" s="11">
        <v>192.523</v>
      </c>
      <c r="AG39" s="68">
        <v>79.040000000000006</v>
      </c>
      <c r="AH39" s="68"/>
      <c r="AL39" s="68">
        <v>83.593999999999994</v>
      </c>
      <c r="AM39" s="68"/>
      <c r="AO39" s="11">
        <v>24.422999999999998</v>
      </c>
      <c r="AP39" s="68">
        <v>13.542000000000002</v>
      </c>
      <c r="AQ39" s="68"/>
      <c r="AT39" s="11">
        <v>524.94399999999996</v>
      </c>
      <c r="AW39" s="68">
        <v>682.07599999999991</v>
      </c>
      <c r="AX39" s="68"/>
    </row>
    <row r="40" spans="2:50" ht="3" customHeight="1"/>
    <row r="41" spans="2:50" ht="11.25" customHeight="1">
      <c r="B41" s="67" t="s">
        <v>60</v>
      </c>
      <c r="C41" s="67"/>
      <c r="D41" s="67"/>
      <c r="G41" s="11">
        <v>0</v>
      </c>
      <c r="I41" s="11">
        <v>34.86</v>
      </c>
      <c r="L41" s="11">
        <v>59.481999999999999</v>
      </c>
      <c r="O41" s="11">
        <v>114.02600000000001</v>
      </c>
      <c r="R41" s="11">
        <v>98.16</v>
      </c>
      <c r="T41" s="11">
        <v>22.52</v>
      </c>
      <c r="V41" s="68">
        <v>329.04800000000006</v>
      </c>
      <c r="W41" s="68"/>
      <c r="X41" s="68"/>
      <c r="AA41" s="68">
        <v>0</v>
      </c>
      <c r="AB41" s="68"/>
      <c r="AE41" s="11">
        <v>0</v>
      </c>
      <c r="AG41" s="68">
        <v>5.18</v>
      </c>
      <c r="AH41" s="68"/>
      <c r="AL41" s="68">
        <v>7.1580000000000013</v>
      </c>
      <c r="AM41" s="68"/>
      <c r="AO41" s="11">
        <v>4.274</v>
      </c>
      <c r="AP41" s="68">
        <v>0</v>
      </c>
      <c r="AQ41" s="68"/>
      <c r="AT41" s="11">
        <v>16.612000000000002</v>
      </c>
      <c r="AW41" s="68">
        <v>345.66</v>
      </c>
      <c r="AX41" s="68"/>
    </row>
    <row r="42" spans="2:50" ht="3" customHeight="1"/>
    <row r="43" spans="2:50" ht="11.25" customHeight="1">
      <c r="B43" s="67" t="s">
        <v>64</v>
      </c>
      <c r="C43" s="67"/>
      <c r="D43" s="67"/>
      <c r="G43" s="11">
        <v>9</v>
      </c>
      <c r="I43" s="11">
        <v>0</v>
      </c>
      <c r="L43" s="11">
        <v>45.716000000000001</v>
      </c>
      <c r="O43" s="11">
        <v>68.444000000000003</v>
      </c>
      <c r="R43" s="11">
        <v>9.16</v>
      </c>
      <c r="T43" s="11">
        <v>8.26</v>
      </c>
      <c r="V43" s="68">
        <v>140.58000000000001</v>
      </c>
      <c r="W43" s="68"/>
      <c r="X43" s="68"/>
      <c r="AA43" s="68">
        <v>309.74799999999999</v>
      </c>
      <c r="AB43" s="68"/>
      <c r="AE43" s="11">
        <v>46.30299999999999</v>
      </c>
      <c r="AG43" s="68">
        <v>689.16300000000001</v>
      </c>
      <c r="AH43" s="68"/>
      <c r="AL43" s="68">
        <v>178.93199999999999</v>
      </c>
      <c r="AM43" s="68"/>
      <c r="AO43" s="11">
        <v>17.3</v>
      </c>
      <c r="AP43" s="68">
        <v>9.7880000000000003</v>
      </c>
      <c r="AQ43" s="68"/>
      <c r="AT43" s="11">
        <v>1251.2339999999999</v>
      </c>
      <c r="AW43" s="68">
        <v>1391.8140000000003</v>
      </c>
      <c r="AX43" s="68"/>
    </row>
    <row r="44" spans="2:50" ht="3" customHeight="1"/>
    <row r="45" spans="2:50" ht="11.25" customHeight="1">
      <c r="B45" s="67" t="s">
        <v>65</v>
      </c>
      <c r="C45" s="67"/>
      <c r="D45" s="67"/>
      <c r="G45" s="11">
        <v>0</v>
      </c>
      <c r="I45" s="11">
        <v>10.564000000000002</v>
      </c>
      <c r="L45" s="11">
        <v>10.705</v>
      </c>
      <c r="O45" s="11">
        <v>60.620000000000005</v>
      </c>
      <c r="R45" s="11">
        <v>0</v>
      </c>
      <c r="T45" s="11">
        <v>0.04</v>
      </c>
      <c r="V45" s="68">
        <v>81.929000000000002</v>
      </c>
      <c r="W45" s="68"/>
      <c r="X45" s="68"/>
      <c r="AA45" s="68">
        <v>371.86500000000001</v>
      </c>
      <c r="AB45" s="68"/>
      <c r="AE45" s="11">
        <v>201.01500000000001</v>
      </c>
      <c r="AG45" s="68">
        <v>617.76099999999997</v>
      </c>
      <c r="AH45" s="68"/>
      <c r="AL45" s="68">
        <v>209.42599999999999</v>
      </c>
      <c r="AM45" s="68"/>
      <c r="AO45" s="11">
        <v>40.470999999999997</v>
      </c>
      <c r="AP45" s="68">
        <v>23.166</v>
      </c>
      <c r="AQ45" s="68"/>
      <c r="AT45" s="11">
        <v>1463.704</v>
      </c>
      <c r="AW45" s="68">
        <v>1545.6330000000003</v>
      </c>
      <c r="AX45" s="68"/>
    </row>
    <row r="46" spans="2:50" ht="3" customHeight="1"/>
    <row r="47" spans="2:50" ht="11.25" customHeight="1">
      <c r="B47" s="67" t="s">
        <v>61</v>
      </c>
      <c r="C47" s="67"/>
      <c r="D47" s="67"/>
      <c r="G47" s="11">
        <v>0</v>
      </c>
      <c r="I47" s="11">
        <v>146.9</v>
      </c>
      <c r="L47" s="11">
        <v>70.326999999999998</v>
      </c>
      <c r="O47" s="11">
        <v>137.60400000000001</v>
      </c>
      <c r="R47" s="11">
        <v>71.900000000000006</v>
      </c>
      <c r="T47" s="11">
        <v>9.17</v>
      </c>
      <c r="V47" s="68">
        <v>435.90100000000007</v>
      </c>
      <c r="W47" s="68"/>
      <c r="X47" s="68"/>
      <c r="AA47" s="68">
        <v>0</v>
      </c>
      <c r="AB47" s="68"/>
      <c r="AE47" s="11">
        <v>10.56</v>
      </c>
      <c r="AG47" s="68">
        <v>40.44</v>
      </c>
      <c r="AH47" s="68"/>
      <c r="AL47" s="68">
        <v>5.16</v>
      </c>
      <c r="AM47" s="68"/>
      <c r="AO47" s="11">
        <v>25.035</v>
      </c>
      <c r="AP47" s="68">
        <v>13.32</v>
      </c>
      <c r="AQ47" s="68"/>
      <c r="AT47" s="11">
        <v>94.515000000000001</v>
      </c>
      <c r="AW47" s="68">
        <v>530.41600000000005</v>
      </c>
      <c r="AX47" s="68"/>
    </row>
    <row r="48" spans="2:50" ht="3" customHeight="1"/>
    <row r="49" spans="2:50" ht="11.25" customHeight="1">
      <c r="B49" s="67" t="s">
        <v>53</v>
      </c>
      <c r="C49" s="67"/>
      <c r="D49" s="67"/>
      <c r="G49" s="11">
        <v>0</v>
      </c>
      <c r="I49" s="11">
        <v>53</v>
      </c>
      <c r="L49" s="11">
        <v>47.72</v>
      </c>
      <c r="O49" s="11">
        <v>62.654000000000003</v>
      </c>
      <c r="R49" s="11">
        <v>17.52</v>
      </c>
      <c r="T49" s="11">
        <v>18.141999999999999</v>
      </c>
      <c r="V49" s="68">
        <v>199.03600000000003</v>
      </c>
      <c r="W49" s="68"/>
      <c r="X49" s="68"/>
      <c r="AA49" s="68">
        <v>0</v>
      </c>
      <c r="AB49" s="68"/>
      <c r="AE49" s="11">
        <v>22.52</v>
      </c>
      <c r="AG49" s="68">
        <v>6.32</v>
      </c>
      <c r="AH49" s="68"/>
      <c r="AL49" s="68">
        <v>7.5200000000000005</v>
      </c>
      <c r="AM49" s="68"/>
      <c r="AO49" s="11">
        <v>6.7760000000000007</v>
      </c>
      <c r="AP49" s="68">
        <v>3.3380000000000001</v>
      </c>
      <c r="AQ49" s="68"/>
      <c r="AT49" s="11">
        <v>46.474000000000004</v>
      </c>
      <c r="AW49" s="68">
        <v>245.51</v>
      </c>
      <c r="AX49" s="68"/>
    </row>
    <row r="50" spans="2:50" ht="3" customHeight="1"/>
    <row r="51" spans="2:50" ht="11.25" customHeight="1">
      <c r="B51" s="67" t="s">
        <v>73</v>
      </c>
      <c r="C51" s="67"/>
      <c r="D51" s="67"/>
      <c r="G51" s="11">
        <v>0</v>
      </c>
      <c r="I51" s="11">
        <v>67.415999999999997</v>
      </c>
      <c r="L51" s="11">
        <v>98.262000000000015</v>
      </c>
      <c r="O51" s="11">
        <v>92.424000000000021</v>
      </c>
      <c r="R51" s="11">
        <v>73.176000000000002</v>
      </c>
      <c r="T51" s="11">
        <v>25.367999999999999</v>
      </c>
      <c r="V51" s="68">
        <v>356.64600000000007</v>
      </c>
      <c r="W51" s="68"/>
      <c r="X51" s="68"/>
      <c r="AA51" s="68">
        <v>0</v>
      </c>
      <c r="AB51" s="68"/>
      <c r="AE51" s="11">
        <v>1.6600000000000001</v>
      </c>
      <c r="AG51" s="68">
        <v>73.17</v>
      </c>
      <c r="AH51" s="68"/>
      <c r="AL51" s="68">
        <v>18.765999999999998</v>
      </c>
      <c r="AM51" s="68"/>
      <c r="AO51" s="11">
        <v>19.783999999999999</v>
      </c>
      <c r="AP51" s="68">
        <v>6.72</v>
      </c>
      <c r="AQ51" s="68"/>
      <c r="AT51" s="11">
        <v>120.10000000000001</v>
      </c>
      <c r="AW51" s="68">
        <v>476.74600000000009</v>
      </c>
      <c r="AX51" s="68"/>
    </row>
    <row r="52" spans="2:50" ht="3" customHeight="1"/>
    <row r="53" spans="2:50" ht="11.25" customHeight="1">
      <c r="B53" s="67" t="s">
        <v>62</v>
      </c>
      <c r="C53" s="67"/>
      <c r="D53" s="67"/>
      <c r="G53" s="11">
        <v>0</v>
      </c>
      <c r="I53" s="11">
        <v>78.3</v>
      </c>
      <c r="L53" s="11">
        <v>56.454000000000001</v>
      </c>
      <c r="O53" s="11">
        <v>50.276000000000003</v>
      </c>
      <c r="R53" s="11">
        <v>19.324000000000002</v>
      </c>
      <c r="T53" s="11">
        <v>35.520000000000003</v>
      </c>
      <c r="V53" s="68">
        <v>239.87400000000002</v>
      </c>
      <c r="W53" s="68"/>
      <c r="X53" s="68"/>
      <c r="AA53" s="68">
        <v>0</v>
      </c>
      <c r="AB53" s="68"/>
      <c r="AE53" s="11">
        <v>0</v>
      </c>
      <c r="AG53" s="68">
        <v>57.598999999999997</v>
      </c>
      <c r="AH53" s="68"/>
      <c r="AL53" s="68">
        <v>1.526</v>
      </c>
      <c r="AM53" s="68"/>
      <c r="AO53" s="11">
        <v>3.34</v>
      </c>
      <c r="AP53" s="68">
        <v>4.84</v>
      </c>
      <c r="AQ53" s="68"/>
      <c r="AT53" s="11">
        <v>67.305000000000007</v>
      </c>
      <c r="AW53" s="68">
        <v>307.17900000000003</v>
      </c>
      <c r="AX53" s="68"/>
    </row>
    <row r="54" spans="2:50" ht="3" customHeight="1"/>
    <row r="55" spans="2:50" ht="11.25" customHeight="1">
      <c r="B55" s="67" t="s">
        <v>77</v>
      </c>
      <c r="C55" s="67"/>
      <c r="D55" s="67"/>
      <c r="G55" s="11">
        <v>149.41900000000001</v>
      </c>
      <c r="I55" s="11">
        <v>9.7789999999999999</v>
      </c>
      <c r="L55" s="11">
        <v>86.68</v>
      </c>
      <c r="O55" s="11">
        <v>112.205</v>
      </c>
      <c r="R55" s="11">
        <v>49.161999999999999</v>
      </c>
      <c r="T55" s="11">
        <v>17.033999999999999</v>
      </c>
      <c r="V55" s="68">
        <v>424.27900000000011</v>
      </c>
      <c r="W55" s="68"/>
      <c r="X55" s="68"/>
      <c r="AA55" s="68">
        <v>97.52</v>
      </c>
      <c r="AB55" s="68"/>
      <c r="AE55" s="11">
        <v>0</v>
      </c>
      <c r="AG55" s="68">
        <v>71.576999999999998</v>
      </c>
      <c r="AH55" s="68"/>
      <c r="AL55" s="68">
        <v>61.286999999999999</v>
      </c>
      <c r="AM55" s="68"/>
      <c r="AO55" s="11">
        <v>43.268000000000001</v>
      </c>
      <c r="AP55" s="68">
        <v>9.452</v>
      </c>
      <c r="AQ55" s="68"/>
      <c r="AT55" s="11">
        <v>283.10400000000004</v>
      </c>
      <c r="AW55" s="68">
        <v>707.38299999999992</v>
      </c>
      <c r="AX55" s="68"/>
    </row>
    <row r="56" spans="2:50" ht="3" customHeight="1"/>
    <row r="57" spans="2:50" ht="11.25" customHeight="1">
      <c r="B57" s="67" t="s">
        <v>54</v>
      </c>
      <c r="C57" s="67"/>
      <c r="D57" s="67"/>
      <c r="G57" s="11">
        <v>0</v>
      </c>
      <c r="I57" s="11">
        <v>66.540000000000006</v>
      </c>
      <c r="L57" s="11">
        <v>24.96</v>
      </c>
      <c r="O57" s="11">
        <v>104.846</v>
      </c>
      <c r="R57" s="11">
        <v>29.6</v>
      </c>
      <c r="T57" s="11">
        <v>5.274</v>
      </c>
      <c r="V57" s="68">
        <v>231.22</v>
      </c>
      <c r="W57" s="68"/>
      <c r="X57" s="68"/>
      <c r="AA57" s="68">
        <v>0</v>
      </c>
      <c r="AB57" s="68"/>
      <c r="AE57" s="11">
        <v>84.87</v>
      </c>
      <c r="AG57" s="68">
        <v>102.99000000000001</v>
      </c>
      <c r="AH57" s="68"/>
      <c r="AL57" s="68">
        <v>31.794</v>
      </c>
      <c r="AM57" s="68"/>
      <c r="AO57" s="11">
        <v>9.6940000000000008</v>
      </c>
      <c r="AP57" s="68">
        <v>1.41</v>
      </c>
      <c r="AQ57" s="68"/>
      <c r="AT57" s="11">
        <v>230.75800000000001</v>
      </c>
      <c r="AW57" s="68">
        <v>461.97800000000007</v>
      </c>
      <c r="AX57" s="68"/>
    </row>
    <row r="58" spans="2:50" ht="3" customHeight="1"/>
    <row r="59" spans="2:50" ht="11.25" customHeight="1">
      <c r="B59" s="67" t="s">
        <v>55</v>
      </c>
      <c r="C59" s="67"/>
      <c r="D59" s="67"/>
      <c r="G59" s="11">
        <v>0</v>
      </c>
      <c r="I59" s="11">
        <v>179.21700000000001</v>
      </c>
      <c r="L59" s="11">
        <v>34.880000000000003</v>
      </c>
      <c r="O59" s="11">
        <v>119.19799999999999</v>
      </c>
      <c r="R59" s="11">
        <v>38.159999999999997</v>
      </c>
      <c r="T59" s="11">
        <v>20.036000000000001</v>
      </c>
      <c r="V59" s="68">
        <v>391.49099999999999</v>
      </c>
      <c r="W59" s="68"/>
      <c r="X59" s="68"/>
      <c r="AA59" s="68">
        <v>0</v>
      </c>
      <c r="AB59" s="68"/>
      <c r="AE59" s="11">
        <v>15.36</v>
      </c>
      <c r="AG59" s="68">
        <v>99.76</v>
      </c>
      <c r="AH59" s="68"/>
      <c r="AL59" s="68">
        <v>22.844999999999999</v>
      </c>
      <c r="AM59" s="68"/>
      <c r="AO59" s="11">
        <v>5.6820000000000004</v>
      </c>
      <c r="AP59" s="68">
        <v>12.699000000000002</v>
      </c>
      <c r="AQ59" s="68"/>
      <c r="AT59" s="11">
        <v>156.34599999999998</v>
      </c>
      <c r="AW59" s="68">
        <v>547.83699999999999</v>
      </c>
      <c r="AX59" s="68"/>
    </row>
    <row r="60" spans="2:50" ht="3.75" customHeight="1"/>
    <row r="61" spans="2:50" ht="9" customHeight="1">
      <c r="B61" s="55" t="s">
        <v>147</v>
      </c>
      <c r="C61" s="55"/>
      <c r="F61" s="68">
        <v>615.92399999999998</v>
      </c>
      <c r="G61" s="68"/>
      <c r="I61" s="11">
        <v>1081.5690000000002</v>
      </c>
      <c r="L61" s="68">
        <v>1447.2329999999999</v>
      </c>
      <c r="M61" s="68"/>
      <c r="N61" s="68">
        <v>1985.713</v>
      </c>
      <c r="O61" s="68"/>
      <c r="Q61" s="68">
        <v>619.97500000000002</v>
      </c>
      <c r="R61" s="68"/>
      <c r="T61" s="68">
        <v>357.56800000000004</v>
      </c>
      <c r="U61" s="68"/>
      <c r="V61" s="68">
        <v>6107.982</v>
      </c>
      <c r="W61" s="68"/>
      <c r="X61" s="68"/>
      <c r="Z61" s="68">
        <v>1670.203</v>
      </c>
      <c r="AA61" s="68"/>
      <c r="AB61" s="68"/>
      <c r="AD61" s="68">
        <v>1062.6510000000001</v>
      </c>
      <c r="AE61" s="68"/>
      <c r="AG61" s="68">
        <v>3507.4160000000006</v>
      </c>
      <c r="AH61" s="68"/>
      <c r="AK61" s="68">
        <v>1544.8640000000003</v>
      </c>
      <c r="AL61" s="68"/>
      <c r="AM61" s="68"/>
      <c r="AO61" s="11">
        <v>605.98900000000015</v>
      </c>
      <c r="AP61" s="68">
        <v>265.51</v>
      </c>
      <c r="AQ61" s="68"/>
      <c r="AT61" s="11">
        <v>8656.6329999999998</v>
      </c>
      <c r="AV61" s="68">
        <v>14764.615000000003</v>
      </c>
      <c r="AW61" s="68"/>
      <c r="AX61" s="68"/>
    </row>
    <row r="62" spans="2:50" ht="18.75" customHeight="1"/>
    <row r="63" spans="2:50" ht="13.5" customHeight="1">
      <c r="AB63" s="70" t="s">
        <v>148</v>
      </c>
      <c r="AC63" s="70"/>
      <c r="AD63" s="70"/>
      <c r="AE63" s="70"/>
      <c r="AF63" s="70"/>
      <c r="AG63" s="70"/>
      <c r="AH63" s="70"/>
      <c r="AI63" s="70"/>
      <c r="AJ63" s="70"/>
      <c r="AK63" s="70"/>
      <c r="AL63" s="70"/>
      <c r="AM63" s="70"/>
      <c r="AN63" s="70"/>
    </row>
    <row r="64" spans="2:50" ht="9" customHeight="1">
      <c r="X64" s="63" t="s">
        <v>149</v>
      </c>
      <c r="Y64" s="63"/>
      <c r="Z64" s="63"/>
      <c r="AA64" s="63"/>
      <c r="AB64" s="63"/>
      <c r="AC64" s="63"/>
      <c r="AD64" s="63"/>
      <c r="AE64" s="63"/>
      <c r="AF64" s="63"/>
      <c r="AG64" s="63"/>
      <c r="AI64" s="63" t="s">
        <v>150</v>
      </c>
      <c r="AJ64" s="63"/>
      <c r="AK64" s="63"/>
      <c r="AL64" s="63"/>
      <c r="AM64" s="63"/>
      <c r="AN64" s="63"/>
      <c r="AO64" s="63"/>
      <c r="AP64" s="63"/>
      <c r="AQ64" s="63"/>
      <c r="AR64" s="63"/>
      <c r="AS64" s="63"/>
      <c r="AT64" s="63"/>
    </row>
    <row r="65" spans="24:49" ht="9" customHeight="1">
      <c r="X65" s="63"/>
      <c r="Y65" s="63"/>
      <c r="Z65" s="63"/>
      <c r="AA65" s="63"/>
      <c r="AB65" s="63"/>
      <c r="AC65" s="63"/>
      <c r="AD65" s="63"/>
      <c r="AE65" s="63"/>
      <c r="AF65" s="63"/>
      <c r="AG65" s="63"/>
      <c r="AI65" s="63"/>
      <c r="AJ65" s="63"/>
      <c r="AK65" s="63"/>
      <c r="AL65" s="63"/>
      <c r="AM65" s="63"/>
      <c r="AN65" s="63"/>
      <c r="AO65" s="63"/>
      <c r="AP65" s="63"/>
      <c r="AQ65" s="63"/>
      <c r="AR65" s="63"/>
      <c r="AS65" s="63"/>
      <c r="AT65" s="63"/>
    </row>
    <row r="66" spans="24:49" ht="9" customHeight="1">
      <c r="X66" s="63"/>
      <c r="Y66" s="63"/>
      <c r="Z66" s="63"/>
      <c r="AA66" s="63"/>
      <c r="AB66" s="63"/>
      <c r="AC66" s="63"/>
      <c r="AD66" s="63"/>
      <c r="AE66" s="63"/>
      <c r="AF66" s="63"/>
      <c r="AG66" s="63"/>
      <c r="AI66" s="63"/>
      <c r="AJ66" s="63"/>
      <c r="AK66" s="63"/>
      <c r="AL66" s="63"/>
      <c r="AM66" s="63"/>
      <c r="AN66" s="63"/>
      <c r="AO66" s="63"/>
      <c r="AP66" s="63"/>
      <c r="AQ66" s="63"/>
      <c r="AR66" s="63"/>
      <c r="AS66" s="63"/>
      <c r="AT66" s="63"/>
    </row>
    <row r="67" spans="24:49" ht="9" customHeight="1">
      <c r="X67" s="63"/>
      <c r="Y67" s="63"/>
      <c r="Z67" s="63"/>
      <c r="AA67" s="63"/>
      <c r="AB67" s="63"/>
      <c r="AC67" s="63"/>
      <c r="AD67" s="63"/>
      <c r="AE67" s="63"/>
      <c r="AF67" s="63"/>
      <c r="AG67" s="63"/>
      <c r="AI67" s="63"/>
      <c r="AJ67" s="63"/>
      <c r="AK67" s="63"/>
      <c r="AL67" s="63"/>
      <c r="AM67" s="63"/>
      <c r="AN67" s="63"/>
      <c r="AO67" s="63"/>
      <c r="AP67" s="63"/>
      <c r="AQ67" s="63"/>
      <c r="AR67" s="63"/>
      <c r="AS67" s="63"/>
      <c r="AT67" s="63"/>
    </row>
    <row r="68" spans="24:49" ht="9" customHeight="1">
      <c r="X68" s="63"/>
      <c r="Y68" s="63"/>
      <c r="Z68" s="63"/>
      <c r="AA68" s="63"/>
      <c r="AB68" s="63"/>
      <c r="AC68" s="63"/>
      <c r="AD68" s="63"/>
      <c r="AE68" s="63"/>
      <c r="AF68" s="63"/>
      <c r="AG68" s="63"/>
      <c r="AI68" s="63"/>
      <c r="AJ68" s="63"/>
      <c r="AK68" s="63"/>
      <c r="AL68" s="63"/>
      <c r="AM68" s="63"/>
      <c r="AN68" s="63"/>
      <c r="AO68" s="63"/>
      <c r="AP68" s="63"/>
      <c r="AQ68" s="63"/>
      <c r="AR68" s="63"/>
      <c r="AS68" s="63"/>
      <c r="AT68" s="63"/>
    </row>
    <row r="69" spans="24:49" ht="9" customHeight="1">
      <c r="X69" s="63"/>
      <c r="Y69" s="63"/>
      <c r="Z69" s="63"/>
      <c r="AA69" s="63"/>
      <c r="AB69" s="63"/>
      <c r="AC69" s="63"/>
      <c r="AD69" s="63"/>
      <c r="AE69" s="63"/>
      <c r="AF69" s="63"/>
      <c r="AG69" s="63"/>
      <c r="AI69" s="63"/>
      <c r="AJ69" s="63"/>
      <c r="AK69" s="63"/>
      <c r="AL69" s="63"/>
      <c r="AM69" s="63"/>
      <c r="AN69" s="63"/>
      <c r="AO69" s="63"/>
      <c r="AP69" s="63"/>
      <c r="AQ69" s="63"/>
      <c r="AR69" s="63"/>
      <c r="AS69" s="63"/>
      <c r="AT69" s="63"/>
    </row>
    <row r="70" spans="24:49" ht="29.25" customHeight="1">
      <c r="X70" s="63"/>
      <c r="Y70" s="63"/>
      <c r="Z70" s="63"/>
      <c r="AA70" s="63"/>
      <c r="AB70" s="63"/>
      <c r="AC70" s="63"/>
      <c r="AD70" s="63"/>
      <c r="AE70" s="63"/>
      <c r="AF70" s="63"/>
      <c r="AG70" s="63"/>
      <c r="AI70" s="63"/>
      <c r="AJ70" s="63"/>
      <c r="AK70" s="63"/>
      <c r="AL70" s="63"/>
      <c r="AM70" s="63"/>
      <c r="AN70" s="63"/>
      <c r="AO70" s="63"/>
      <c r="AP70" s="63"/>
      <c r="AQ70" s="63"/>
      <c r="AR70" s="63"/>
      <c r="AS70" s="63"/>
      <c r="AT70" s="63"/>
    </row>
    <row r="71" spans="24:49" ht="9" customHeight="1">
      <c r="AI71" s="63"/>
      <c r="AJ71" s="63"/>
      <c r="AK71" s="63"/>
      <c r="AL71" s="63"/>
      <c r="AM71" s="63"/>
      <c r="AN71" s="63"/>
      <c r="AO71" s="63"/>
      <c r="AP71" s="63"/>
      <c r="AQ71" s="63"/>
      <c r="AR71" s="63"/>
      <c r="AS71" s="63"/>
      <c r="AT71" s="63"/>
    </row>
    <row r="72" spans="24:49" ht="5.25" customHeight="1"/>
    <row r="73" spans="24:49" ht="12" customHeight="1">
      <c r="AM73" s="64" t="s">
        <v>87</v>
      </c>
      <c r="AN73" s="64"/>
      <c r="AO73" s="64"/>
      <c r="AP73" s="64"/>
      <c r="AQ73" s="64"/>
      <c r="AR73" s="64"/>
      <c r="AS73" s="64"/>
      <c r="AT73" s="64"/>
      <c r="AU73" s="64"/>
      <c r="AV73" s="64"/>
      <c r="AW73" s="64"/>
    </row>
    <row r="74" spans="24:49" ht="6.75" customHeight="1"/>
  </sheetData>
  <mergeCells count="196">
    <mergeCell ref="AM73:AW73"/>
    <mergeCell ref="AG61:AH61"/>
    <mergeCell ref="AK61:AM61"/>
    <mergeCell ref="AP61:AQ61"/>
    <mergeCell ref="AV61:AX61"/>
    <mergeCell ref="AB63:AN63"/>
    <mergeCell ref="X64:AG70"/>
    <mergeCell ref="AI64:AT71"/>
    <mergeCell ref="AW59:AX59"/>
    <mergeCell ref="B61:C61"/>
    <mergeCell ref="F61:G61"/>
    <mergeCell ref="L61:M61"/>
    <mergeCell ref="N61:O61"/>
    <mergeCell ref="Q61:R61"/>
    <mergeCell ref="T61:U61"/>
    <mergeCell ref="V61:X61"/>
    <mergeCell ref="Z61:AB61"/>
    <mergeCell ref="AD61:AE61"/>
    <mergeCell ref="B59:D59"/>
    <mergeCell ref="V59:X59"/>
    <mergeCell ref="AA59:AB59"/>
    <mergeCell ref="AG59:AH59"/>
    <mergeCell ref="AL59:AM59"/>
    <mergeCell ref="AP59:AQ59"/>
    <mergeCell ref="AW55:AX55"/>
    <mergeCell ref="B57:D57"/>
    <mergeCell ref="V57:X57"/>
    <mergeCell ref="AA57:AB57"/>
    <mergeCell ref="AG57:AH57"/>
    <mergeCell ref="AL57:AM57"/>
    <mergeCell ref="AP57:AQ57"/>
    <mergeCell ref="AW57:AX57"/>
    <mergeCell ref="B55:D55"/>
    <mergeCell ref="V55:X55"/>
    <mergeCell ref="AA55:AB55"/>
    <mergeCell ref="AG55:AH55"/>
    <mergeCell ref="AL55:AM55"/>
    <mergeCell ref="AP55:AQ55"/>
    <mergeCell ref="AW51:AX51"/>
    <mergeCell ref="B53:D53"/>
    <mergeCell ref="V53:X53"/>
    <mergeCell ref="AA53:AB53"/>
    <mergeCell ref="AG53:AH53"/>
    <mergeCell ref="AL53:AM53"/>
    <mergeCell ref="AP53:AQ53"/>
    <mergeCell ref="AW53:AX53"/>
    <mergeCell ref="B51:D51"/>
    <mergeCell ref="V51:X51"/>
    <mergeCell ref="AA51:AB51"/>
    <mergeCell ref="AG51:AH51"/>
    <mergeCell ref="AL51:AM51"/>
    <mergeCell ref="AP51:AQ51"/>
    <mergeCell ref="AW47:AX47"/>
    <mergeCell ref="B49:D49"/>
    <mergeCell ref="V49:X49"/>
    <mergeCell ref="AA49:AB49"/>
    <mergeCell ref="AG49:AH49"/>
    <mergeCell ref="AL49:AM49"/>
    <mergeCell ref="AP49:AQ49"/>
    <mergeCell ref="AW49:AX49"/>
    <mergeCell ref="B47:D47"/>
    <mergeCell ref="V47:X47"/>
    <mergeCell ref="AA47:AB47"/>
    <mergeCell ref="AG47:AH47"/>
    <mergeCell ref="AL47:AM47"/>
    <mergeCell ref="AP47:AQ47"/>
    <mergeCell ref="AW43:AX43"/>
    <mergeCell ref="B45:D45"/>
    <mergeCell ref="V45:X45"/>
    <mergeCell ref="AA45:AB45"/>
    <mergeCell ref="AG45:AH45"/>
    <mergeCell ref="AL45:AM45"/>
    <mergeCell ref="AP45:AQ45"/>
    <mergeCell ref="AW45:AX45"/>
    <mergeCell ref="B43:D43"/>
    <mergeCell ref="V43:X43"/>
    <mergeCell ref="AA43:AB43"/>
    <mergeCell ref="AG43:AH43"/>
    <mergeCell ref="AL43:AM43"/>
    <mergeCell ref="AP43:AQ43"/>
    <mergeCell ref="AW39:AX39"/>
    <mergeCell ref="B41:D41"/>
    <mergeCell ref="V41:X41"/>
    <mergeCell ref="AA41:AB41"/>
    <mergeCell ref="AG41:AH41"/>
    <mergeCell ref="AL41:AM41"/>
    <mergeCell ref="AP41:AQ41"/>
    <mergeCell ref="AW41:AX41"/>
    <mergeCell ref="B39:D39"/>
    <mergeCell ref="V39:X39"/>
    <mergeCell ref="AA39:AB39"/>
    <mergeCell ref="AG39:AH39"/>
    <mergeCell ref="AL39:AM39"/>
    <mergeCell ref="AP39:AQ39"/>
    <mergeCell ref="AW35:AX35"/>
    <mergeCell ref="B37:D37"/>
    <mergeCell ref="V37:X37"/>
    <mergeCell ref="AA37:AB37"/>
    <mergeCell ref="AG37:AH37"/>
    <mergeCell ref="AL37:AM37"/>
    <mergeCell ref="AP37:AQ37"/>
    <mergeCell ref="AW37:AX37"/>
    <mergeCell ref="B35:D35"/>
    <mergeCell ref="V35:X35"/>
    <mergeCell ref="AA35:AB35"/>
    <mergeCell ref="AG35:AH35"/>
    <mergeCell ref="AL35:AM35"/>
    <mergeCell ref="AP35:AQ35"/>
    <mergeCell ref="AW31:AX31"/>
    <mergeCell ref="B33:D33"/>
    <mergeCell ref="V33:X33"/>
    <mergeCell ref="AA33:AB33"/>
    <mergeCell ref="AG33:AH33"/>
    <mergeCell ref="AL33:AM33"/>
    <mergeCell ref="AP33:AQ33"/>
    <mergeCell ref="AW33:AX33"/>
    <mergeCell ref="B31:D31"/>
    <mergeCell ref="V31:X31"/>
    <mergeCell ref="AA31:AB31"/>
    <mergeCell ref="AG31:AH31"/>
    <mergeCell ref="AL31:AM31"/>
    <mergeCell ref="AP31:AQ31"/>
    <mergeCell ref="AW27:AX27"/>
    <mergeCell ref="B29:D29"/>
    <mergeCell ref="V29:X29"/>
    <mergeCell ref="AA29:AB29"/>
    <mergeCell ref="AG29:AH29"/>
    <mergeCell ref="AL29:AM29"/>
    <mergeCell ref="AP29:AQ29"/>
    <mergeCell ref="AW29:AX29"/>
    <mergeCell ref="B27:D27"/>
    <mergeCell ref="V27:X27"/>
    <mergeCell ref="AA27:AB27"/>
    <mergeCell ref="AG27:AH27"/>
    <mergeCell ref="AL27:AM27"/>
    <mergeCell ref="AP27:AQ27"/>
    <mergeCell ref="AW23:AX23"/>
    <mergeCell ref="B25:D25"/>
    <mergeCell ref="V25:X25"/>
    <mergeCell ref="AA25:AB25"/>
    <mergeCell ref="AG25:AH25"/>
    <mergeCell ref="AL25:AM25"/>
    <mergeCell ref="AP25:AQ25"/>
    <mergeCell ref="AW25:AX25"/>
    <mergeCell ref="B23:D23"/>
    <mergeCell ref="V23:X23"/>
    <mergeCell ref="AA23:AB23"/>
    <mergeCell ref="AG23:AH23"/>
    <mergeCell ref="AL23:AM23"/>
    <mergeCell ref="AP23:AQ23"/>
    <mergeCell ref="AW19:AX19"/>
    <mergeCell ref="B21:D21"/>
    <mergeCell ref="V21:X21"/>
    <mergeCell ref="AA21:AB21"/>
    <mergeCell ref="AG21:AH21"/>
    <mergeCell ref="AL21:AM21"/>
    <mergeCell ref="AP21:AQ21"/>
    <mergeCell ref="AW21:AX21"/>
    <mergeCell ref="B19:D19"/>
    <mergeCell ref="V19:X19"/>
    <mergeCell ref="AA19:AB19"/>
    <mergeCell ref="AG19:AH19"/>
    <mergeCell ref="AL19:AM19"/>
    <mergeCell ref="AP19:AQ19"/>
    <mergeCell ref="AW15:AX15"/>
    <mergeCell ref="B17:D17"/>
    <mergeCell ref="V17:X17"/>
    <mergeCell ref="AA17:AB17"/>
    <mergeCell ref="AG17:AH17"/>
    <mergeCell ref="AL17:AM17"/>
    <mergeCell ref="AP17:AQ17"/>
    <mergeCell ref="AW17:AX17"/>
    <mergeCell ref="B15:D15"/>
    <mergeCell ref="V15:X15"/>
    <mergeCell ref="AA15:AB15"/>
    <mergeCell ref="AG15:AH15"/>
    <mergeCell ref="AL15:AM15"/>
    <mergeCell ref="AP15:AQ15"/>
    <mergeCell ref="AG12:AH13"/>
    <mergeCell ref="AK12:AN13"/>
    <mergeCell ref="K2:AO7"/>
    <mergeCell ref="AR2:AW2"/>
    <mergeCell ref="W11:X12"/>
    <mergeCell ref="AT11:AT12"/>
    <mergeCell ref="AW11:AY12"/>
    <mergeCell ref="AO12:AP13"/>
    <mergeCell ref="AQ12:AS13"/>
    <mergeCell ref="B12:F13"/>
    <mergeCell ref="G12:H13"/>
    <mergeCell ref="I12:J13"/>
    <mergeCell ref="L12:M13"/>
    <mergeCell ref="O12:P13"/>
    <mergeCell ref="AA12:AC13"/>
    <mergeCell ref="Q12:R13"/>
    <mergeCell ref="T12:U13"/>
    <mergeCell ref="AE12:AE13"/>
  </mergeCells>
  <pageMargins left="0.25" right="0.25" top="0.25" bottom="0.25" header="0" footer="0"/>
  <pageSetup fitToWidth="0" fitToHeight="0" orientation="landscape" horizontalDpi="0" verticalDpi="0" copies="0"/>
  <headerFooter alignWithMargins="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78324-C0F1-4ED1-899F-F991FF948F98}">
  <sheetPr>
    <outlinePr summaryBelow="0" summaryRight="0"/>
    <pageSetUpPr autoPageBreaks="0"/>
  </sheetPr>
  <dimension ref="B1:BJ48"/>
  <sheetViews>
    <sheetView showGridLines="0" showOutlineSymbols="0" workbookViewId="0">
      <selection activeCell="BB36" sqref="BB36"/>
    </sheetView>
  </sheetViews>
  <sheetFormatPr defaultColWidth="6.85546875" defaultRowHeight="12.75" customHeight="1"/>
  <cols>
    <col min="1" max="1" width="2.85546875" style="1" customWidth="1"/>
    <col min="2" max="2" width="12.5703125" style="1" customWidth="1"/>
    <col min="3" max="3" width="1.7109375" style="1" customWidth="1"/>
    <col min="4" max="4" width="2.28515625" style="1" customWidth="1"/>
    <col min="5" max="5" width="1" style="1" customWidth="1"/>
    <col min="6" max="6" width="2.5703125" style="1" customWidth="1"/>
    <col min="7" max="7" width="2" style="1" customWidth="1"/>
    <col min="8" max="8" width="2.5703125" style="1" customWidth="1"/>
    <col min="9" max="9" width="2.42578125" style="1" customWidth="1"/>
    <col min="10" max="10" width="1.5703125" style="1" customWidth="1"/>
    <col min="11" max="11" width="3.42578125" style="1" customWidth="1"/>
    <col min="12" max="13" width="1.140625" style="1" customWidth="1"/>
    <col min="14" max="14" width="3" style="1" customWidth="1"/>
    <col min="15" max="15" width="4.28515625" style="1" customWidth="1"/>
    <col min="16" max="16" width="1.28515625" style="1" customWidth="1"/>
    <col min="17" max="17" width="1.140625" style="1" customWidth="1"/>
    <col min="18" max="18" width="3.42578125" style="1" customWidth="1"/>
    <col min="19" max="19" width="1.140625" style="1" customWidth="1"/>
    <col min="20" max="20" width="1.7109375" style="1" customWidth="1"/>
    <col min="21" max="21" width="1" style="1" customWidth="1"/>
    <col min="22" max="22" width="1.28515625" style="1" customWidth="1"/>
    <col min="23" max="23" width="2.140625" style="1" customWidth="1"/>
    <col min="24" max="24" width="3.85546875" style="1" customWidth="1"/>
    <col min="25" max="25" width="1.140625" style="1" customWidth="1"/>
    <col min="26" max="26" width="1.42578125" style="1" customWidth="1"/>
    <col min="27" max="27" width="3.85546875" style="1" customWidth="1"/>
    <col min="28" max="28" width="1.85546875" style="1" customWidth="1"/>
    <col min="29" max="29" width="1" style="1" customWidth="1"/>
    <col min="30" max="30" width="2.140625" style="1" customWidth="1"/>
    <col min="31" max="31" width="2.85546875" style="1" customWidth="1"/>
    <col min="32" max="32" width="2.140625" style="1" customWidth="1"/>
    <col min="33" max="33" width="1.140625" style="1" customWidth="1"/>
    <col min="34" max="35" width="1.85546875" style="1" customWidth="1"/>
    <col min="36" max="36" width="1" style="1" customWidth="1"/>
    <col min="37" max="37" width="2.42578125" style="1" customWidth="1"/>
    <col min="38" max="38" width="3" style="1" customWidth="1"/>
    <col min="39" max="39" width="1.140625" style="1" customWidth="1"/>
    <col min="40" max="40" width="2.28515625" style="1" customWidth="1"/>
    <col min="41" max="42" width="3" style="1" customWidth="1"/>
    <col min="43" max="43" width="1.5703125" style="1" customWidth="1"/>
    <col min="44" max="44" width="3.7109375" style="1" customWidth="1"/>
    <col min="45" max="45" width="3.28515625" style="1" customWidth="1"/>
    <col min="46" max="46" width="1.5703125" style="1" customWidth="1"/>
    <col min="47" max="47" width="3.42578125" style="1" customWidth="1"/>
    <col min="48" max="48" width="3.140625" style="1" customWidth="1"/>
    <col min="49" max="49" width="1.28515625" style="1" customWidth="1"/>
    <col min="50" max="50" width="4" style="1" customWidth="1"/>
    <col min="51" max="51" width="2.7109375" style="1" customWidth="1"/>
    <col min="52" max="52" width="1" style="1" customWidth="1"/>
    <col min="53" max="53" width="1.85546875" style="1" customWidth="1"/>
    <col min="54" max="54" width="3.42578125" style="1" customWidth="1"/>
    <col min="55" max="55" width="1.140625" style="1" customWidth="1"/>
    <col min="56" max="56" width="1" style="1" customWidth="1"/>
    <col min="57" max="57" width="1.7109375" style="1" customWidth="1"/>
    <col min="58" max="58" width="6.85546875" style="1" customWidth="1"/>
    <col min="59" max="59" width="2.140625" style="1" customWidth="1"/>
    <col min="60" max="60" width="1.85546875" style="1" customWidth="1"/>
    <col min="61" max="61" width="5.140625" style="1" customWidth="1"/>
    <col min="62" max="62" width="1.140625" style="1" customWidth="1"/>
    <col min="63" max="63" width="2.42578125" style="1" customWidth="1"/>
    <col min="64" max="64" width="3" style="1" customWidth="1"/>
    <col min="65" max="16384" width="6.85546875" style="1"/>
  </cols>
  <sheetData>
    <row r="1" spans="2:62" ht="17.25" customHeight="1"/>
    <row r="2" spans="2:62" ht="9.75" customHeight="1">
      <c r="L2" s="51" t="s">
        <v>157</v>
      </c>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71" t="s">
        <v>32</v>
      </c>
      <c r="BE2" s="71"/>
      <c r="BF2" s="71"/>
      <c r="BG2" s="71"/>
      <c r="BH2" s="71"/>
      <c r="BI2" s="71"/>
      <c r="BJ2" s="71"/>
    </row>
    <row r="3" spans="2:62" ht="8.25" customHeight="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row>
    <row r="4" spans="2:62" ht="9" customHeight="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row>
    <row r="5" spans="2:62" ht="9" customHeight="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row>
    <row r="6" spans="2:62" ht="9" customHeight="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row>
    <row r="7" spans="2:62" ht="17.25" customHeight="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row>
    <row r="8" spans="2:62" ht="8.25" customHeight="1"/>
    <row r="9" spans="2:62" ht="2.25" customHeight="1"/>
    <row r="10" spans="2:62" ht="12" customHeight="1"/>
    <row r="11" spans="2:62" ht="11.25" customHeight="1">
      <c r="B11" s="63" t="s">
        <v>135</v>
      </c>
      <c r="C11" s="63"/>
      <c r="D11" s="63"/>
      <c r="E11" s="63"/>
      <c r="G11" s="64" t="s">
        <v>57</v>
      </c>
      <c r="H11" s="64"/>
      <c r="K11" s="9" t="s">
        <v>63</v>
      </c>
      <c r="N11" s="9" t="s">
        <v>78</v>
      </c>
      <c r="R11" s="9" t="s">
        <v>82</v>
      </c>
      <c r="V11" s="64" t="s">
        <v>136</v>
      </c>
      <c r="W11" s="64"/>
      <c r="AA11" s="9" t="s">
        <v>137</v>
      </c>
      <c r="AE11" s="55" t="s">
        <v>138</v>
      </c>
      <c r="AF11" s="55"/>
      <c r="AK11" s="64" t="s">
        <v>139</v>
      </c>
      <c r="AL11" s="64"/>
      <c r="AO11" s="9" t="s">
        <v>140</v>
      </c>
      <c r="AR11" s="9" t="s">
        <v>141</v>
      </c>
      <c r="AU11" s="9" t="s">
        <v>142</v>
      </c>
      <c r="AX11" s="9" t="s">
        <v>143</v>
      </c>
      <c r="BB11" s="9" t="s">
        <v>144</v>
      </c>
      <c r="BF11" s="55" t="s">
        <v>145</v>
      </c>
      <c r="BH11" s="58" t="s">
        <v>158</v>
      </c>
      <c r="BI11" s="58"/>
    </row>
    <row r="12" spans="2:62" ht="7.5" customHeight="1">
      <c r="AE12" s="55"/>
      <c r="AF12" s="55"/>
      <c r="BF12" s="55"/>
      <c r="BH12" s="58"/>
      <c r="BI12" s="58"/>
    </row>
    <row r="13" spans="2:62" ht="6" customHeight="1"/>
    <row r="14" spans="2:62" ht="2.25" customHeight="1"/>
    <row r="15" spans="2:62" ht="11.25" customHeight="1">
      <c r="B15" s="54" t="s">
        <v>70</v>
      </c>
      <c r="C15" s="54"/>
      <c r="F15" s="53">
        <v>0</v>
      </c>
      <c r="G15" s="53"/>
      <c r="H15" s="53"/>
      <c r="J15" s="53">
        <v>0</v>
      </c>
      <c r="K15" s="53"/>
      <c r="L15" s="53"/>
      <c r="N15" s="53">
        <v>0</v>
      </c>
      <c r="O15" s="53"/>
      <c r="Q15" s="53">
        <v>0</v>
      </c>
      <c r="R15" s="53"/>
      <c r="S15" s="53"/>
      <c r="U15" s="53">
        <v>0</v>
      </c>
      <c r="V15" s="53"/>
      <c r="W15" s="53"/>
      <c r="X15" s="53"/>
      <c r="AA15" s="53">
        <v>0</v>
      </c>
      <c r="AB15" s="53"/>
      <c r="AD15" s="53">
        <v>0</v>
      </c>
      <c r="AE15" s="53"/>
      <c r="AF15" s="53"/>
      <c r="AI15" s="53">
        <v>3.2</v>
      </c>
      <c r="AJ15" s="53"/>
      <c r="AK15" s="53"/>
      <c r="AL15" s="53"/>
      <c r="AN15" s="53">
        <v>28.771999999999998</v>
      </c>
      <c r="AO15" s="53"/>
      <c r="AP15" s="53"/>
      <c r="AR15" s="53">
        <v>0</v>
      </c>
      <c r="AS15" s="53"/>
      <c r="AU15" s="53">
        <v>0</v>
      </c>
      <c r="AV15" s="53"/>
      <c r="AX15" s="53">
        <v>0</v>
      </c>
      <c r="AY15" s="53"/>
      <c r="BA15" s="53">
        <v>0.24</v>
      </c>
      <c r="BB15" s="53"/>
      <c r="BC15" s="53"/>
      <c r="BE15" s="53">
        <v>32.211999999999996</v>
      </c>
      <c r="BF15" s="53"/>
      <c r="BG15" s="53">
        <v>32.211999999999996</v>
      </c>
      <c r="BH15" s="53"/>
      <c r="BI15" s="53"/>
    </row>
    <row r="16" spans="2:62" ht="2.25" customHeight="1"/>
    <row r="17" spans="2:61" ht="11.25" customHeight="1">
      <c r="B17" s="54" t="s">
        <v>67</v>
      </c>
      <c r="C17" s="54"/>
      <c r="F17" s="53">
        <v>0</v>
      </c>
      <c r="G17" s="53"/>
      <c r="H17" s="53"/>
      <c r="J17" s="53">
        <v>0</v>
      </c>
      <c r="K17" s="53"/>
      <c r="L17" s="53"/>
      <c r="N17" s="53">
        <v>0</v>
      </c>
      <c r="O17" s="53"/>
      <c r="Q17" s="53">
        <v>0</v>
      </c>
      <c r="R17" s="53"/>
      <c r="S17" s="53"/>
      <c r="U17" s="53">
        <v>0</v>
      </c>
      <c r="V17" s="53"/>
      <c r="W17" s="53"/>
      <c r="X17" s="53"/>
      <c r="AA17" s="53">
        <v>0</v>
      </c>
      <c r="AB17" s="53"/>
      <c r="AD17" s="53">
        <v>0</v>
      </c>
      <c r="AE17" s="53"/>
      <c r="AF17" s="53"/>
      <c r="AI17" s="53">
        <v>96.483999999999995</v>
      </c>
      <c r="AJ17" s="53"/>
      <c r="AK17" s="53"/>
      <c r="AL17" s="53"/>
      <c r="AN17" s="53">
        <v>27.988000000000003</v>
      </c>
      <c r="AO17" s="53"/>
      <c r="AP17" s="53"/>
      <c r="AR17" s="53">
        <v>1.34</v>
      </c>
      <c r="AS17" s="53"/>
      <c r="AU17" s="53">
        <v>0</v>
      </c>
      <c r="AV17" s="53"/>
      <c r="AX17" s="53">
        <v>0</v>
      </c>
      <c r="AY17" s="53"/>
      <c r="BA17" s="53">
        <v>2.21</v>
      </c>
      <c r="BB17" s="53"/>
      <c r="BC17" s="53"/>
      <c r="BE17" s="53">
        <v>128.02200000000002</v>
      </c>
      <c r="BF17" s="53"/>
      <c r="BG17" s="53">
        <v>128.02200000000002</v>
      </c>
      <c r="BH17" s="53"/>
      <c r="BI17" s="53"/>
    </row>
    <row r="18" spans="2:61" ht="2.25" customHeight="1"/>
    <row r="19" spans="2:61" ht="11.25" customHeight="1">
      <c r="B19" s="54" t="s">
        <v>83</v>
      </c>
      <c r="C19" s="54"/>
      <c r="F19" s="53">
        <v>0</v>
      </c>
      <c r="G19" s="53"/>
      <c r="H19" s="53"/>
      <c r="J19" s="53">
        <v>0</v>
      </c>
      <c r="K19" s="53"/>
      <c r="L19" s="53"/>
      <c r="N19" s="53">
        <v>0</v>
      </c>
      <c r="O19" s="53"/>
      <c r="Q19" s="53">
        <v>0</v>
      </c>
      <c r="R19" s="53"/>
      <c r="S19" s="53"/>
      <c r="U19" s="53">
        <v>0</v>
      </c>
      <c r="V19" s="53"/>
      <c r="W19" s="53"/>
      <c r="X19" s="53"/>
      <c r="AA19" s="53">
        <v>0</v>
      </c>
      <c r="AB19" s="53"/>
      <c r="AD19" s="53">
        <v>0</v>
      </c>
      <c r="AE19" s="53"/>
      <c r="AF19" s="53"/>
      <c r="AI19" s="53">
        <v>134.43899999999999</v>
      </c>
      <c r="AJ19" s="53"/>
      <c r="AK19" s="53"/>
      <c r="AL19" s="53"/>
      <c r="AN19" s="53">
        <v>13.343999999999999</v>
      </c>
      <c r="AO19" s="53"/>
      <c r="AP19" s="53"/>
      <c r="AR19" s="53">
        <v>0</v>
      </c>
      <c r="AS19" s="53"/>
      <c r="AU19" s="53">
        <v>0</v>
      </c>
      <c r="AV19" s="53"/>
      <c r="AX19" s="53">
        <v>0</v>
      </c>
      <c r="AY19" s="53"/>
      <c r="BA19" s="53">
        <v>0</v>
      </c>
      <c r="BB19" s="53"/>
      <c r="BC19" s="53"/>
      <c r="BE19" s="53">
        <v>147.78299999999999</v>
      </c>
      <c r="BF19" s="53"/>
      <c r="BG19" s="53">
        <v>147.78299999999999</v>
      </c>
      <c r="BH19" s="53"/>
      <c r="BI19" s="53"/>
    </row>
    <row r="20" spans="2:61" ht="2.25" customHeight="1"/>
    <row r="21" spans="2:61" ht="11.25" customHeight="1">
      <c r="B21" s="54" t="s">
        <v>59</v>
      </c>
      <c r="C21" s="54"/>
      <c r="F21" s="53">
        <v>43.823999999999998</v>
      </c>
      <c r="G21" s="53"/>
      <c r="H21" s="53"/>
      <c r="J21" s="53">
        <v>0</v>
      </c>
      <c r="K21" s="53"/>
      <c r="L21" s="53"/>
      <c r="N21" s="53">
        <v>0</v>
      </c>
      <c r="O21" s="53"/>
      <c r="Q21" s="53">
        <v>0</v>
      </c>
      <c r="R21" s="53"/>
      <c r="S21" s="53"/>
      <c r="U21" s="53">
        <v>0</v>
      </c>
      <c r="V21" s="53"/>
      <c r="W21" s="53"/>
      <c r="X21" s="53"/>
      <c r="AA21" s="53">
        <v>0</v>
      </c>
      <c r="AB21" s="53"/>
      <c r="AD21" s="53">
        <v>43.823999999999998</v>
      </c>
      <c r="AE21" s="53"/>
      <c r="AF21" s="53"/>
      <c r="AI21" s="53">
        <v>67.400999999999996</v>
      </c>
      <c r="AJ21" s="53"/>
      <c r="AK21" s="53"/>
      <c r="AL21" s="53"/>
      <c r="AN21" s="53">
        <v>0</v>
      </c>
      <c r="AO21" s="53"/>
      <c r="AP21" s="53"/>
      <c r="AR21" s="53">
        <v>4.8600000000000003</v>
      </c>
      <c r="AS21" s="53"/>
      <c r="AU21" s="53">
        <v>0</v>
      </c>
      <c r="AV21" s="53"/>
      <c r="AX21" s="53">
        <v>0</v>
      </c>
      <c r="AY21" s="53"/>
      <c r="BA21" s="53">
        <v>2.94</v>
      </c>
      <c r="BB21" s="53"/>
      <c r="BC21" s="53"/>
      <c r="BE21" s="53">
        <v>75.200999999999993</v>
      </c>
      <c r="BF21" s="53"/>
      <c r="BG21" s="53">
        <v>119.02500000000001</v>
      </c>
      <c r="BH21" s="53"/>
      <c r="BI21" s="53"/>
    </row>
    <row r="22" spans="2:61" ht="2.25" customHeight="1"/>
    <row r="23" spans="2:61" ht="11.25" customHeight="1">
      <c r="B23" s="54" t="s">
        <v>72</v>
      </c>
      <c r="C23" s="54"/>
      <c r="F23" s="53">
        <v>0</v>
      </c>
      <c r="G23" s="53"/>
      <c r="H23" s="53"/>
      <c r="J23" s="53">
        <v>4.6100000000000003</v>
      </c>
      <c r="K23" s="53"/>
      <c r="L23" s="53"/>
      <c r="N23" s="53">
        <v>0</v>
      </c>
      <c r="O23" s="53"/>
      <c r="Q23" s="53">
        <v>0</v>
      </c>
      <c r="R23" s="53"/>
      <c r="S23" s="53"/>
      <c r="U23" s="53">
        <v>0</v>
      </c>
      <c r="V23" s="53"/>
      <c r="W23" s="53"/>
      <c r="X23" s="53"/>
      <c r="AA23" s="53">
        <v>0</v>
      </c>
      <c r="AB23" s="53"/>
      <c r="AD23" s="53">
        <v>4.6100000000000003</v>
      </c>
      <c r="AE23" s="53"/>
      <c r="AF23" s="53"/>
      <c r="AI23" s="53">
        <v>0</v>
      </c>
      <c r="AJ23" s="53"/>
      <c r="AK23" s="53"/>
      <c r="AL23" s="53"/>
      <c r="AN23" s="53">
        <v>0</v>
      </c>
      <c r="AO23" s="53"/>
      <c r="AP23" s="53"/>
      <c r="AR23" s="53">
        <v>0</v>
      </c>
      <c r="AS23" s="53"/>
      <c r="AU23" s="53">
        <v>0</v>
      </c>
      <c r="AV23" s="53"/>
      <c r="AX23" s="53">
        <v>0</v>
      </c>
      <c r="AY23" s="53"/>
      <c r="BA23" s="53">
        <v>0</v>
      </c>
      <c r="BB23" s="53"/>
      <c r="BC23" s="53"/>
      <c r="BE23" s="53">
        <v>0</v>
      </c>
      <c r="BF23" s="53"/>
      <c r="BG23" s="53">
        <v>4.6100000000000003</v>
      </c>
      <c r="BH23" s="53"/>
      <c r="BI23" s="53"/>
    </row>
    <row r="24" spans="2:61" ht="2.25" customHeight="1"/>
    <row r="25" spans="2:61" ht="11.25" customHeight="1">
      <c r="B25" s="54" t="s">
        <v>68</v>
      </c>
      <c r="C25" s="54"/>
      <c r="F25" s="53">
        <v>13.38</v>
      </c>
      <c r="G25" s="53"/>
      <c r="H25" s="53"/>
      <c r="J25" s="53">
        <v>0</v>
      </c>
      <c r="K25" s="53"/>
      <c r="L25" s="53"/>
      <c r="N25" s="53">
        <v>0</v>
      </c>
      <c r="O25" s="53"/>
      <c r="Q25" s="53">
        <v>0</v>
      </c>
      <c r="R25" s="53"/>
      <c r="S25" s="53"/>
      <c r="U25" s="53">
        <v>0</v>
      </c>
      <c r="V25" s="53"/>
      <c r="W25" s="53"/>
      <c r="X25" s="53"/>
      <c r="AA25" s="53">
        <v>0</v>
      </c>
      <c r="AB25" s="53"/>
      <c r="AD25" s="53">
        <v>13.38</v>
      </c>
      <c r="AE25" s="53"/>
      <c r="AF25" s="53"/>
      <c r="AI25" s="53">
        <v>103.12100000000001</v>
      </c>
      <c r="AJ25" s="53"/>
      <c r="AK25" s="53"/>
      <c r="AL25" s="53"/>
      <c r="AN25" s="53">
        <v>0</v>
      </c>
      <c r="AO25" s="53"/>
      <c r="AP25" s="53"/>
      <c r="AR25" s="53">
        <v>2.88</v>
      </c>
      <c r="AS25" s="53"/>
      <c r="AU25" s="53">
        <v>0</v>
      </c>
      <c r="AV25" s="53"/>
      <c r="AX25" s="53">
        <v>0</v>
      </c>
      <c r="AY25" s="53"/>
      <c r="BA25" s="53">
        <v>0.44</v>
      </c>
      <c r="BB25" s="53"/>
      <c r="BC25" s="53"/>
      <c r="BE25" s="53">
        <v>106.441</v>
      </c>
      <c r="BF25" s="53"/>
      <c r="BG25" s="53">
        <v>119.82100000000001</v>
      </c>
      <c r="BH25" s="53"/>
      <c r="BI25" s="53"/>
    </row>
    <row r="26" spans="2:61" ht="2.25" customHeight="1"/>
    <row r="27" spans="2:61" ht="11.25" customHeight="1">
      <c r="B27" s="54" t="s">
        <v>81</v>
      </c>
      <c r="C27" s="54"/>
      <c r="F27" s="53">
        <v>0</v>
      </c>
      <c r="G27" s="53"/>
      <c r="H27" s="53"/>
      <c r="J27" s="53">
        <v>0</v>
      </c>
      <c r="K27" s="53"/>
      <c r="L27" s="53"/>
      <c r="N27" s="53">
        <v>0</v>
      </c>
      <c r="O27" s="53"/>
      <c r="Q27" s="53">
        <v>0</v>
      </c>
      <c r="R27" s="53"/>
      <c r="S27" s="53"/>
      <c r="U27" s="53">
        <v>0</v>
      </c>
      <c r="V27" s="53"/>
      <c r="W27" s="53"/>
      <c r="X27" s="53"/>
      <c r="AA27" s="53">
        <v>0</v>
      </c>
      <c r="AB27" s="53"/>
      <c r="AD27" s="53">
        <v>0</v>
      </c>
      <c r="AE27" s="53"/>
      <c r="AF27" s="53"/>
      <c r="AI27" s="53">
        <v>0</v>
      </c>
      <c r="AJ27" s="53"/>
      <c r="AK27" s="53"/>
      <c r="AL27" s="53"/>
      <c r="AN27" s="53">
        <v>2.8839999999999999</v>
      </c>
      <c r="AO27" s="53"/>
      <c r="AP27" s="53"/>
      <c r="AR27" s="53">
        <v>0</v>
      </c>
      <c r="AS27" s="53"/>
      <c r="AU27" s="53">
        <v>0</v>
      </c>
      <c r="AV27" s="53"/>
      <c r="AX27" s="53">
        <v>0</v>
      </c>
      <c r="AY27" s="53"/>
      <c r="BA27" s="53">
        <v>0</v>
      </c>
      <c r="BB27" s="53"/>
      <c r="BC27" s="53"/>
      <c r="BE27" s="53">
        <v>2.8839999999999999</v>
      </c>
      <c r="BF27" s="53"/>
      <c r="BG27" s="53">
        <v>2.8839999999999999</v>
      </c>
      <c r="BH27" s="53"/>
      <c r="BI27" s="53"/>
    </row>
    <row r="28" spans="2:61" ht="2.25" customHeight="1"/>
    <row r="29" spans="2:61" ht="11.25" customHeight="1">
      <c r="B29" s="54" t="s">
        <v>64</v>
      </c>
      <c r="C29" s="54"/>
      <c r="F29" s="53">
        <v>0</v>
      </c>
      <c r="G29" s="53"/>
      <c r="H29" s="53"/>
      <c r="J29" s="53">
        <v>0</v>
      </c>
      <c r="K29" s="53"/>
      <c r="L29" s="53"/>
      <c r="N29" s="53">
        <v>0</v>
      </c>
      <c r="O29" s="53"/>
      <c r="Q29" s="53">
        <v>0</v>
      </c>
      <c r="R29" s="53"/>
      <c r="S29" s="53"/>
      <c r="U29" s="53">
        <v>0</v>
      </c>
      <c r="V29" s="53"/>
      <c r="W29" s="53"/>
      <c r="X29" s="53"/>
      <c r="AA29" s="53">
        <v>0</v>
      </c>
      <c r="AB29" s="53"/>
      <c r="AD29" s="53">
        <v>0</v>
      </c>
      <c r="AE29" s="53"/>
      <c r="AF29" s="53"/>
      <c r="AI29" s="53">
        <v>0</v>
      </c>
      <c r="AJ29" s="53"/>
      <c r="AK29" s="53"/>
      <c r="AL29" s="53"/>
      <c r="AN29" s="53">
        <v>88.007999999999996</v>
      </c>
      <c r="AO29" s="53"/>
      <c r="AP29" s="53"/>
      <c r="AR29" s="53">
        <v>0</v>
      </c>
      <c r="AS29" s="53"/>
      <c r="AU29" s="53">
        <v>0</v>
      </c>
      <c r="AV29" s="53"/>
      <c r="AX29" s="53">
        <v>0</v>
      </c>
      <c r="AY29" s="53"/>
      <c r="BA29" s="53">
        <v>0</v>
      </c>
      <c r="BB29" s="53"/>
      <c r="BC29" s="53"/>
      <c r="BE29" s="53">
        <v>88.007999999999996</v>
      </c>
      <c r="BF29" s="53"/>
      <c r="BG29" s="53">
        <v>88.007999999999996</v>
      </c>
      <c r="BH29" s="53"/>
      <c r="BI29" s="53"/>
    </row>
    <row r="30" spans="2:61" ht="2.25" customHeight="1"/>
    <row r="31" spans="2:61" ht="11.25" customHeight="1">
      <c r="B31" s="54" t="s">
        <v>65</v>
      </c>
      <c r="C31" s="54"/>
      <c r="F31" s="53">
        <v>0</v>
      </c>
      <c r="G31" s="53"/>
      <c r="H31" s="53"/>
      <c r="J31" s="53">
        <v>0</v>
      </c>
      <c r="K31" s="53"/>
      <c r="L31" s="53"/>
      <c r="N31" s="53">
        <v>0</v>
      </c>
      <c r="O31" s="53"/>
      <c r="Q31" s="53">
        <v>0</v>
      </c>
      <c r="R31" s="53"/>
      <c r="S31" s="53"/>
      <c r="U31" s="53">
        <v>0</v>
      </c>
      <c r="V31" s="53"/>
      <c r="W31" s="53"/>
      <c r="X31" s="53"/>
      <c r="AA31" s="53">
        <v>0</v>
      </c>
      <c r="AB31" s="53"/>
      <c r="AD31" s="53">
        <v>0</v>
      </c>
      <c r="AE31" s="53"/>
      <c r="AF31" s="53"/>
      <c r="AI31" s="53">
        <v>0</v>
      </c>
      <c r="AJ31" s="53"/>
      <c r="AK31" s="53"/>
      <c r="AL31" s="53"/>
      <c r="AN31" s="53">
        <v>13.495000000000001</v>
      </c>
      <c r="AO31" s="53"/>
      <c r="AP31" s="53"/>
      <c r="AR31" s="53">
        <v>0</v>
      </c>
      <c r="AS31" s="53"/>
      <c r="AU31" s="53">
        <v>0</v>
      </c>
      <c r="AV31" s="53"/>
      <c r="AX31" s="53">
        <v>0</v>
      </c>
      <c r="AY31" s="53"/>
      <c r="BA31" s="53">
        <v>0</v>
      </c>
      <c r="BB31" s="53"/>
      <c r="BC31" s="53"/>
      <c r="BE31" s="53">
        <v>13.495000000000001</v>
      </c>
      <c r="BF31" s="53"/>
      <c r="BG31" s="53">
        <v>13.495000000000001</v>
      </c>
      <c r="BH31" s="53"/>
      <c r="BI31" s="53"/>
    </row>
    <row r="32" spans="2:61" ht="2.25" customHeight="1"/>
    <row r="33" spans="2:61" ht="11.25" customHeight="1">
      <c r="B33" s="54" t="s">
        <v>61</v>
      </c>
      <c r="C33" s="54"/>
      <c r="F33" s="53">
        <v>0</v>
      </c>
      <c r="G33" s="53"/>
      <c r="H33" s="53"/>
      <c r="J33" s="53">
        <v>0</v>
      </c>
      <c r="K33" s="53"/>
      <c r="L33" s="53"/>
      <c r="N33" s="53">
        <v>0</v>
      </c>
      <c r="O33" s="53"/>
      <c r="Q33" s="53">
        <v>0</v>
      </c>
      <c r="R33" s="53"/>
      <c r="S33" s="53"/>
      <c r="U33" s="53">
        <v>0</v>
      </c>
      <c r="V33" s="53"/>
      <c r="W33" s="53"/>
      <c r="X33" s="53"/>
      <c r="AA33" s="53">
        <v>0</v>
      </c>
      <c r="AB33" s="53"/>
      <c r="AD33" s="53">
        <v>0</v>
      </c>
      <c r="AE33" s="53"/>
      <c r="AF33" s="53"/>
      <c r="AI33" s="53">
        <v>0</v>
      </c>
      <c r="AJ33" s="53"/>
      <c r="AK33" s="53"/>
      <c r="AL33" s="53"/>
      <c r="AN33" s="53">
        <v>0</v>
      </c>
      <c r="AO33" s="53"/>
      <c r="AP33" s="53"/>
      <c r="AR33" s="53">
        <v>12.790000000000001</v>
      </c>
      <c r="AS33" s="53"/>
      <c r="AU33" s="53">
        <v>0</v>
      </c>
      <c r="AV33" s="53"/>
      <c r="AX33" s="53">
        <v>0</v>
      </c>
      <c r="AY33" s="53"/>
      <c r="BA33" s="53">
        <v>0</v>
      </c>
      <c r="BB33" s="53"/>
      <c r="BC33" s="53"/>
      <c r="BE33" s="53">
        <v>12.790000000000001</v>
      </c>
      <c r="BF33" s="53"/>
      <c r="BG33" s="53">
        <v>12.790000000000001</v>
      </c>
      <c r="BH33" s="53"/>
      <c r="BI33" s="53"/>
    </row>
    <row r="34" spans="2:61" ht="3.75" customHeight="1"/>
    <row r="35" spans="2:61">
      <c r="B35" s="4" t="s">
        <v>147</v>
      </c>
      <c r="E35" s="53">
        <v>57.204000000000001</v>
      </c>
      <c r="F35" s="53"/>
      <c r="G35" s="53"/>
      <c r="H35" s="53"/>
      <c r="J35" s="53">
        <v>4.6100000000000003</v>
      </c>
      <c r="K35" s="53"/>
      <c r="L35" s="53"/>
      <c r="N35" s="53">
        <v>0</v>
      </c>
      <c r="O35" s="53"/>
      <c r="Q35" s="53">
        <v>0</v>
      </c>
      <c r="R35" s="53"/>
      <c r="S35" s="53"/>
      <c r="V35" s="53">
        <v>0</v>
      </c>
      <c r="W35" s="53"/>
      <c r="X35" s="53"/>
      <c r="Z35" s="53">
        <v>0</v>
      </c>
      <c r="AA35" s="53"/>
      <c r="AB35" s="53"/>
      <c r="AD35" s="53">
        <v>61.814</v>
      </c>
      <c r="AE35" s="53"/>
      <c r="AF35" s="53"/>
      <c r="AG35" s="53"/>
      <c r="AI35" s="53">
        <v>404.64499999999998</v>
      </c>
      <c r="AJ35" s="53"/>
      <c r="AK35" s="53"/>
      <c r="AL35" s="53"/>
      <c r="AN35" s="53">
        <v>174.49099999999999</v>
      </c>
      <c r="AO35" s="53"/>
      <c r="AP35" s="53"/>
      <c r="AR35" s="53">
        <v>21.87</v>
      </c>
      <c r="AS35" s="53"/>
      <c r="AU35" s="53">
        <v>0</v>
      </c>
      <c r="AV35" s="53"/>
      <c r="AX35" s="72">
        <v>0</v>
      </c>
      <c r="AY35" s="72"/>
      <c r="BA35" s="53">
        <v>5.83</v>
      </c>
      <c r="BB35" s="53"/>
      <c r="BC35" s="53"/>
      <c r="BE35" s="53">
        <v>606.83600000000013</v>
      </c>
      <c r="BF35" s="53"/>
      <c r="BG35" s="53">
        <v>668.65</v>
      </c>
      <c r="BH35" s="53"/>
      <c r="BI35" s="53"/>
    </row>
    <row r="36" spans="2:61" ht="17.25" customHeight="1"/>
    <row r="37" spans="2:61" ht="13.5" customHeight="1">
      <c r="AK37" s="70" t="s">
        <v>148</v>
      </c>
      <c r="AL37" s="70"/>
      <c r="AM37" s="70"/>
      <c r="AN37" s="70"/>
      <c r="AO37" s="70"/>
      <c r="AP37" s="70"/>
      <c r="AQ37" s="70"/>
      <c r="AR37" s="70"/>
      <c r="AS37" s="70"/>
      <c r="AT37" s="70"/>
      <c r="AU37" s="70"/>
      <c r="AV37" s="70"/>
      <c r="AW37" s="70"/>
      <c r="AX37" s="70"/>
      <c r="AY37" s="70"/>
    </row>
    <row r="38" spans="2:61" ht="9" customHeight="1">
      <c r="AF38" s="63" t="s">
        <v>149</v>
      </c>
      <c r="AG38" s="63"/>
      <c r="AH38" s="63"/>
      <c r="AI38" s="63"/>
      <c r="AJ38" s="63"/>
      <c r="AK38" s="63"/>
      <c r="AL38" s="63"/>
      <c r="AM38" s="63"/>
      <c r="AN38" s="63"/>
      <c r="AO38" s="63"/>
      <c r="AP38" s="63"/>
      <c r="AQ38" s="63"/>
      <c r="AR38" s="63"/>
      <c r="AS38" s="63"/>
      <c r="AU38" s="63" t="s">
        <v>150</v>
      </c>
      <c r="AV38" s="63"/>
      <c r="AW38" s="63"/>
      <c r="AX38" s="63"/>
      <c r="AY38" s="63"/>
      <c r="AZ38" s="63"/>
      <c r="BA38" s="63"/>
      <c r="BB38" s="63"/>
      <c r="BC38" s="63"/>
      <c r="BD38" s="63"/>
      <c r="BE38" s="63"/>
      <c r="BF38" s="63"/>
      <c r="BG38" s="63"/>
      <c r="BH38" s="63"/>
      <c r="BI38" s="63"/>
    </row>
    <row r="39" spans="2:61" ht="9" customHeight="1">
      <c r="AF39" s="63"/>
      <c r="AG39" s="63"/>
      <c r="AH39" s="63"/>
      <c r="AI39" s="63"/>
      <c r="AJ39" s="63"/>
      <c r="AK39" s="63"/>
      <c r="AL39" s="63"/>
      <c r="AM39" s="63"/>
      <c r="AN39" s="63"/>
      <c r="AO39" s="63"/>
      <c r="AP39" s="63"/>
      <c r="AQ39" s="63"/>
      <c r="AR39" s="63"/>
      <c r="AS39" s="63"/>
      <c r="AU39" s="63"/>
      <c r="AV39" s="63"/>
      <c r="AW39" s="63"/>
      <c r="AX39" s="63"/>
      <c r="AY39" s="63"/>
      <c r="AZ39" s="63"/>
      <c r="BA39" s="63"/>
      <c r="BB39" s="63"/>
      <c r="BC39" s="63"/>
      <c r="BD39" s="63"/>
      <c r="BE39" s="63"/>
      <c r="BF39" s="63"/>
      <c r="BG39" s="63"/>
      <c r="BH39" s="63"/>
      <c r="BI39" s="63"/>
    </row>
    <row r="40" spans="2:61" ht="9" customHeight="1">
      <c r="AF40" s="63"/>
      <c r="AG40" s="63"/>
      <c r="AH40" s="63"/>
      <c r="AI40" s="63"/>
      <c r="AJ40" s="63"/>
      <c r="AK40" s="63"/>
      <c r="AL40" s="63"/>
      <c r="AM40" s="63"/>
      <c r="AN40" s="63"/>
      <c r="AO40" s="63"/>
      <c r="AP40" s="63"/>
      <c r="AQ40" s="63"/>
      <c r="AR40" s="63"/>
      <c r="AS40" s="63"/>
      <c r="AU40" s="63"/>
      <c r="AV40" s="63"/>
      <c r="AW40" s="63"/>
      <c r="AX40" s="63"/>
      <c r="AY40" s="63"/>
      <c r="AZ40" s="63"/>
      <c r="BA40" s="63"/>
      <c r="BB40" s="63"/>
      <c r="BC40" s="63"/>
      <c r="BD40" s="63"/>
      <c r="BE40" s="63"/>
      <c r="BF40" s="63"/>
      <c r="BG40" s="63"/>
      <c r="BH40" s="63"/>
      <c r="BI40" s="63"/>
    </row>
    <row r="41" spans="2:61" ht="9" customHeight="1">
      <c r="AF41" s="63"/>
      <c r="AG41" s="63"/>
      <c r="AH41" s="63"/>
      <c r="AI41" s="63"/>
      <c r="AJ41" s="63"/>
      <c r="AK41" s="63"/>
      <c r="AL41" s="63"/>
      <c r="AM41" s="63"/>
      <c r="AN41" s="63"/>
      <c r="AO41" s="63"/>
      <c r="AP41" s="63"/>
      <c r="AQ41" s="63"/>
      <c r="AR41" s="63"/>
      <c r="AS41" s="63"/>
      <c r="AU41" s="63"/>
      <c r="AV41" s="63"/>
      <c r="AW41" s="63"/>
      <c r="AX41" s="63"/>
      <c r="AY41" s="63"/>
      <c r="AZ41" s="63"/>
      <c r="BA41" s="63"/>
      <c r="BB41" s="63"/>
      <c r="BC41" s="63"/>
      <c r="BD41" s="63"/>
      <c r="BE41" s="63"/>
      <c r="BF41" s="63"/>
      <c r="BG41" s="63"/>
      <c r="BH41" s="63"/>
      <c r="BI41" s="63"/>
    </row>
    <row r="42" spans="2:61" ht="9" customHeight="1">
      <c r="AF42" s="63"/>
      <c r="AG42" s="63"/>
      <c r="AH42" s="63"/>
      <c r="AI42" s="63"/>
      <c r="AJ42" s="63"/>
      <c r="AK42" s="63"/>
      <c r="AL42" s="63"/>
      <c r="AM42" s="63"/>
      <c r="AN42" s="63"/>
      <c r="AO42" s="63"/>
      <c r="AP42" s="63"/>
      <c r="AQ42" s="63"/>
      <c r="AR42" s="63"/>
      <c r="AS42" s="63"/>
      <c r="AU42" s="63"/>
      <c r="AV42" s="63"/>
      <c r="AW42" s="63"/>
      <c r="AX42" s="63"/>
      <c r="AY42" s="63"/>
      <c r="AZ42" s="63"/>
      <c r="BA42" s="63"/>
      <c r="BB42" s="63"/>
      <c r="BC42" s="63"/>
      <c r="BD42" s="63"/>
      <c r="BE42" s="63"/>
      <c r="BF42" s="63"/>
      <c r="BG42" s="63"/>
      <c r="BH42" s="63"/>
      <c r="BI42" s="63"/>
    </row>
    <row r="43" spans="2:61" ht="9" customHeight="1">
      <c r="AF43" s="63"/>
      <c r="AG43" s="63"/>
      <c r="AH43" s="63"/>
      <c r="AI43" s="63"/>
      <c r="AJ43" s="63"/>
      <c r="AK43" s="63"/>
      <c r="AL43" s="63"/>
      <c r="AM43" s="63"/>
      <c r="AN43" s="63"/>
      <c r="AO43" s="63"/>
      <c r="AP43" s="63"/>
      <c r="AQ43" s="63"/>
      <c r="AR43" s="63"/>
      <c r="AS43" s="63"/>
      <c r="AU43" s="63"/>
      <c r="AV43" s="63"/>
      <c r="AW43" s="63"/>
      <c r="AX43" s="63"/>
      <c r="AY43" s="63"/>
      <c r="AZ43" s="63"/>
      <c r="BA43" s="63"/>
      <c r="BB43" s="63"/>
      <c r="BC43" s="63"/>
      <c r="BD43" s="63"/>
      <c r="BE43" s="63"/>
      <c r="BF43" s="63"/>
      <c r="BG43" s="63"/>
      <c r="BH43" s="63"/>
      <c r="BI43" s="63"/>
    </row>
    <row r="44" spans="2:61" ht="29.25" customHeight="1">
      <c r="AF44" s="63"/>
      <c r="AG44" s="63"/>
      <c r="AH44" s="63"/>
      <c r="AI44" s="63"/>
      <c r="AJ44" s="63"/>
      <c r="AK44" s="63"/>
      <c r="AL44" s="63"/>
      <c r="AM44" s="63"/>
      <c r="AN44" s="63"/>
      <c r="AO44" s="63"/>
      <c r="AP44" s="63"/>
      <c r="AQ44" s="63"/>
      <c r="AR44" s="63"/>
      <c r="AS44" s="63"/>
      <c r="AU44" s="63"/>
      <c r="AV44" s="63"/>
      <c r="AW44" s="63"/>
      <c r="AX44" s="63"/>
      <c r="AY44" s="63"/>
      <c r="AZ44" s="63"/>
      <c r="BA44" s="63"/>
      <c r="BB44" s="63"/>
      <c r="BC44" s="63"/>
      <c r="BD44" s="63"/>
      <c r="BE44" s="63"/>
      <c r="BF44" s="63"/>
      <c r="BG44" s="63"/>
      <c r="BH44" s="63"/>
      <c r="BI44" s="63"/>
    </row>
    <row r="45" spans="2:61" ht="9" customHeight="1">
      <c r="AU45" s="63"/>
      <c r="AV45" s="63"/>
      <c r="AW45" s="63"/>
      <c r="AX45" s="63"/>
      <c r="AY45" s="63"/>
      <c r="AZ45" s="63"/>
      <c r="BA45" s="63"/>
      <c r="BB45" s="63"/>
      <c r="BC45" s="63"/>
      <c r="BD45" s="63"/>
      <c r="BE45" s="63"/>
      <c r="BF45" s="63"/>
      <c r="BG45" s="63"/>
      <c r="BH45" s="63"/>
      <c r="BI45" s="63"/>
    </row>
    <row r="46" spans="2:61" ht="6" customHeight="1"/>
    <row r="47" spans="2:61" ht="11.25" customHeight="1">
      <c r="AU47" s="58" t="s">
        <v>94</v>
      </c>
      <c r="AV47" s="58"/>
      <c r="AW47" s="58"/>
      <c r="AX47" s="58"/>
      <c r="AY47" s="58"/>
      <c r="AZ47" s="58"/>
      <c r="BA47" s="58"/>
      <c r="BB47" s="58"/>
      <c r="BC47" s="58"/>
      <c r="BD47" s="58"/>
      <c r="BE47" s="58"/>
      <c r="BF47" s="58"/>
      <c r="BG47" s="58"/>
      <c r="BH47" s="58"/>
      <c r="BI47" s="58"/>
    </row>
    <row r="48" spans="2:61" ht="34.5" customHeight="1"/>
  </sheetData>
  <mergeCells count="188">
    <mergeCell ref="AK37:AY37"/>
    <mergeCell ref="AF38:AS44"/>
    <mergeCell ref="AU38:BI45"/>
    <mergeCell ref="AU47:BI47"/>
    <mergeCell ref="AD35:AG35"/>
    <mergeCell ref="AI35:AL35"/>
    <mergeCell ref="AN35:AP35"/>
    <mergeCell ref="AR35:AS35"/>
    <mergeCell ref="AU35:AV35"/>
    <mergeCell ref="BA35:BC35"/>
    <mergeCell ref="AX33:AY33"/>
    <mergeCell ref="BA33:BC33"/>
    <mergeCell ref="BE33:BF33"/>
    <mergeCell ref="BG33:BI33"/>
    <mergeCell ref="BE35:BF35"/>
    <mergeCell ref="BG35:BI35"/>
    <mergeCell ref="AX35:AY35"/>
    <mergeCell ref="E35:H35"/>
    <mergeCell ref="J35:L35"/>
    <mergeCell ref="N35:O35"/>
    <mergeCell ref="Q35:S35"/>
    <mergeCell ref="V35:X35"/>
    <mergeCell ref="Z35:AB35"/>
    <mergeCell ref="AA33:AB33"/>
    <mergeCell ref="AD33:AF33"/>
    <mergeCell ref="AI33:AL33"/>
    <mergeCell ref="AN33:AP33"/>
    <mergeCell ref="AR33:AS33"/>
    <mergeCell ref="AU33:AV33"/>
    <mergeCell ref="B33:C33"/>
    <mergeCell ref="F33:H33"/>
    <mergeCell ref="J33:L33"/>
    <mergeCell ref="N33:O33"/>
    <mergeCell ref="Q33:S33"/>
    <mergeCell ref="U33:X33"/>
    <mergeCell ref="AA31:AB31"/>
    <mergeCell ref="AD31:AF31"/>
    <mergeCell ref="AI31:AL31"/>
    <mergeCell ref="BA29:BC29"/>
    <mergeCell ref="BE29:BF29"/>
    <mergeCell ref="BG29:BI29"/>
    <mergeCell ref="B31:C31"/>
    <mergeCell ref="F31:H31"/>
    <mergeCell ref="J31:L31"/>
    <mergeCell ref="N31:O31"/>
    <mergeCell ref="Q31:S31"/>
    <mergeCell ref="U31:X31"/>
    <mergeCell ref="AA29:AB29"/>
    <mergeCell ref="AD29:AF29"/>
    <mergeCell ref="AI29:AL29"/>
    <mergeCell ref="AN29:AP29"/>
    <mergeCell ref="AR29:AS29"/>
    <mergeCell ref="AU29:AV29"/>
    <mergeCell ref="AX31:AY31"/>
    <mergeCell ref="BA31:BC31"/>
    <mergeCell ref="BE31:BF31"/>
    <mergeCell ref="BG31:BI31"/>
    <mergeCell ref="AN31:AP31"/>
    <mergeCell ref="AR31:AS31"/>
    <mergeCell ref="AU31:AV31"/>
    <mergeCell ref="B29:C29"/>
    <mergeCell ref="F29:H29"/>
    <mergeCell ref="J29:L29"/>
    <mergeCell ref="N29:O29"/>
    <mergeCell ref="Q29:S29"/>
    <mergeCell ref="U29:X29"/>
    <mergeCell ref="AA27:AB27"/>
    <mergeCell ref="AD27:AF27"/>
    <mergeCell ref="AI27:AL27"/>
    <mergeCell ref="AX25:AY25"/>
    <mergeCell ref="J25:L25"/>
    <mergeCell ref="N25:O25"/>
    <mergeCell ref="Q25:S25"/>
    <mergeCell ref="U25:X25"/>
    <mergeCell ref="AX29:AY29"/>
    <mergeCell ref="BA25:BC25"/>
    <mergeCell ref="BE25:BF25"/>
    <mergeCell ref="BG25:BI25"/>
    <mergeCell ref="B27:C27"/>
    <mergeCell ref="F27:H27"/>
    <mergeCell ref="J27:L27"/>
    <mergeCell ref="N27:O27"/>
    <mergeCell ref="Q27:S27"/>
    <mergeCell ref="U27:X27"/>
    <mergeCell ref="AA25:AB25"/>
    <mergeCell ref="AD25:AF25"/>
    <mergeCell ref="AI25:AL25"/>
    <mergeCell ref="AN25:AP25"/>
    <mergeCell ref="AR25:AS25"/>
    <mergeCell ref="AU25:AV25"/>
    <mergeCell ref="AX27:AY27"/>
    <mergeCell ref="BA27:BC27"/>
    <mergeCell ref="BE27:BF27"/>
    <mergeCell ref="BG27:BI27"/>
    <mergeCell ref="AN27:AP27"/>
    <mergeCell ref="AR27:AS27"/>
    <mergeCell ref="AU27:AV27"/>
    <mergeCell ref="B25:C25"/>
    <mergeCell ref="F25:H25"/>
    <mergeCell ref="AX21:AY21"/>
    <mergeCell ref="BA21:BC21"/>
    <mergeCell ref="BE21:BF21"/>
    <mergeCell ref="BG21:BI21"/>
    <mergeCell ref="B23:C23"/>
    <mergeCell ref="F23:H23"/>
    <mergeCell ref="J23:L23"/>
    <mergeCell ref="N23:O23"/>
    <mergeCell ref="Q23:S23"/>
    <mergeCell ref="U23:X23"/>
    <mergeCell ref="AA21:AB21"/>
    <mergeCell ref="AD21:AF21"/>
    <mergeCell ref="AI21:AL21"/>
    <mergeCell ref="AN21:AP21"/>
    <mergeCell ref="AR21:AS21"/>
    <mergeCell ref="AU21:AV21"/>
    <mergeCell ref="AX23:AY23"/>
    <mergeCell ref="BA23:BC23"/>
    <mergeCell ref="BE23:BF23"/>
    <mergeCell ref="BG23:BI23"/>
    <mergeCell ref="AN23:AP23"/>
    <mergeCell ref="AR23:AS23"/>
    <mergeCell ref="AU23:AV23"/>
    <mergeCell ref="B21:C21"/>
    <mergeCell ref="F21:H21"/>
    <mergeCell ref="J21:L21"/>
    <mergeCell ref="N21:O21"/>
    <mergeCell ref="Q21:S21"/>
    <mergeCell ref="U21:X21"/>
    <mergeCell ref="AA19:AB19"/>
    <mergeCell ref="AD19:AF19"/>
    <mergeCell ref="AI19:AL19"/>
    <mergeCell ref="AA23:AB23"/>
    <mergeCell ref="AD23:AF23"/>
    <mergeCell ref="AI23:AL23"/>
    <mergeCell ref="BE17:BF17"/>
    <mergeCell ref="BG17:BI17"/>
    <mergeCell ref="B19:C19"/>
    <mergeCell ref="F19:H19"/>
    <mergeCell ref="J19:L19"/>
    <mergeCell ref="N19:O19"/>
    <mergeCell ref="Q19:S19"/>
    <mergeCell ref="U19:X19"/>
    <mergeCell ref="AA17:AB17"/>
    <mergeCell ref="AD17:AF17"/>
    <mergeCell ref="AI17:AL17"/>
    <mergeCell ref="AN17:AP17"/>
    <mergeCell ref="AR17:AS17"/>
    <mergeCell ref="AU17:AV17"/>
    <mergeCell ref="AX19:AY19"/>
    <mergeCell ref="BA19:BC19"/>
    <mergeCell ref="BE19:BF19"/>
    <mergeCell ref="BG19:BI19"/>
    <mergeCell ref="AN19:AP19"/>
    <mergeCell ref="AR19:AS19"/>
    <mergeCell ref="AU19:AV19"/>
    <mergeCell ref="AX15:AY15"/>
    <mergeCell ref="BA15:BC15"/>
    <mergeCell ref="BE15:BF15"/>
    <mergeCell ref="BG15:BI15"/>
    <mergeCell ref="B17:C17"/>
    <mergeCell ref="F17:H17"/>
    <mergeCell ref="J17:L17"/>
    <mergeCell ref="N17:O17"/>
    <mergeCell ref="Q17:S17"/>
    <mergeCell ref="U17:X17"/>
    <mergeCell ref="AA15:AB15"/>
    <mergeCell ref="AD15:AF15"/>
    <mergeCell ref="AI15:AL15"/>
    <mergeCell ref="AN15:AP15"/>
    <mergeCell ref="AR15:AS15"/>
    <mergeCell ref="AU15:AV15"/>
    <mergeCell ref="B15:C15"/>
    <mergeCell ref="F15:H15"/>
    <mergeCell ref="J15:L15"/>
    <mergeCell ref="N15:O15"/>
    <mergeCell ref="Q15:S15"/>
    <mergeCell ref="U15:X15"/>
    <mergeCell ref="AX17:AY17"/>
    <mergeCell ref="BA17:BC17"/>
    <mergeCell ref="L2:BC7"/>
    <mergeCell ref="BD2:BJ2"/>
    <mergeCell ref="B11:E11"/>
    <mergeCell ref="G11:H11"/>
    <mergeCell ref="V11:W11"/>
    <mergeCell ref="AE11:AF12"/>
    <mergeCell ref="AK11:AL11"/>
    <mergeCell ref="BF11:BF12"/>
    <mergeCell ref="BH11:BI12"/>
  </mergeCells>
  <pageMargins left="0.25" right="0.25" top="0.25" bottom="0.25" header="0" footer="0"/>
  <pageSetup fitToWidth="0" fitToHeight="0" orientation="landscape" horizontalDpi="0" verticalDpi="0" copies="0"/>
  <headerFooter alignWithMargins="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2C8EE-D7B0-45FC-A4AF-4786D818FFE4}">
  <dimension ref="A1:AR56"/>
  <sheetViews>
    <sheetView view="pageBreakPreview" zoomScaleNormal="100" workbookViewId="0"/>
  </sheetViews>
  <sheetFormatPr defaultColWidth="19.42578125" defaultRowHeight="11.25" customHeight="1"/>
  <cols>
    <col min="1" max="1" width="16.7109375" style="15" customWidth="1"/>
    <col min="2" max="16" width="6.7109375" style="15" customWidth="1"/>
    <col min="17" max="17" width="1.85546875" style="15" customWidth="1"/>
    <col min="18" max="62" width="6.7109375" style="15" customWidth="1"/>
    <col min="63" max="16384" width="19.42578125" style="15"/>
  </cols>
  <sheetData>
    <row r="1" spans="1:44" ht="11.25" customHeight="1">
      <c r="P1" s="16" t="s">
        <v>159</v>
      </c>
    </row>
    <row r="2" spans="1:44" ht="11.25" customHeight="1">
      <c r="E2" s="17"/>
      <c r="H2" s="18" t="s">
        <v>160</v>
      </c>
    </row>
    <row r="3" spans="1:44" ht="11.25" customHeight="1">
      <c r="E3" s="17"/>
      <c r="H3" s="18" t="s">
        <v>161</v>
      </c>
    </row>
    <row r="4" spans="1:44" ht="11.25" customHeight="1">
      <c r="E4" s="17"/>
      <c r="H4" s="18" t="s">
        <v>162</v>
      </c>
    </row>
    <row r="5" spans="1:44" ht="11.25" customHeight="1">
      <c r="E5" s="17"/>
    </row>
    <row r="6" spans="1:44" ht="11.25" customHeight="1">
      <c r="E6" s="17"/>
      <c r="H6" s="18" t="s">
        <v>163</v>
      </c>
    </row>
    <row r="7" spans="1:44" ht="11.25" customHeight="1">
      <c r="E7" s="17"/>
      <c r="H7" s="19" t="s">
        <v>164</v>
      </c>
    </row>
    <row r="8" spans="1:44" ht="11.25" customHeight="1">
      <c r="E8" s="73"/>
      <c r="F8" s="73"/>
      <c r="G8" s="73"/>
      <c r="H8" s="73"/>
      <c r="I8" s="73"/>
      <c r="J8" s="73"/>
      <c r="K8" s="73"/>
    </row>
    <row r="10" spans="1:44" ht="11.25" customHeight="1">
      <c r="A10" s="20"/>
      <c r="B10" s="21"/>
      <c r="C10" s="20"/>
      <c r="D10" s="21"/>
      <c r="E10" s="20"/>
      <c r="F10" s="21"/>
      <c r="G10" s="20"/>
      <c r="H10" s="22" t="s">
        <v>124</v>
      </c>
      <c r="I10" s="20"/>
      <c r="J10" s="21"/>
      <c r="K10" s="20"/>
      <c r="L10" s="21"/>
      <c r="M10" s="20"/>
      <c r="N10" s="21"/>
      <c r="O10" s="23" t="s">
        <v>124</v>
      </c>
      <c r="P10" s="20" t="s">
        <v>165</v>
      </c>
    </row>
    <row r="11" spans="1:44" ht="11.25" customHeight="1">
      <c r="A11" s="24" t="s">
        <v>135</v>
      </c>
      <c r="B11" s="25">
        <v>1</v>
      </c>
      <c r="C11" s="26">
        <v>2</v>
      </c>
      <c r="D11" s="25">
        <v>6</v>
      </c>
      <c r="E11" s="26">
        <v>7</v>
      </c>
      <c r="F11" s="25">
        <v>8</v>
      </c>
      <c r="G11" s="26">
        <v>9</v>
      </c>
      <c r="H11" s="27" t="s">
        <v>166</v>
      </c>
      <c r="I11" s="26">
        <v>11</v>
      </c>
      <c r="J11" s="25">
        <v>12</v>
      </c>
      <c r="K11" s="26">
        <v>14</v>
      </c>
      <c r="L11" s="25">
        <v>16</v>
      </c>
      <c r="M11" s="26">
        <v>17</v>
      </c>
      <c r="N11" s="25">
        <v>19</v>
      </c>
      <c r="O11" s="24" t="s">
        <v>167</v>
      </c>
      <c r="P11" s="24" t="s">
        <v>124</v>
      </c>
    </row>
    <row r="12" spans="1:44" ht="11.25" customHeight="1">
      <c r="A12" s="28"/>
      <c r="B12" s="29"/>
      <c r="D12" s="29"/>
      <c r="E12" s="17"/>
      <c r="F12" s="29"/>
      <c r="H12" s="30"/>
      <c r="J12" s="29"/>
      <c r="L12" s="29"/>
      <c r="N12" s="29"/>
      <c r="O12" s="28"/>
      <c r="P12" s="28"/>
    </row>
    <row r="13" spans="1:44" ht="11.25" customHeight="1">
      <c r="A13" s="31" t="s">
        <v>168</v>
      </c>
      <c r="B13" s="32">
        <v>167</v>
      </c>
      <c r="C13" s="33">
        <v>18</v>
      </c>
      <c r="D13" s="32">
        <v>25</v>
      </c>
      <c r="E13" s="33">
        <v>17</v>
      </c>
      <c r="F13" s="32">
        <v>15</v>
      </c>
      <c r="G13" s="34">
        <v>49</v>
      </c>
      <c r="H13" s="35">
        <f t="shared" ref="H13:H36" si="0">SUM(B13:G13)</f>
        <v>291</v>
      </c>
      <c r="I13" s="36">
        <v>158</v>
      </c>
      <c r="J13" s="37">
        <v>0</v>
      </c>
      <c r="K13" s="36">
        <v>176</v>
      </c>
      <c r="L13" s="37">
        <v>92</v>
      </c>
      <c r="M13" s="36">
        <v>37</v>
      </c>
      <c r="N13" s="38">
        <v>33</v>
      </c>
      <c r="O13" s="35">
        <f t="shared" ref="O13:O36" si="1">SUM(I13:N13)</f>
        <v>496</v>
      </c>
      <c r="P13" s="35">
        <f t="shared" ref="P13:P36" si="2">+O13+H13</f>
        <v>787</v>
      </c>
      <c r="R13" s="39"/>
      <c r="S13" s="39"/>
      <c r="AQ13" s="17"/>
      <c r="AR13" s="17"/>
    </row>
    <row r="14" spans="1:44" ht="11.25" customHeight="1">
      <c r="A14" s="31" t="s">
        <v>169</v>
      </c>
      <c r="B14" s="32">
        <v>104</v>
      </c>
      <c r="C14" s="33">
        <v>27</v>
      </c>
      <c r="D14" s="32">
        <v>145</v>
      </c>
      <c r="E14" s="33">
        <v>36</v>
      </c>
      <c r="F14" s="32">
        <v>26</v>
      </c>
      <c r="G14" s="34">
        <v>67</v>
      </c>
      <c r="H14" s="35">
        <f t="shared" si="0"/>
        <v>405</v>
      </c>
      <c r="I14" s="36">
        <v>1186</v>
      </c>
      <c r="J14" s="37">
        <v>1618</v>
      </c>
      <c r="K14" s="36">
        <v>969</v>
      </c>
      <c r="L14" s="37">
        <v>792</v>
      </c>
      <c r="M14" s="36">
        <v>483</v>
      </c>
      <c r="N14" s="38">
        <v>358</v>
      </c>
      <c r="O14" s="35">
        <f t="shared" si="1"/>
        <v>5406</v>
      </c>
      <c r="P14" s="35">
        <f t="shared" si="2"/>
        <v>5811</v>
      </c>
      <c r="S14" s="17"/>
      <c r="AQ14" s="17"/>
      <c r="AR14" s="17"/>
    </row>
    <row r="15" spans="1:44" ht="11.25" customHeight="1">
      <c r="A15" s="31" t="s">
        <v>170</v>
      </c>
      <c r="B15" s="32">
        <v>288</v>
      </c>
      <c r="C15" s="33">
        <v>29</v>
      </c>
      <c r="D15" s="32">
        <v>76</v>
      </c>
      <c r="E15" s="33">
        <v>178</v>
      </c>
      <c r="F15" s="32">
        <v>35</v>
      </c>
      <c r="G15" s="34">
        <v>123</v>
      </c>
      <c r="H15" s="35">
        <f t="shared" si="0"/>
        <v>729</v>
      </c>
      <c r="I15" s="36">
        <v>3612</v>
      </c>
      <c r="J15" s="37">
        <v>465</v>
      </c>
      <c r="K15" s="36">
        <v>1148</v>
      </c>
      <c r="L15" s="37">
        <v>1260</v>
      </c>
      <c r="M15" s="36">
        <v>582</v>
      </c>
      <c r="N15" s="38">
        <v>502</v>
      </c>
      <c r="O15" s="35">
        <f t="shared" si="1"/>
        <v>7569</v>
      </c>
      <c r="P15" s="35">
        <f t="shared" si="2"/>
        <v>8298</v>
      </c>
      <c r="S15" s="17"/>
      <c r="AQ15" s="17"/>
      <c r="AR15" s="17"/>
    </row>
    <row r="16" spans="1:44" ht="11.25" customHeight="1">
      <c r="A16" s="31" t="s">
        <v>171</v>
      </c>
      <c r="B16" s="32">
        <v>0</v>
      </c>
      <c r="C16" s="33">
        <v>23</v>
      </c>
      <c r="D16" s="32">
        <v>0</v>
      </c>
      <c r="E16" s="33">
        <v>24</v>
      </c>
      <c r="F16" s="32">
        <v>26</v>
      </c>
      <c r="G16" s="34">
        <v>10</v>
      </c>
      <c r="H16" s="35">
        <f t="shared" si="0"/>
        <v>83</v>
      </c>
      <c r="I16" s="36">
        <v>0</v>
      </c>
      <c r="J16" s="37">
        <v>32</v>
      </c>
      <c r="K16" s="36">
        <v>440</v>
      </c>
      <c r="L16" s="37">
        <v>52</v>
      </c>
      <c r="M16" s="36">
        <v>94</v>
      </c>
      <c r="N16" s="38">
        <v>44</v>
      </c>
      <c r="O16" s="35">
        <f t="shared" si="1"/>
        <v>662</v>
      </c>
      <c r="P16" s="35">
        <f t="shared" si="2"/>
        <v>745</v>
      </c>
      <c r="S16" s="17"/>
      <c r="AQ16" s="17"/>
      <c r="AR16" s="17"/>
    </row>
    <row r="17" spans="1:44" ht="11.25" customHeight="1">
      <c r="A17" s="31" t="s">
        <v>172</v>
      </c>
      <c r="B17" s="32">
        <v>0</v>
      </c>
      <c r="C17" s="33">
        <v>117</v>
      </c>
      <c r="D17" s="32">
        <v>110</v>
      </c>
      <c r="E17" s="33">
        <v>72</v>
      </c>
      <c r="F17" s="32">
        <v>38</v>
      </c>
      <c r="G17" s="34">
        <v>64</v>
      </c>
      <c r="H17" s="35">
        <f t="shared" si="0"/>
        <v>401</v>
      </c>
      <c r="I17" s="36">
        <v>0</v>
      </c>
      <c r="J17" s="37">
        <v>0</v>
      </c>
      <c r="K17" s="36">
        <v>0</v>
      </c>
      <c r="L17" s="37">
        <v>0</v>
      </c>
      <c r="M17" s="36">
        <v>0</v>
      </c>
      <c r="N17" s="38">
        <v>0</v>
      </c>
      <c r="O17" s="35">
        <f t="shared" si="1"/>
        <v>0</v>
      </c>
      <c r="P17" s="35">
        <f t="shared" si="2"/>
        <v>401</v>
      </c>
      <c r="S17" s="17"/>
      <c r="AQ17" s="17"/>
      <c r="AR17" s="17"/>
    </row>
    <row r="18" spans="1:44" ht="11.25" customHeight="1">
      <c r="A18" s="31" t="s">
        <v>173</v>
      </c>
      <c r="B18" s="32">
        <v>0</v>
      </c>
      <c r="C18" s="33">
        <v>41</v>
      </c>
      <c r="D18" s="32">
        <v>188</v>
      </c>
      <c r="E18" s="33">
        <v>91</v>
      </c>
      <c r="F18" s="32">
        <v>58</v>
      </c>
      <c r="G18" s="34">
        <v>69</v>
      </c>
      <c r="H18" s="35">
        <f t="shared" si="0"/>
        <v>447</v>
      </c>
      <c r="I18" s="36">
        <v>37</v>
      </c>
      <c r="J18" s="37">
        <v>0</v>
      </c>
      <c r="K18" s="36">
        <v>467</v>
      </c>
      <c r="L18" s="37">
        <v>136</v>
      </c>
      <c r="M18" s="36">
        <v>126</v>
      </c>
      <c r="N18" s="38">
        <v>54</v>
      </c>
      <c r="O18" s="35">
        <f t="shared" si="1"/>
        <v>820</v>
      </c>
      <c r="P18" s="35">
        <f t="shared" si="2"/>
        <v>1267</v>
      </c>
      <c r="S18" s="17"/>
      <c r="AQ18" s="17"/>
      <c r="AR18" s="17"/>
    </row>
    <row r="19" spans="1:44" ht="11.25" customHeight="1">
      <c r="A19" s="31" t="s">
        <v>174</v>
      </c>
      <c r="B19" s="32">
        <v>218</v>
      </c>
      <c r="C19" s="33">
        <v>34</v>
      </c>
      <c r="D19" s="32">
        <v>109</v>
      </c>
      <c r="E19" s="33">
        <v>38</v>
      </c>
      <c r="F19" s="32">
        <v>40</v>
      </c>
      <c r="G19" s="34">
        <v>86</v>
      </c>
      <c r="H19" s="35">
        <f t="shared" si="0"/>
        <v>525</v>
      </c>
      <c r="I19" s="36">
        <v>329</v>
      </c>
      <c r="J19" s="37">
        <v>13</v>
      </c>
      <c r="K19" s="36">
        <v>184</v>
      </c>
      <c r="L19" s="37">
        <v>143</v>
      </c>
      <c r="M19" s="36">
        <v>62</v>
      </c>
      <c r="N19" s="38">
        <v>52</v>
      </c>
      <c r="O19" s="35">
        <f t="shared" si="1"/>
        <v>783</v>
      </c>
      <c r="P19" s="35">
        <f t="shared" si="2"/>
        <v>1308</v>
      </c>
      <c r="S19" s="17"/>
      <c r="AQ19" s="17"/>
      <c r="AR19" s="17"/>
    </row>
    <row r="20" spans="1:44" ht="11.25" customHeight="1">
      <c r="A20" s="31" t="s">
        <v>175</v>
      </c>
      <c r="B20" s="32">
        <v>0</v>
      </c>
      <c r="C20" s="33">
        <v>114</v>
      </c>
      <c r="D20" s="32">
        <v>70</v>
      </c>
      <c r="E20" s="33">
        <v>72</v>
      </c>
      <c r="F20" s="32">
        <v>55</v>
      </c>
      <c r="G20" s="34">
        <v>55</v>
      </c>
      <c r="H20" s="35">
        <f t="shared" si="0"/>
        <v>366</v>
      </c>
      <c r="I20" s="36">
        <v>0</v>
      </c>
      <c r="J20" s="37">
        <v>0</v>
      </c>
      <c r="K20" s="36">
        <v>534</v>
      </c>
      <c r="L20" s="37">
        <v>176</v>
      </c>
      <c r="M20" s="36">
        <v>118</v>
      </c>
      <c r="N20" s="38">
        <v>59</v>
      </c>
      <c r="O20" s="35">
        <f t="shared" si="1"/>
        <v>887</v>
      </c>
      <c r="P20" s="35">
        <f t="shared" si="2"/>
        <v>1253</v>
      </c>
      <c r="S20" s="17"/>
      <c r="AQ20" s="17"/>
      <c r="AR20" s="17"/>
    </row>
    <row r="21" spans="1:44" ht="11.25" customHeight="1">
      <c r="A21" s="31" t="s">
        <v>176</v>
      </c>
      <c r="B21" s="32">
        <v>0</v>
      </c>
      <c r="C21" s="33">
        <v>92</v>
      </c>
      <c r="D21" s="32">
        <v>77</v>
      </c>
      <c r="E21" s="33">
        <v>31</v>
      </c>
      <c r="F21" s="32">
        <v>29</v>
      </c>
      <c r="G21" s="34">
        <v>43</v>
      </c>
      <c r="H21" s="35">
        <f t="shared" si="0"/>
        <v>272</v>
      </c>
      <c r="I21" s="36">
        <v>0</v>
      </c>
      <c r="J21" s="37">
        <v>0</v>
      </c>
      <c r="K21" s="36">
        <v>62</v>
      </c>
      <c r="L21" s="37">
        <v>11</v>
      </c>
      <c r="M21" s="36">
        <v>12</v>
      </c>
      <c r="N21" s="38">
        <v>6</v>
      </c>
      <c r="O21" s="35">
        <f t="shared" si="1"/>
        <v>91</v>
      </c>
      <c r="P21" s="35">
        <f t="shared" si="2"/>
        <v>363</v>
      </c>
      <c r="S21" s="17"/>
      <c r="AQ21" s="17"/>
      <c r="AR21" s="17"/>
    </row>
    <row r="22" spans="1:44" ht="11.25" customHeight="1">
      <c r="A22" s="31" t="s">
        <v>177</v>
      </c>
      <c r="B22" s="32">
        <v>248</v>
      </c>
      <c r="C22" s="33">
        <v>206</v>
      </c>
      <c r="D22" s="32">
        <v>90</v>
      </c>
      <c r="E22" s="33">
        <v>162</v>
      </c>
      <c r="F22" s="32">
        <v>84</v>
      </c>
      <c r="G22" s="34">
        <v>152</v>
      </c>
      <c r="H22" s="35">
        <f t="shared" si="0"/>
        <v>942</v>
      </c>
      <c r="I22" s="36">
        <v>802</v>
      </c>
      <c r="J22" s="37">
        <v>319</v>
      </c>
      <c r="K22" s="36">
        <v>301</v>
      </c>
      <c r="L22" s="37">
        <v>211</v>
      </c>
      <c r="M22" s="36">
        <v>288</v>
      </c>
      <c r="N22" s="38">
        <v>136</v>
      </c>
      <c r="O22" s="35">
        <f t="shared" si="1"/>
        <v>2057</v>
      </c>
      <c r="P22" s="35">
        <f t="shared" si="2"/>
        <v>2999</v>
      </c>
      <c r="S22" s="17"/>
      <c r="AQ22" s="17"/>
      <c r="AR22" s="17"/>
    </row>
    <row r="23" spans="1:44" ht="11.25" customHeight="1">
      <c r="A23" s="31" t="s">
        <v>178</v>
      </c>
      <c r="B23" s="32">
        <v>175</v>
      </c>
      <c r="C23" s="33">
        <v>68</v>
      </c>
      <c r="D23" s="32">
        <v>65</v>
      </c>
      <c r="E23" s="33">
        <v>71</v>
      </c>
      <c r="F23" s="32">
        <v>45</v>
      </c>
      <c r="G23" s="34">
        <v>81</v>
      </c>
      <c r="H23" s="35">
        <f t="shared" si="0"/>
        <v>505</v>
      </c>
      <c r="I23" s="36">
        <v>0</v>
      </c>
      <c r="J23" s="37">
        <v>0</v>
      </c>
      <c r="K23" s="36">
        <v>1</v>
      </c>
      <c r="L23" s="37">
        <v>0</v>
      </c>
      <c r="M23" s="36">
        <v>0</v>
      </c>
      <c r="N23" s="38">
        <v>0</v>
      </c>
      <c r="O23" s="35">
        <f t="shared" si="1"/>
        <v>1</v>
      </c>
      <c r="P23" s="35">
        <f t="shared" si="2"/>
        <v>506</v>
      </c>
      <c r="S23" s="17"/>
      <c r="AQ23" s="17"/>
      <c r="AR23" s="17"/>
    </row>
    <row r="24" spans="1:44" ht="11.25" customHeight="1">
      <c r="A24" s="31" t="s">
        <v>179</v>
      </c>
      <c r="B24" s="32">
        <v>67</v>
      </c>
      <c r="C24" s="33">
        <v>71</v>
      </c>
      <c r="D24" s="32">
        <v>133</v>
      </c>
      <c r="E24" s="33">
        <v>89</v>
      </c>
      <c r="F24" s="32">
        <v>54</v>
      </c>
      <c r="G24" s="34">
        <v>77</v>
      </c>
      <c r="H24" s="35">
        <f t="shared" si="0"/>
        <v>491</v>
      </c>
      <c r="I24" s="36">
        <v>704</v>
      </c>
      <c r="J24" s="37">
        <v>136</v>
      </c>
      <c r="K24" s="36">
        <v>441</v>
      </c>
      <c r="L24" s="37">
        <v>310</v>
      </c>
      <c r="M24" s="36">
        <v>222</v>
      </c>
      <c r="N24" s="38">
        <v>129</v>
      </c>
      <c r="O24" s="35">
        <f t="shared" si="1"/>
        <v>1942</v>
      </c>
      <c r="P24" s="35">
        <f t="shared" si="2"/>
        <v>2433</v>
      </c>
      <c r="S24" s="17"/>
      <c r="AQ24" s="17"/>
      <c r="AR24" s="17"/>
    </row>
    <row r="25" spans="1:44" ht="11.25" customHeight="1">
      <c r="A25" s="31" t="s">
        <v>180</v>
      </c>
      <c r="B25" s="32">
        <v>275</v>
      </c>
      <c r="C25" s="33">
        <v>67</v>
      </c>
      <c r="D25" s="32">
        <v>74</v>
      </c>
      <c r="E25" s="33">
        <v>69</v>
      </c>
      <c r="F25" s="32">
        <v>31</v>
      </c>
      <c r="G25" s="34">
        <v>104</v>
      </c>
      <c r="H25" s="35">
        <f t="shared" si="0"/>
        <v>620</v>
      </c>
      <c r="I25" s="36">
        <v>1074</v>
      </c>
      <c r="J25" s="37">
        <v>1065</v>
      </c>
      <c r="K25" s="36">
        <v>247</v>
      </c>
      <c r="L25" s="37">
        <v>448</v>
      </c>
      <c r="M25" s="36">
        <v>316</v>
      </c>
      <c r="N25" s="38">
        <v>224</v>
      </c>
      <c r="O25" s="35">
        <f t="shared" si="1"/>
        <v>3374</v>
      </c>
      <c r="P25" s="35">
        <f t="shared" si="2"/>
        <v>3994</v>
      </c>
      <c r="S25" s="17"/>
      <c r="AQ25" s="17"/>
      <c r="AR25" s="17"/>
    </row>
    <row r="26" spans="1:44" ht="11.25" customHeight="1">
      <c r="A26" s="31" t="s">
        <v>181</v>
      </c>
      <c r="B26" s="32">
        <v>0</v>
      </c>
      <c r="C26" s="33">
        <v>32</v>
      </c>
      <c r="D26" s="32">
        <v>45</v>
      </c>
      <c r="E26" s="33">
        <v>51</v>
      </c>
      <c r="F26" s="32">
        <v>26</v>
      </c>
      <c r="G26" s="34">
        <v>28</v>
      </c>
      <c r="H26" s="35">
        <f t="shared" si="0"/>
        <v>182</v>
      </c>
      <c r="I26" s="36">
        <v>0</v>
      </c>
      <c r="J26" s="37">
        <v>0</v>
      </c>
      <c r="K26" s="36">
        <v>12</v>
      </c>
      <c r="L26" s="37">
        <v>10</v>
      </c>
      <c r="M26" s="36">
        <v>5</v>
      </c>
      <c r="N26" s="38">
        <v>2</v>
      </c>
      <c r="O26" s="35">
        <f t="shared" si="1"/>
        <v>29</v>
      </c>
      <c r="P26" s="35">
        <f t="shared" si="2"/>
        <v>211</v>
      </c>
      <c r="S26" s="17"/>
      <c r="AQ26" s="17"/>
      <c r="AR26" s="17"/>
    </row>
    <row r="27" spans="1:44" ht="11.25" customHeight="1">
      <c r="A27" s="31" t="s">
        <v>182</v>
      </c>
      <c r="B27" s="32">
        <v>74</v>
      </c>
      <c r="C27" s="33">
        <v>0</v>
      </c>
      <c r="D27" s="32">
        <v>72</v>
      </c>
      <c r="E27" s="33">
        <v>80</v>
      </c>
      <c r="F27" s="32">
        <v>30</v>
      </c>
      <c r="G27" s="34">
        <v>48</v>
      </c>
      <c r="H27" s="35">
        <f t="shared" si="0"/>
        <v>304</v>
      </c>
      <c r="I27" s="36">
        <v>2475</v>
      </c>
      <c r="J27" s="37">
        <v>434</v>
      </c>
      <c r="K27" s="36">
        <v>2085</v>
      </c>
      <c r="L27" s="37">
        <v>1057</v>
      </c>
      <c r="M27" s="36">
        <v>561</v>
      </c>
      <c r="N27" s="38">
        <v>469</v>
      </c>
      <c r="O27" s="35">
        <f t="shared" si="1"/>
        <v>7081</v>
      </c>
      <c r="P27" s="35">
        <f t="shared" si="2"/>
        <v>7385</v>
      </c>
      <c r="S27" s="17"/>
      <c r="AQ27" s="17"/>
      <c r="AR27" s="17"/>
    </row>
    <row r="28" spans="1:44" ht="11.25" customHeight="1">
      <c r="A28" s="31" t="s">
        <v>183</v>
      </c>
      <c r="B28" s="32">
        <v>0</v>
      </c>
      <c r="C28" s="33">
        <v>32</v>
      </c>
      <c r="D28" s="32">
        <v>27</v>
      </c>
      <c r="E28" s="33">
        <v>63</v>
      </c>
      <c r="F28" s="32">
        <v>35</v>
      </c>
      <c r="G28" s="34">
        <v>26</v>
      </c>
      <c r="H28" s="35">
        <f t="shared" si="0"/>
        <v>183</v>
      </c>
      <c r="I28" s="36">
        <v>2994</v>
      </c>
      <c r="J28" s="37">
        <v>1534</v>
      </c>
      <c r="K28" s="36">
        <v>1826</v>
      </c>
      <c r="L28" s="37">
        <v>996</v>
      </c>
      <c r="M28" s="36">
        <v>713</v>
      </c>
      <c r="N28" s="38">
        <v>572</v>
      </c>
      <c r="O28" s="35">
        <f t="shared" si="1"/>
        <v>8635</v>
      </c>
      <c r="P28" s="35">
        <f t="shared" si="2"/>
        <v>8818</v>
      </c>
      <c r="S28" s="17"/>
      <c r="AQ28" s="17"/>
      <c r="AR28" s="17"/>
    </row>
    <row r="29" spans="1:44" ht="11.25" customHeight="1">
      <c r="A29" s="31" t="s">
        <v>184</v>
      </c>
      <c r="B29" s="32">
        <v>0</v>
      </c>
      <c r="C29" s="33">
        <v>309</v>
      </c>
      <c r="D29" s="32">
        <v>75</v>
      </c>
      <c r="E29" s="33">
        <v>76</v>
      </c>
      <c r="F29" s="32">
        <v>46</v>
      </c>
      <c r="G29" s="34">
        <v>99</v>
      </c>
      <c r="H29" s="35">
        <f t="shared" si="0"/>
        <v>605</v>
      </c>
      <c r="I29" s="36">
        <v>0</v>
      </c>
      <c r="J29" s="37">
        <v>47</v>
      </c>
      <c r="K29" s="36">
        <v>240</v>
      </c>
      <c r="L29" s="37">
        <v>3</v>
      </c>
      <c r="M29" s="36">
        <v>22</v>
      </c>
      <c r="N29" s="38">
        <v>22</v>
      </c>
      <c r="O29" s="35">
        <f t="shared" si="1"/>
        <v>334</v>
      </c>
      <c r="P29" s="35">
        <f t="shared" si="2"/>
        <v>939</v>
      </c>
      <c r="S29" s="17"/>
      <c r="AQ29" s="17"/>
      <c r="AR29" s="17"/>
    </row>
    <row r="30" spans="1:44" ht="11.25" customHeight="1">
      <c r="A30" s="31" t="s">
        <v>185</v>
      </c>
      <c r="B30" s="32">
        <v>0</v>
      </c>
      <c r="C30" s="33">
        <v>174</v>
      </c>
      <c r="D30" s="32">
        <v>167</v>
      </c>
      <c r="E30" s="33">
        <v>86</v>
      </c>
      <c r="F30" s="32">
        <v>68</v>
      </c>
      <c r="G30" s="34">
        <v>92</v>
      </c>
      <c r="H30" s="35">
        <f t="shared" si="0"/>
        <v>587</v>
      </c>
      <c r="I30" s="36">
        <v>0</v>
      </c>
      <c r="J30" s="37">
        <v>9</v>
      </c>
      <c r="K30" s="36">
        <v>180</v>
      </c>
      <c r="L30" s="37">
        <v>52</v>
      </c>
      <c r="M30" s="36">
        <v>45</v>
      </c>
      <c r="N30" s="38">
        <v>20</v>
      </c>
      <c r="O30" s="35">
        <f t="shared" si="1"/>
        <v>306</v>
      </c>
      <c r="P30" s="35">
        <f t="shared" si="2"/>
        <v>893</v>
      </c>
      <c r="S30" s="17"/>
      <c r="AQ30" s="17"/>
      <c r="AR30" s="17"/>
    </row>
    <row r="31" spans="1:44" ht="11.25" customHeight="1">
      <c r="A31" s="31" t="s">
        <v>186</v>
      </c>
      <c r="B31" s="32">
        <v>0</v>
      </c>
      <c r="C31" s="33">
        <v>88</v>
      </c>
      <c r="D31" s="32">
        <v>35</v>
      </c>
      <c r="E31" s="33">
        <v>25</v>
      </c>
      <c r="F31" s="32">
        <v>23</v>
      </c>
      <c r="G31" s="34">
        <v>32</v>
      </c>
      <c r="H31" s="35">
        <f t="shared" si="0"/>
        <v>203</v>
      </c>
      <c r="I31" s="36">
        <v>0</v>
      </c>
      <c r="J31" s="37">
        <v>45</v>
      </c>
      <c r="K31" s="36">
        <v>10</v>
      </c>
      <c r="L31" s="37">
        <v>7</v>
      </c>
      <c r="M31" s="36">
        <v>5</v>
      </c>
      <c r="N31" s="38">
        <v>5</v>
      </c>
      <c r="O31" s="35">
        <f t="shared" si="1"/>
        <v>72</v>
      </c>
      <c r="P31" s="35">
        <f t="shared" si="2"/>
        <v>275</v>
      </c>
      <c r="S31" s="17"/>
      <c r="AQ31" s="17"/>
      <c r="AR31" s="17"/>
    </row>
    <row r="32" spans="1:44" ht="11.25" customHeight="1">
      <c r="A32" s="31" t="s">
        <v>187</v>
      </c>
      <c r="B32" s="32">
        <v>0</v>
      </c>
      <c r="C32" s="33">
        <v>206</v>
      </c>
      <c r="D32" s="32">
        <v>95</v>
      </c>
      <c r="E32" s="33">
        <v>33</v>
      </c>
      <c r="F32" s="32">
        <v>26</v>
      </c>
      <c r="G32" s="34">
        <v>72</v>
      </c>
      <c r="H32" s="35">
        <f t="shared" si="0"/>
        <v>432</v>
      </c>
      <c r="I32" s="36">
        <v>0</v>
      </c>
      <c r="J32" s="37">
        <v>0</v>
      </c>
      <c r="K32" s="36">
        <v>150</v>
      </c>
      <c r="L32" s="37">
        <v>11</v>
      </c>
      <c r="M32" s="36">
        <v>15</v>
      </c>
      <c r="N32" s="38">
        <v>12</v>
      </c>
      <c r="O32" s="35">
        <f t="shared" si="1"/>
        <v>188</v>
      </c>
      <c r="P32" s="35">
        <f t="shared" si="2"/>
        <v>620</v>
      </c>
      <c r="S32" s="17"/>
      <c r="AQ32" s="17"/>
      <c r="AR32" s="17"/>
    </row>
    <row r="33" spans="1:44" ht="11.25" customHeight="1">
      <c r="A33" s="31" t="s">
        <v>188</v>
      </c>
      <c r="B33" s="32">
        <v>505</v>
      </c>
      <c r="C33" s="33">
        <v>23</v>
      </c>
      <c r="D33" s="32">
        <v>91</v>
      </c>
      <c r="E33" s="33">
        <v>82</v>
      </c>
      <c r="F33" s="32">
        <v>51</v>
      </c>
      <c r="G33" s="34">
        <v>151</v>
      </c>
      <c r="H33" s="35">
        <f t="shared" si="0"/>
        <v>903</v>
      </c>
      <c r="I33" s="36">
        <v>504</v>
      </c>
      <c r="J33" s="37">
        <v>0</v>
      </c>
      <c r="K33" s="36">
        <v>200</v>
      </c>
      <c r="L33" s="37">
        <v>204</v>
      </c>
      <c r="M33" s="36">
        <v>109</v>
      </c>
      <c r="N33" s="38">
        <v>72</v>
      </c>
      <c r="O33" s="35">
        <f t="shared" si="1"/>
        <v>1089</v>
      </c>
      <c r="P33" s="35">
        <f t="shared" si="2"/>
        <v>1992</v>
      </c>
      <c r="S33" s="17"/>
      <c r="AQ33" s="17"/>
      <c r="AR33" s="17"/>
    </row>
    <row r="34" spans="1:44" ht="11.25" customHeight="1">
      <c r="A34" s="31" t="s">
        <v>189</v>
      </c>
      <c r="B34" s="32">
        <v>0</v>
      </c>
      <c r="C34" s="33">
        <v>146</v>
      </c>
      <c r="D34" s="32">
        <v>11</v>
      </c>
      <c r="E34" s="33">
        <v>47</v>
      </c>
      <c r="F34" s="32">
        <v>39</v>
      </c>
      <c r="G34" s="34">
        <v>44</v>
      </c>
      <c r="H34" s="35">
        <f t="shared" si="0"/>
        <v>287</v>
      </c>
      <c r="I34" s="36">
        <v>0</v>
      </c>
      <c r="J34" s="37">
        <v>188</v>
      </c>
      <c r="K34" s="36">
        <v>215</v>
      </c>
      <c r="L34" s="37">
        <v>127</v>
      </c>
      <c r="M34" s="36">
        <v>106</v>
      </c>
      <c r="N34" s="38">
        <v>45</v>
      </c>
      <c r="O34" s="35">
        <f t="shared" si="1"/>
        <v>681</v>
      </c>
      <c r="P34" s="35">
        <f t="shared" si="2"/>
        <v>968</v>
      </c>
      <c r="S34" s="17"/>
      <c r="AQ34" s="17"/>
      <c r="AR34" s="17"/>
    </row>
    <row r="35" spans="1:44" ht="11.25" customHeight="1">
      <c r="A35" s="31" t="s">
        <v>190</v>
      </c>
      <c r="B35" s="32">
        <v>0</v>
      </c>
      <c r="C35" s="33">
        <v>220</v>
      </c>
      <c r="D35" s="32">
        <v>31</v>
      </c>
      <c r="E35" s="33">
        <v>59</v>
      </c>
      <c r="F35" s="32">
        <v>26</v>
      </c>
      <c r="G35" s="34">
        <v>67</v>
      </c>
      <c r="H35" s="35">
        <f t="shared" si="0"/>
        <v>403</v>
      </c>
      <c r="I35" s="36">
        <v>0</v>
      </c>
      <c r="J35" s="37">
        <v>26</v>
      </c>
      <c r="K35" s="36">
        <v>209</v>
      </c>
      <c r="L35" s="37">
        <v>42</v>
      </c>
      <c r="M35" s="36">
        <v>38</v>
      </c>
      <c r="N35" s="38">
        <v>22</v>
      </c>
      <c r="O35" s="35">
        <f t="shared" si="1"/>
        <v>337</v>
      </c>
      <c r="P35" s="35">
        <f t="shared" si="2"/>
        <v>740</v>
      </c>
      <c r="S35" s="17"/>
      <c r="AQ35" s="17"/>
      <c r="AR35" s="17"/>
    </row>
    <row r="36" spans="1:44" ht="11.25" customHeight="1">
      <c r="A36" s="28" t="s">
        <v>191</v>
      </c>
      <c r="B36" s="32">
        <v>0</v>
      </c>
      <c r="C36" s="33">
        <v>0</v>
      </c>
      <c r="D36" s="32">
        <v>0</v>
      </c>
      <c r="E36" s="33">
        <v>0</v>
      </c>
      <c r="F36" s="32">
        <v>0</v>
      </c>
      <c r="G36" s="40">
        <v>0</v>
      </c>
      <c r="H36" s="35">
        <f t="shared" si="0"/>
        <v>0</v>
      </c>
      <c r="I36" s="36">
        <v>1061</v>
      </c>
      <c r="J36" s="37">
        <v>136</v>
      </c>
      <c r="K36" s="36">
        <v>1128</v>
      </c>
      <c r="L36" s="37">
        <v>629</v>
      </c>
      <c r="M36" s="36">
        <v>215</v>
      </c>
      <c r="N36" s="38">
        <v>225</v>
      </c>
      <c r="O36" s="35">
        <f t="shared" si="1"/>
        <v>3394</v>
      </c>
      <c r="P36" s="35">
        <f t="shared" si="2"/>
        <v>3394</v>
      </c>
    </row>
    <row r="37" spans="1:44" ht="11.25" customHeight="1">
      <c r="A37" s="28"/>
      <c r="B37" s="35" t="s">
        <v>192</v>
      </c>
      <c r="C37" s="41"/>
      <c r="D37" s="35"/>
      <c r="E37" s="41"/>
      <c r="F37" s="35"/>
      <c r="G37" s="41"/>
      <c r="H37" s="35"/>
      <c r="I37" s="41"/>
      <c r="J37" s="35"/>
      <c r="K37" s="41"/>
      <c r="L37" s="35"/>
      <c r="M37" s="41"/>
      <c r="N37" s="35"/>
      <c r="O37" s="35"/>
      <c r="P37" s="35"/>
    </row>
    <row r="38" spans="1:44" ht="11.25" customHeight="1">
      <c r="A38" s="42" t="s">
        <v>147</v>
      </c>
      <c r="B38" s="43">
        <f>+SUM(B12:B36)</f>
        <v>2121</v>
      </c>
      <c r="C38" s="44">
        <f t="shared" ref="C38:P38" si="3">+SUM(C12:C36)</f>
        <v>2137</v>
      </c>
      <c r="D38" s="43">
        <f t="shared" si="3"/>
        <v>1811</v>
      </c>
      <c r="E38" s="44">
        <f t="shared" si="3"/>
        <v>1552</v>
      </c>
      <c r="F38" s="43">
        <f t="shared" si="3"/>
        <v>906</v>
      </c>
      <c r="G38" s="44">
        <f t="shared" si="3"/>
        <v>1639</v>
      </c>
      <c r="H38" s="43">
        <f t="shared" si="3"/>
        <v>10166</v>
      </c>
      <c r="I38" s="44">
        <f t="shared" si="3"/>
        <v>14936</v>
      </c>
      <c r="J38" s="43">
        <f t="shared" si="3"/>
        <v>6067</v>
      </c>
      <c r="K38" s="44">
        <f t="shared" si="3"/>
        <v>11225</v>
      </c>
      <c r="L38" s="43">
        <f t="shared" si="3"/>
        <v>6769</v>
      </c>
      <c r="M38" s="44">
        <f t="shared" si="3"/>
        <v>4174</v>
      </c>
      <c r="N38" s="43">
        <f t="shared" si="3"/>
        <v>3063</v>
      </c>
      <c r="O38" s="43">
        <f t="shared" si="3"/>
        <v>46234</v>
      </c>
      <c r="P38" s="43">
        <f t="shared" si="3"/>
        <v>56400</v>
      </c>
    </row>
    <row r="40" spans="1:44" ht="11.25" customHeight="1">
      <c r="A40" s="74"/>
      <c r="B40" s="74"/>
      <c r="C40" s="74"/>
      <c r="D40" s="74"/>
      <c r="E40" s="74"/>
      <c r="F40" s="74"/>
      <c r="G40" s="74"/>
      <c r="H40" s="74"/>
      <c r="I40" s="74"/>
      <c r="J40" s="75"/>
      <c r="K40" s="75"/>
      <c r="L40" s="75"/>
      <c r="M40" s="75"/>
      <c r="N40" s="75"/>
      <c r="O40" s="75"/>
      <c r="P40" s="75"/>
    </row>
    <row r="41" spans="1:44" ht="11.25" customHeight="1">
      <c r="A41" s="74"/>
      <c r="B41" s="74"/>
      <c r="C41" s="74"/>
      <c r="D41" s="74"/>
      <c r="E41" s="74"/>
      <c r="F41" s="74"/>
      <c r="G41" s="74"/>
      <c r="H41" s="74"/>
      <c r="I41" s="74"/>
      <c r="J41" s="75"/>
      <c r="K41" s="75"/>
      <c r="L41" s="75"/>
      <c r="M41" s="75"/>
      <c r="N41" s="75"/>
      <c r="O41" s="75"/>
      <c r="P41" s="75"/>
    </row>
    <row r="43" spans="1:44" ht="11.25" customHeight="1">
      <c r="E43" s="45" t="s">
        <v>148</v>
      </c>
      <c r="F43" s="46"/>
      <c r="G43" s="46"/>
      <c r="H43" s="46"/>
      <c r="I43" s="46"/>
    </row>
    <row r="45" spans="1:44" ht="11.25" customHeight="1">
      <c r="D45" s="47" t="s">
        <v>193</v>
      </c>
      <c r="E45" s="17"/>
      <c r="F45" s="17"/>
      <c r="H45" s="17"/>
      <c r="I45" s="47" t="s">
        <v>194</v>
      </c>
    </row>
    <row r="46" spans="1:44" ht="11.25" customHeight="1">
      <c r="D46" s="47" t="s">
        <v>195</v>
      </c>
      <c r="E46" s="17"/>
      <c r="F46" s="17"/>
      <c r="H46" s="17"/>
      <c r="I46" s="47" t="s">
        <v>196</v>
      </c>
    </row>
    <row r="47" spans="1:44" ht="11.25" customHeight="1">
      <c r="D47" s="47" t="s">
        <v>197</v>
      </c>
      <c r="E47" s="17"/>
      <c r="F47" s="17"/>
      <c r="H47" s="17"/>
      <c r="I47" s="47" t="s">
        <v>198</v>
      </c>
    </row>
    <row r="48" spans="1:44" ht="11.25" customHeight="1">
      <c r="D48" s="47" t="s">
        <v>199</v>
      </c>
      <c r="E48" s="17"/>
      <c r="F48" s="17"/>
      <c r="H48" s="17"/>
      <c r="I48" s="47" t="s">
        <v>200</v>
      </c>
    </row>
    <row r="49" spans="4:16" ht="11.25" customHeight="1">
      <c r="D49" s="47" t="s">
        <v>201</v>
      </c>
      <c r="E49" s="17"/>
      <c r="F49" s="17"/>
      <c r="H49" s="17"/>
      <c r="I49" s="47" t="s">
        <v>202</v>
      </c>
    </row>
    <row r="50" spans="4:16" ht="11.25" customHeight="1">
      <c r="D50" s="47" t="s">
        <v>203</v>
      </c>
      <c r="E50" s="17"/>
      <c r="F50" s="17"/>
      <c r="H50" s="17"/>
      <c r="I50" s="47" t="s">
        <v>204</v>
      </c>
    </row>
    <row r="51" spans="4:16" ht="11.25" customHeight="1">
      <c r="D51" s="47" t="s">
        <v>205</v>
      </c>
      <c r="E51" s="17"/>
      <c r="F51" s="17"/>
      <c r="H51" s="17"/>
      <c r="I51" s="47" t="s">
        <v>206</v>
      </c>
    </row>
    <row r="52" spans="4:16" ht="11.25" customHeight="1">
      <c r="P52" s="48" t="s">
        <v>155</v>
      </c>
    </row>
    <row r="56" spans="4:16" ht="11.25" customHeight="1">
      <c r="H56" s="17"/>
    </row>
  </sheetData>
  <mergeCells count="2">
    <mergeCell ref="E8:K8"/>
    <mergeCell ref="A40:P41"/>
  </mergeCells>
  <pageMargins left="0.75" right="0.75" top="0.25" bottom="0.28999999999999998" header="0.5" footer="0.5"/>
  <pageSetup orientation="landscape"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E8920-6904-4192-AF60-79753D130037}">
  <sheetPr>
    <outlinePr summaryBelow="0" summaryRight="0"/>
    <pageSetUpPr autoPageBreaks="0"/>
  </sheetPr>
  <dimension ref="B1:BC73"/>
  <sheetViews>
    <sheetView showGridLines="0" showOutlineSymbols="0" workbookViewId="0">
      <selection activeCell="BB22" sqref="BB22"/>
    </sheetView>
  </sheetViews>
  <sheetFormatPr defaultColWidth="6.85546875" defaultRowHeight="12.75" customHeight="1"/>
  <cols>
    <col min="1" max="1" width="4.5703125" style="1" customWidth="1"/>
    <col min="2" max="2" width="11.28515625" style="1" customWidth="1"/>
    <col min="3" max="3" width="2.140625" style="1" customWidth="1"/>
    <col min="4" max="4" width="2.5703125" style="1" customWidth="1"/>
    <col min="5" max="5" width="1" style="1" customWidth="1"/>
    <col min="6" max="6" width="1.42578125" style="1" customWidth="1"/>
    <col min="7" max="7" width="3.42578125" style="1" customWidth="1"/>
    <col min="8" max="8" width="1.7109375" style="1" customWidth="1"/>
    <col min="9" max="9" width="1" style="1" customWidth="1"/>
    <col min="10" max="10" width="1.28515625" style="1" customWidth="1"/>
    <col min="11" max="11" width="3.42578125" style="1" customWidth="1"/>
    <col min="12" max="12" width="2.42578125" style="1" customWidth="1"/>
    <col min="13" max="13" width="1.7109375" style="1" customWidth="1"/>
    <col min="14" max="14" width="3.42578125" style="1" customWidth="1"/>
    <col min="15" max="15" width="2.5703125" style="1" customWidth="1"/>
    <col min="16" max="16" width="1.7109375" style="1" customWidth="1"/>
    <col min="17" max="17" width="3.7109375" style="1" customWidth="1"/>
    <col min="18" max="18" width="3" style="1" customWidth="1"/>
    <col min="19" max="19" width="1.5703125" style="1" customWidth="1"/>
    <col min="20" max="20" width="4" style="1" customWidth="1"/>
    <col min="21" max="21" width="1.42578125" style="1" customWidth="1"/>
    <col min="22" max="22" width="1.28515625" style="1" customWidth="1"/>
    <col min="23" max="23" width="2" style="1" customWidth="1"/>
    <col min="24" max="24" width="3.42578125" style="1" customWidth="1"/>
    <col min="25" max="25" width="1.5703125" style="1" customWidth="1"/>
    <col min="26" max="26" width="1.140625" style="1" customWidth="1"/>
    <col min="27" max="27" width="2" style="1" customWidth="1"/>
    <col min="28" max="28" width="4.42578125" style="1" customWidth="1"/>
    <col min="29" max="29" width="1.7109375" style="1" customWidth="1"/>
    <col min="30" max="30" width="3.140625" style="1" customWidth="1"/>
    <col min="31" max="31" width="2.5703125" style="1" customWidth="1"/>
    <col min="32" max="32" width="1.42578125" style="1" customWidth="1"/>
    <col min="33" max="33" width="3.28515625" style="1" customWidth="1"/>
    <col min="34" max="34" width="3.42578125" style="1" customWidth="1"/>
    <col min="35" max="35" width="4.140625" style="1" customWidth="1"/>
    <col min="36" max="36" width="3.5703125" style="1" customWidth="1"/>
    <col min="37" max="37" width="2.28515625" style="1" customWidth="1"/>
    <col min="38" max="39" width="1.85546875" style="1" customWidth="1"/>
    <col min="40" max="40" width="2.28515625" style="1" customWidth="1"/>
    <col min="41" max="41" width="2.140625" style="1" customWidth="1"/>
    <col min="42" max="42" width="1.42578125" style="1" customWidth="1"/>
    <col min="43" max="43" width="3.42578125" style="1" customWidth="1"/>
    <col min="44" max="44" width="2.42578125" style="1" customWidth="1"/>
    <col min="45" max="45" width="1.85546875" style="1" customWidth="1"/>
    <col min="46" max="46" width="3.42578125" style="1" customWidth="1"/>
    <col min="47" max="47" width="1.140625" style="1" customWidth="1"/>
    <col min="48" max="48" width="2.5703125" style="1" customWidth="1"/>
    <col min="49" max="49" width="4.28515625" style="1" customWidth="1"/>
    <col min="50" max="50" width="3.140625" style="1" customWidth="1"/>
    <col min="51" max="51" width="1.28515625" style="1" customWidth="1"/>
    <col min="52" max="52" width="1.85546875" style="1" customWidth="1"/>
    <col min="53" max="53" width="6.5703125" style="1" customWidth="1"/>
    <col min="54" max="54" width="2" style="1" customWidth="1"/>
    <col min="55" max="16384" width="6.85546875" style="1"/>
  </cols>
  <sheetData>
    <row r="1" spans="2:55" ht="24" customHeight="1"/>
    <row r="2" spans="2:55" ht="9.75" customHeight="1">
      <c r="L2" s="59" t="s">
        <v>207</v>
      </c>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71" t="s">
        <v>36</v>
      </c>
      <c r="AW2" s="71"/>
      <c r="AX2" s="71"/>
      <c r="AY2" s="71"/>
      <c r="AZ2" s="71"/>
      <c r="BA2" s="71"/>
      <c r="BB2" s="71"/>
      <c r="BC2" s="71"/>
    </row>
    <row r="3" spans="2:55" ht="8.25" customHeight="1">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row>
    <row r="4" spans="2:55" ht="9" customHeight="1">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row>
    <row r="5" spans="2:55" ht="9" customHeight="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row>
    <row r="6" spans="2:55" ht="9" customHeight="1">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row>
    <row r="7" spans="2:55" ht="9" customHeight="1">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59"/>
      <c r="AP7" s="59"/>
      <c r="AQ7" s="59"/>
      <c r="AR7" s="59"/>
      <c r="AS7" s="59"/>
      <c r="AT7" s="59"/>
      <c r="AU7" s="59"/>
    </row>
    <row r="8" spans="2:55" ht="24" customHeight="1">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row>
    <row r="9" spans="2:55" ht="8.25" customHeight="1"/>
    <row r="10" spans="2:55" ht="9" customHeight="1">
      <c r="AB10" s="55" t="s">
        <v>138</v>
      </c>
      <c r="AW10" s="55" t="s">
        <v>145</v>
      </c>
      <c r="AX10" s="55"/>
      <c r="BA10" s="55" t="s">
        <v>153</v>
      </c>
    </row>
    <row r="11" spans="2:55" ht="6.75" customHeight="1">
      <c r="B11" s="63" t="s">
        <v>135</v>
      </c>
      <c r="C11" s="63"/>
      <c r="G11" s="64" t="s">
        <v>57</v>
      </c>
      <c r="K11" s="64" t="s">
        <v>63</v>
      </c>
      <c r="N11" s="64" t="s">
        <v>78</v>
      </c>
      <c r="Q11" s="64" t="s">
        <v>82</v>
      </c>
      <c r="T11" s="64" t="s">
        <v>136</v>
      </c>
      <c r="X11" s="64" t="s">
        <v>137</v>
      </c>
      <c r="AB11" s="55"/>
      <c r="AE11" s="64" t="s">
        <v>139</v>
      </c>
      <c r="AH11" s="64" t="s">
        <v>140</v>
      </c>
      <c r="AJ11" s="64" t="s">
        <v>141</v>
      </c>
      <c r="AM11" s="64" t="s">
        <v>142</v>
      </c>
      <c r="AN11" s="64"/>
      <c r="AQ11" s="64" t="s">
        <v>143</v>
      </c>
      <c r="AT11" s="64" t="s">
        <v>144</v>
      </c>
      <c r="AW11" s="55"/>
      <c r="AX11" s="55"/>
      <c r="BA11" s="55"/>
    </row>
    <row r="12" spans="2:55" ht="7.5" customHeight="1">
      <c r="B12" s="63"/>
      <c r="C12" s="63"/>
      <c r="G12" s="64"/>
      <c r="K12" s="64"/>
      <c r="N12" s="64"/>
      <c r="Q12" s="64"/>
      <c r="T12" s="64"/>
      <c r="X12" s="64"/>
      <c r="AE12" s="64"/>
      <c r="AH12" s="64"/>
      <c r="AJ12" s="64"/>
      <c r="AM12" s="64"/>
      <c r="AN12" s="64"/>
      <c r="AQ12" s="64"/>
      <c r="AT12" s="64"/>
      <c r="BA12" s="55"/>
    </row>
    <row r="13" spans="2:55" ht="2.25" customHeight="1"/>
    <row r="14" spans="2:55" ht="11.25" customHeight="1">
      <c r="B14" s="54" t="s">
        <v>75</v>
      </c>
      <c r="C14" s="54"/>
      <c r="D14" s="54"/>
      <c r="F14" s="65">
        <v>166.84331040000001</v>
      </c>
      <c r="G14" s="65"/>
      <c r="H14" s="65"/>
      <c r="J14" s="65">
        <v>18.063849999999999</v>
      </c>
      <c r="K14" s="65"/>
      <c r="L14" s="65"/>
      <c r="N14" s="65">
        <v>25.272988725000001</v>
      </c>
      <c r="O14" s="65"/>
      <c r="Q14" s="76">
        <v>14.47868276</v>
      </c>
      <c r="R14" s="76"/>
      <c r="T14" s="65">
        <v>4.1602444500000004</v>
      </c>
      <c r="U14" s="65"/>
      <c r="W14" s="65">
        <v>3.0164804500000004</v>
      </c>
      <c r="X14" s="65"/>
      <c r="Y14" s="65"/>
      <c r="AA14" s="65">
        <v>231.83555678500002</v>
      </c>
      <c r="AB14" s="65"/>
      <c r="AC14" s="65"/>
      <c r="AD14" s="65">
        <v>157.81161388999996</v>
      </c>
      <c r="AE14" s="65"/>
      <c r="AF14" s="65"/>
      <c r="AG14" s="65">
        <v>0</v>
      </c>
      <c r="AH14" s="65"/>
      <c r="AJ14" s="65">
        <v>169.23465827000004</v>
      </c>
      <c r="AK14" s="65"/>
      <c r="AM14" s="65">
        <v>60.212153824999994</v>
      </c>
      <c r="AN14" s="65"/>
      <c r="AO14" s="65"/>
      <c r="AP14" s="65">
        <v>16.076799490000003</v>
      </c>
      <c r="AQ14" s="65"/>
      <c r="AS14" s="76">
        <v>2.4787164600000002</v>
      </c>
      <c r="AT14" s="76"/>
      <c r="AW14" s="65">
        <v>405.813941935</v>
      </c>
      <c r="AX14" s="65"/>
      <c r="AY14" s="65">
        <v>637.64949872000011</v>
      </c>
      <c r="AZ14" s="65"/>
      <c r="BA14" s="65"/>
    </row>
    <row r="15" spans="2:55" ht="2.25" customHeight="1"/>
    <row r="16" spans="2:55" ht="11.25" customHeight="1">
      <c r="B16" s="54" t="s">
        <v>70</v>
      </c>
      <c r="C16" s="54"/>
      <c r="D16" s="54"/>
      <c r="F16" s="65">
        <v>104.33516970000001</v>
      </c>
      <c r="G16" s="65"/>
      <c r="H16" s="65"/>
      <c r="J16" s="65">
        <v>27.360983999999998</v>
      </c>
      <c r="K16" s="65"/>
      <c r="L16" s="65"/>
      <c r="N16" s="65">
        <v>145.02630300500002</v>
      </c>
      <c r="O16" s="65"/>
      <c r="Q16" s="76">
        <v>28.644940120000001</v>
      </c>
      <c r="R16" s="76"/>
      <c r="T16" s="65">
        <v>6.6921680549999998</v>
      </c>
      <c r="U16" s="65"/>
      <c r="W16" s="65">
        <v>0.40312789999999998</v>
      </c>
      <c r="X16" s="65"/>
      <c r="Y16" s="65"/>
      <c r="AA16" s="65">
        <v>312.46269278</v>
      </c>
      <c r="AB16" s="65"/>
      <c r="AC16" s="65"/>
      <c r="AD16" s="65">
        <v>1171.8126148000001</v>
      </c>
      <c r="AE16" s="65"/>
      <c r="AF16" s="65"/>
      <c r="AG16" s="65">
        <v>1277.32532195</v>
      </c>
      <c r="AH16" s="65"/>
      <c r="AJ16" s="65">
        <v>893.45024740500003</v>
      </c>
      <c r="AK16" s="65"/>
      <c r="AM16" s="65">
        <v>487.892007315</v>
      </c>
      <c r="AN16" s="65"/>
      <c r="AO16" s="65"/>
      <c r="AP16" s="65">
        <v>89.536717375000009</v>
      </c>
      <c r="AQ16" s="65"/>
      <c r="AS16" s="76">
        <v>34.799417549999994</v>
      </c>
      <c r="AT16" s="76"/>
      <c r="AW16" s="65">
        <v>3954.8163263949996</v>
      </c>
      <c r="AX16" s="65"/>
      <c r="AY16" s="65">
        <v>4267.279019175</v>
      </c>
      <c r="AZ16" s="65"/>
      <c r="BA16" s="65"/>
    </row>
    <row r="17" spans="2:53" ht="2.25" customHeight="1"/>
    <row r="18" spans="2:53" ht="11.25" customHeight="1">
      <c r="B18" s="54" t="s">
        <v>67</v>
      </c>
      <c r="C18" s="54"/>
      <c r="D18" s="54"/>
      <c r="F18" s="65">
        <v>288.02645487500001</v>
      </c>
      <c r="G18" s="65"/>
      <c r="H18" s="65"/>
      <c r="J18" s="65">
        <v>29.001711194999999</v>
      </c>
      <c r="K18" s="65"/>
      <c r="L18" s="65"/>
      <c r="N18" s="65">
        <v>50.430845499999997</v>
      </c>
      <c r="O18" s="65"/>
      <c r="Q18" s="76">
        <v>98.72636872999999</v>
      </c>
      <c r="R18" s="76"/>
      <c r="T18" s="65">
        <v>0</v>
      </c>
      <c r="U18" s="65"/>
      <c r="W18" s="65">
        <v>7.2635000000000009E-3</v>
      </c>
      <c r="X18" s="65"/>
      <c r="Y18" s="65"/>
      <c r="AA18" s="65">
        <v>466.19264379999993</v>
      </c>
      <c r="AB18" s="65"/>
      <c r="AC18" s="65"/>
      <c r="AD18" s="65">
        <v>2886.7222707350002</v>
      </c>
      <c r="AE18" s="65"/>
      <c r="AF18" s="65"/>
      <c r="AG18" s="65">
        <v>413.50619575500002</v>
      </c>
      <c r="AH18" s="65"/>
      <c r="AJ18" s="65">
        <v>1005.881145575</v>
      </c>
      <c r="AK18" s="65"/>
      <c r="AM18" s="65">
        <v>403.36616214499998</v>
      </c>
      <c r="AN18" s="65"/>
      <c r="AO18" s="65"/>
      <c r="AP18" s="65">
        <v>23.366987195000004</v>
      </c>
      <c r="AQ18" s="65"/>
      <c r="AS18" s="76">
        <v>0.68711031000000011</v>
      </c>
      <c r="AT18" s="76"/>
      <c r="AW18" s="65">
        <v>4733.5298717149999</v>
      </c>
      <c r="AX18" s="65"/>
      <c r="AY18" s="65">
        <v>5199.7225155149999</v>
      </c>
      <c r="AZ18" s="65"/>
      <c r="BA18" s="65"/>
    </row>
    <row r="19" spans="2:53" ht="2.25" customHeight="1"/>
    <row r="20" spans="2:53" ht="11.25" customHeight="1">
      <c r="B20" s="54" t="s">
        <v>71</v>
      </c>
      <c r="C20" s="54"/>
      <c r="D20" s="54"/>
      <c r="F20" s="65">
        <v>0</v>
      </c>
      <c r="G20" s="65"/>
      <c r="H20" s="65"/>
      <c r="J20" s="65">
        <v>22.667945400000001</v>
      </c>
      <c r="K20" s="65"/>
      <c r="L20" s="65"/>
      <c r="N20" s="65">
        <v>0</v>
      </c>
      <c r="O20" s="65"/>
      <c r="Q20" s="76">
        <v>22.117102730000003</v>
      </c>
      <c r="R20" s="76"/>
      <c r="T20" s="65">
        <v>6.0035637999999993</v>
      </c>
      <c r="U20" s="65"/>
      <c r="W20" s="65">
        <v>0.36836894999999997</v>
      </c>
      <c r="X20" s="65"/>
      <c r="Y20" s="65"/>
      <c r="AA20" s="65">
        <v>51.156980879999999</v>
      </c>
      <c r="AB20" s="65"/>
      <c r="AC20" s="65"/>
      <c r="AD20" s="65">
        <v>0</v>
      </c>
      <c r="AE20" s="65"/>
      <c r="AF20" s="65"/>
      <c r="AG20" s="65">
        <v>32.412412450000005</v>
      </c>
      <c r="AH20" s="65"/>
      <c r="AJ20" s="65">
        <v>440.20631185000002</v>
      </c>
      <c r="AK20" s="65"/>
      <c r="AM20" s="65">
        <v>48.618739489999996</v>
      </c>
      <c r="AN20" s="65"/>
      <c r="AO20" s="65"/>
      <c r="AP20" s="65">
        <v>52.741134169999995</v>
      </c>
      <c r="AQ20" s="65"/>
      <c r="AS20" s="76">
        <v>14.564188025000002</v>
      </c>
      <c r="AT20" s="76"/>
      <c r="AW20" s="65">
        <v>588.54278598499991</v>
      </c>
      <c r="AX20" s="65"/>
      <c r="AY20" s="65">
        <v>639.69976686500002</v>
      </c>
      <c r="AZ20" s="65"/>
      <c r="BA20" s="65"/>
    </row>
    <row r="21" spans="2:53" ht="2.25" customHeight="1"/>
    <row r="22" spans="2:53" ht="11.25" customHeight="1">
      <c r="B22" s="54" t="s">
        <v>58</v>
      </c>
      <c r="C22" s="54"/>
      <c r="D22" s="54"/>
      <c r="F22" s="65">
        <v>0</v>
      </c>
      <c r="G22" s="65"/>
      <c r="H22" s="65"/>
      <c r="J22" s="65">
        <v>117.1916085</v>
      </c>
      <c r="K22" s="65"/>
      <c r="L22" s="65"/>
      <c r="N22" s="65">
        <v>109.89949615</v>
      </c>
      <c r="O22" s="65"/>
      <c r="Q22" s="76">
        <v>68.100207150000017</v>
      </c>
      <c r="R22" s="76"/>
      <c r="T22" s="65">
        <v>4.3324806500000008</v>
      </c>
      <c r="U22" s="65"/>
      <c r="W22" s="65">
        <v>1.6935397750000001</v>
      </c>
      <c r="X22" s="65"/>
      <c r="Y22" s="65"/>
      <c r="AA22" s="65">
        <v>301.21733222500001</v>
      </c>
      <c r="AB22" s="65"/>
      <c r="AC22" s="65"/>
      <c r="AD22" s="65">
        <v>0</v>
      </c>
      <c r="AE22" s="65"/>
      <c r="AF22" s="65"/>
      <c r="AG22" s="65">
        <v>0</v>
      </c>
      <c r="AH22" s="65"/>
      <c r="AJ22" s="65">
        <v>0</v>
      </c>
      <c r="AK22" s="65"/>
      <c r="AM22" s="65">
        <v>0</v>
      </c>
      <c r="AN22" s="65"/>
      <c r="AO22" s="65"/>
      <c r="AP22" s="65">
        <v>0</v>
      </c>
      <c r="AQ22" s="65"/>
      <c r="AS22" s="76">
        <v>0</v>
      </c>
      <c r="AT22" s="76"/>
      <c r="AW22" s="65">
        <v>0</v>
      </c>
      <c r="AX22" s="65"/>
      <c r="AY22" s="65">
        <v>301.21733222500001</v>
      </c>
      <c r="AZ22" s="65"/>
      <c r="BA22" s="65"/>
    </row>
    <row r="23" spans="2:53" ht="2.25" customHeight="1"/>
    <row r="24" spans="2:53" ht="11.25" customHeight="1">
      <c r="B24" s="54" t="s">
        <v>79</v>
      </c>
      <c r="C24" s="54"/>
      <c r="D24" s="54"/>
      <c r="F24" s="65">
        <v>0</v>
      </c>
      <c r="G24" s="65"/>
      <c r="H24" s="65"/>
      <c r="J24" s="65">
        <v>40.584310215000009</v>
      </c>
      <c r="K24" s="65"/>
      <c r="L24" s="65"/>
      <c r="N24" s="65">
        <v>188.02108891500001</v>
      </c>
      <c r="O24" s="65"/>
      <c r="Q24" s="76">
        <v>36.247839749999997</v>
      </c>
      <c r="R24" s="76"/>
      <c r="T24" s="65">
        <v>2.6327114200000001</v>
      </c>
      <c r="U24" s="65"/>
      <c r="W24" s="65">
        <v>12.033200280000001</v>
      </c>
      <c r="X24" s="65"/>
      <c r="Y24" s="65"/>
      <c r="AA24" s="65">
        <v>279.51915057999997</v>
      </c>
      <c r="AB24" s="65"/>
      <c r="AC24" s="65"/>
      <c r="AD24" s="65">
        <v>37.395202650000002</v>
      </c>
      <c r="AE24" s="65"/>
      <c r="AF24" s="65"/>
      <c r="AG24" s="65">
        <v>0</v>
      </c>
      <c r="AH24" s="65"/>
      <c r="AJ24" s="65">
        <v>466.78507237999997</v>
      </c>
      <c r="AK24" s="65"/>
      <c r="AM24" s="65">
        <v>102.81510785500001</v>
      </c>
      <c r="AN24" s="65"/>
      <c r="AO24" s="65"/>
      <c r="AP24" s="65">
        <v>25.931560780000002</v>
      </c>
      <c r="AQ24" s="65"/>
      <c r="AS24" s="76">
        <v>8.8084968200000002</v>
      </c>
      <c r="AT24" s="76"/>
      <c r="AW24" s="65">
        <v>641.73544048500003</v>
      </c>
      <c r="AX24" s="65"/>
      <c r="AY24" s="65">
        <v>921.254591065</v>
      </c>
      <c r="AZ24" s="65"/>
      <c r="BA24" s="65"/>
    </row>
    <row r="25" spans="2:53" ht="2.25" customHeight="1"/>
    <row r="26" spans="2:53" ht="11.25" customHeight="1">
      <c r="B26" s="54" t="s">
        <v>59</v>
      </c>
      <c r="C26" s="54"/>
      <c r="D26" s="54"/>
      <c r="F26" s="65">
        <v>0</v>
      </c>
      <c r="G26" s="65"/>
      <c r="H26" s="65"/>
      <c r="J26" s="65">
        <v>34.287205749999998</v>
      </c>
      <c r="K26" s="65"/>
      <c r="L26" s="65"/>
      <c r="N26" s="65">
        <v>109.48364179500001</v>
      </c>
      <c r="O26" s="65"/>
      <c r="Q26" s="76">
        <v>32.616797849999998</v>
      </c>
      <c r="R26" s="76"/>
      <c r="T26" s="65">
        <v>4.1980547999999995</v>
      </c>
      <c r="U26" s="65"/>
      <c r="W26" s="65">
        <v>1.6357212200000002</v>
      </c>
      <c r="X26" s="65"/>
      <c r="Y26" s="65"/>
      <c r="AA26" s="65">
        <v>182.22142141500001</v>
      </c>
      <c r="AB26" s="65"/>
      <c r="AC26" s="65"/>
      <c r="AD26" s="65">
        <v>0</v>
      </c>
      <c r="AE26" s="65"/>
      <c r="AF26" s="65"/>
      <c r="AG26" s="65">
        <v>13.012191600000001</v>
      </c>
      <c r="AH26" s="65"/>
      <c r="AJ26" s="65">
        <v>172.09620425</v>
      </c>
      <c r="AK26" s="65"/>
      <c r="AM26" s="65">
        <v>139.56166170500003</v>
      </c>
      <c r="AN26" s="65"/>
      <c r="AO26" s="65"/>
      <c r="AP26" s="65">
        <v>28.822319900000004</v>
      </c>
      <c r="AQ26" s="65"/>
      <c r="AS26" s="76">
        <v>1.2443915800000001</v>
      </c>
      <c r="AT26" s="76"/>
      <c r="AW26" s="65">
        <v>354.73676903500007</v>
      </c>
      <c r="AX26" s="65"/>
      <c r="AY26" s="65">
        <v>536.95819045000007</v>
      </c>
      <c r="AZ26" s="65"/>
      <c r="BA26" s="65"/>
    </row>
    <row r="27" spans="2:53" ht="2.25" customHeight="1"/>
    <row r="28" spans="2:53" ht="11.25" customHeight="1">
      <c r="B28" s="54" t="s">
        <v>72</v>
      </c>
      <c r="C28" s="54"/>
      <c r="D28" s="54"/>
      <c r="F28" s="65">
        <v>0</v>
      </c>
      <c r="G28" s="65"/>
      <c r="H28" s="65"/>
      <c r="J28" s="65">
        <v>99.508031195000001</v>
      </c>
      <c r="K28" s="65"/>
      <c r="L28" s="65"/>
      <c r="N28" s="65">
        <v>70.182336875000004</v>
      </c>
      <c r="O28" s="65"/>
      <c r="Q28" s="76">
        <v>59.644444870000001</v>
      </c>
      <c r="R28" s="76"/>
      <c r="T28" s="65">
        <v>16.950662050000002</v>
      </c>
      <c r="U28" s="65"/>
      <c r="W28" s="65">
        <v>6.4495718999999996</v>
      </c>
      <c r="X28" s="65"/>
      <c r="Y28" s="65"/>
      <c r="AA28" s="65">
        <v>252.73504689000001</v>
      </c>
      <c r="AB28" s="65"/>
      <c r="AC28" s="65"/>
      <c r="AD28" s="65">
        <v>0</v>
      </c>
      <c r="AE28" s="65"/>
      <c r="AF28" s="65"/>
      <c r="AG28" s="65">
        <v>0</v>
      </c>
      <c r="AH28" s="65"/>
      <c r="AJ28" s="65">
        <v>534.47314634999998</v>
      </c>
      <c r="AK28" s="65"/>
      <c r="AM28" s="65">
        <v>52.496360425000006</v>
      </c>
      <c r="AN28" s="65"/>
      <c r="AO28" s="65"/>
      <c r="AP28" s="65">
        <v>33.805071044999998</v>
      </c>
      <c r="AQ28" s="65"/>
      <c r="AS28" s="76">
        <v>1.7958886949999999</v>
      </c>
      <c r="AT28" s="76"/>
      <c r="AW28" s="65">
        <v>622.57046651500013</v>
      </c>
      <c r="AX28" s="65"/>
      <c r="AY28" s="65">
        <v>875.30551340499994</v>
      </c>
      <c r="AZ28" s="65"/>
      <c r="BA28" s="65"/>
    </row>
    <row r="29" spans="2:53" ht="2.25" customHeight="1"/>
    <row r="30" spans="2:53" ht="11.25" customHeight="1">
      <c r="B30" s="54" t="s">
        <v>52</v>
      </c>
      <c r="C30" s="54"/>
      <c r="D30" s="54"/>
      <c r="F30" s="65">
        <v>0</v>
      </c>
      <c r="G30" s="65"/>
      <c r="H30" s="65"/>
      <c r="J30" s="65">
        <v>91.640754400000006</v>
      </c>
      <c r="K30" s="65"/>
      <c r="L30" s="65"/>
      <c r="N30" s="65">
        <v>76.882440029999998</v>
      </c>
      <c r="O30" s="65"/>
      <c r="Q30" s="76">
        <v>25.6019614</v>
      </c>
      <c r="R30" s="76"/>
      <c r="T30" s="65">
        <v>1.8845752999999998</v>
      </c>
      <c r="U30" s="65"/>
      <c r="W30" s="65">
        <v>0.28210484999999996</v>
      </c>
      <c r="X30" s="65"/>
      <c r="Y30" s="65"/>
      <c r="AA30" s="65">
        <v>196.29183598</v>
      </c>
      <c r="AB30" s="65"/>
      <c r="AC30" s="65"/>
      <c r="AD30" s="65">
        <v>0</v>
      </c>
      <c r="AE30" s="65"/>
      <c r="AF30" s="65"/>
      <c r="AG30" s="65">
        <v>0</v>
      </c>
      <c r="AH30" s="65"/>
      <c r="AJ30" s="65">
        <v>62.213384949999998</v>
      </c>
      <c r="AK30" s="65"/>
      <c r="AM30" s="65">
        <v>4.8922183700000001</v>
      </c>
      <c r="AN30" s="65"/>
      <c r="AO30" s="65"/>
      <c r="AP30" s="65">
        <v>0</v>
      </c>
      <c r="AQ30" s="65"/>
      <c r="AS30" s="76">
        <v>0.48541715000000002</v>
      </c>
      <c r="AT30" s="76"/>
      <c r="AW30" s="65">
        <v>67.591020470000004</v>
      </c>
      <c r="AX30" s="65"/>
      <c r="AY30" s="65">
        <v>263.88285645000002</v>
      </c>
      <c r="AZ30" s="65"/>
      <c r="BA30" s="65"/>
    </row>
    <row r="31" spans="2:53" ht="2.25" customHeight="1"/>
    <row r="32" spans="2:53" ht="11.25" customHeight="1">
      <c r="B32" s="54" t="s">
        <v>80</v>
      </c>
      <c r="C32" s="54"/>
      <c r="D32" s="54"/>
      <c r="F32" s="65">
        <v>247.51842747000001</v>
      </c>
      <c r="G32" s="65"/>
      <c r="H32" s="65"/>
      <c r="J32" s="65">
        <v>206.39802824999998</v>
      </c>
      <c r="K32" s="65"/>
      <c r="L32" s="65"/>
      <c r="N32" s="65">
        <v>89.982581300000007</v>
      </c>
      <c r="O32" s="65"/>
      <c r="Q32" s="76">
        <v>136.72007210000001</v>
      </c>
      <c r="R32" s="76"/>
      <c r="T32" s="65">
        <v>4.6037705500000001</v>
      </c>
      <c r="U32" s="65"/>
      <c r="W32" s="65">
        <v>3.8789280000000002</v>
      </c>
      <c r="X32" s="65"/>
      <c r="Y32" s="65"/>
      <c r="AA32" s="65">
        <v>689.10180766999997</v>
      </c>
      <c r="AB32" s="65"/>
      <c r="AC32" s="65"/>
      <c r="AD32" s="65">
        <v>801.53640547999998</v>
      </c>
      <c r="AE32" s="65"/>
      <c r="AF32" s="65"/>
      <c r="AG32" s="65">
        <v>318.50863600000002</v>
      </c>
      <c r="AH32" s="65"/>
      <c r="AJ32" s="65">
        <v>291.645512</v>
      </c>
      <c r="AK32" s="65"/>
      <c r="AM32" s="65">
        <v>132.28461035000001</v>
      </c>
      <c r="AN32" s="65"/>
      <c r="AO32" s="65"/>
      <c r="AP32" s="65">
        <v>85.169019335000002</v>
      </c>
      <c r="AQ32" s="65"/>
      <c r="AS32" s="76">
        <v>4.5445379850000007</v>
      </c>
      <c r="AT32" s="76"/>
      <c r="AW32" s="65">
        <v>1633.6887211499998</v>
      </c>
      <c r="AX32" s="65"/>
      <c r="AY32" s="65">
        <v>2322.79052882</v>
      </c>
      <c r="AZ32" s="65"/>
      <c r="BA32" s="65"/>
    </row>
    <row r="33" spans="2:53" ht="2.25" customHeight="1"/>
    <row r="34" spans="2:53" ht="11.25" customHeight="1">
      <c r="B34" s="54" t="s">
        <v>76</v>
      </c>
      <c r="C34" s="54"/>
      <c r="D34" s="54"/>
      <c r="F34" s="65">
        <v>174.87480909000001</v>
      </c>
      <c r="G34" s="65"/>
      <c r="H34" s="65"/>
      <c r="J34" s="65">
        <v>68.313392700000009</v>
      </c>
      <c r="K34" s="65"/>
      <c r="L34" s="65"/>
      <c r="N34" s="65">
        <v>65.284460639999992</v>
      </c>
      <c r="O34" s="65"/>
      <c r="Q34" s="76">
        <v>56.092031635000005</v>
      </c>
      <c r="R34" s="76"/>
      <c r="T34" s="65">
        <v>0.45531925000000001</v>
      </c>
      <c r="U34" s="65"/>
      <c r="W34" s="65">
        <v>0.49666207000000001</v>
      </c>
      <c r="X34" s="65"/>
      <c r="Y34" s="65"/>
      <c r="AA34" s="65">
        <v>365.51667538500004</v>
      </c>
      <c r="AB34" s="65"/>
      <c r="AC34" s="65"/>
      <c r="AD34" s="65">
        <v>0</v>
      </c>
      <c r="AE34" s="65"/>
      <c r="AF34" s="65"/>
      <c r="AG34" s="65">
        <v>0</v>
      </c>
      <c r="AH34" s="65"/>
      <c r="AJ34" s="65">
        <v>0.97759775000000004</v>
      </c>
      <c r="AK34" s="65"/>
      <c r="AM34" s="65">
        <v>0.41864185999999998</v>
      </c>
      <c r="AN34" s="65"/>
      <c r="AO34" s="65"/>
      <c r="AP34" s="65">
        <v>0</v>
      </c>
      <c r="AQ34" s="65"/>
      <c r="AS34" s="76">
        <v>0</v>
      </c>
      <c r="AT34" s="76"/>
      <c r="AW34" s="65">
        <v>1.3962396100000001</v>
      </c>
      <c r="AX34" s="65"/>
      <c r="AY34" s="65">
        <v>366.91291499500005</v>
      </c>
      <c r="AZ34" s="65"/>
      <c r="BA34" s="65"/>
    </row>
    <row r="35" spans="2:53" ht="2.25" customHeight="1"/>
    <row r="36" spans="2:53" ht="11.25" customHeight="1">
      <c r="B36" s="54" t="s">
        <v>68</v>
      </c>
      <c r="C36" s="54"/>
      <c r="D36" s="54"/>
      <c r="F36" s="65">
        <v>0</v>
      </c>
      <c r="G36" s="65"/>
      <c r="H36" s="65"/>
      <c r="J36" s="65">
        <v>71.037539540000012</v>
      </c>
      <c r="K36" s="65"/>
      <c r="L36" s="65"/>
      <c r="N36" s="65">
        <v>132.82469574000001</v>
      </c>
      <c r="O36" s="65"/>
      <c r="Q36" s="76">
        <v>82.98708984999999</v>
      </c>
      <c r="R36" s="76"/>
      <c r="T36" s="65">
        <v>13.30642905</v>
      </c>
      <c r="U36" s="65"/>
      <c r="W36" s="65">
        <v>1.9971194000000001</v>
      </c>
      <c r="X36" s="65"/>
      <c r="Y36" s="65"/>
      <c r="AA36" s="65">
        <v>302.15287358</v>
      </c>
      <c r="AB36" s="65"/>
      <c r="AC36" s="65"/>
      <c r="AD36" s="65">
        <v>0</v>
      </c>
      <c r="AE36" s="65"/>
      <c r="AF36" s="65"/>
      <c r="AG36" s="65">
        <v>135.78158117999999</v>
      </c>
      <c r="AH36" s="65"/>
      <c r="AJ36" s="65">
        <v>433.41810463000002</v>
      </c>
      <c r="AK36" s="65"/>
      <c r="AM36" s="65">
        <v>240.191979205</v>
      </c>
      <c r="AN36" s="65"/>
      <c r="AO36" s="65"/>
      <c r="AP36" s="65">
        <v>52.319724150000006</v>
      </c>
      <c r="AQ36" s="65"/>
      <c r="AS36" s="76">
        <v>3.6981898549999999</v>
      </c>
      <c r="AT36" s="76"/>
      <c r="AW36" s="65">
        <v>865.40957901999991</v>
      </c>
      <c r="AX36" s="65"/>
      <c r="AY36" s="65">
        <v>1167.5624526000001</v>
      </c>
      <c r="AZ36" s="65"/>
      <c r="BA36" s="65"/>
    </row>
    <row r="37" spans="2:53" ht="2.25" customHeight="1"/>
    <row r="38" spans="2:53" ht="11.25" customHeight="1">
      <c r="B38" s="54" t="s">
        <v>81</v>
      </c>
      <c r="C38" s="54"/>
      <c r="D38" s="54"/>
      <c r="F38" s="65">
        <v>275.10024450000003</v>
      </c>
      <c r="G38" s="65"/>
      <c r="H38" s="65"/>
      <c r="J38" s="65">
        <v>66.697023779999995</v>
      </c>
      <c r="K38" s="65"/>
      <c r="L38" s="65"/>
      <c r="N38" s="65">
        <v>73.794780199999991</v>
      </c>
      <c r="O38" s="65"/>
      <c r="Q38" s="76">
        <v>32.262313865000003</v>
      </c>
      <c r="R38" s="76"/>
      <c r="T38" s="65">
        <v>5.5023384999999996</v>
      </c>
      <c r="U38" s="65"/>
      <c r="W38" s="65">
        <v>0.81795514499999999</v>
      </c>
      <c r="X38" s="65"/>
      <c r="Y38" s="65"/>
      <c r="AA38" s="65">
        <v>454.17465599000002</v>
      </c>
      <c r="AB38" s="65"/>
      <c r="AC38" s="65"/>
      <c r="AD38" s="65">
        <v>1074.3419490000001</v>
      </c>
      <c r="AE38" s="65"/>
      <c r="AF38" s="65"/>
      <c r="AG38" s="65">
        <v>1060.4178461449999</v>
      </c>
      <c r="AH38" s="65"/>
      <c r="AJ38" s="65">
        <v>246.66922467500001</v>
      </c>
      <c r="AK38" s="65"/>
      <c r="AM38" s="65">
        <v>216.78337690000001</v>
      </c>
      <c r="AN38" s="65"/>
      <c r="AO38" s="65"/>
      <c r="AP38" s="65">
        <v>31.748576</v>
      </c>
      <c r="AQ38" s="65"/>
      <c r="AS38" s="76">
        <v>7.0567088850000008</v>
      </c>
      <c r="AT38" s="76"/>
      <c r="AW38" s="65">
        <v>2637.0176816049998</v>
      </c>
      <c r="AX38" s="65"/>
      <c r="AY38" s="65">
        <v>3091.1923375949996</v>
      </c>
      <c r="AZ38" s="65"/>
      <c r="BA38" s="65"/>
    </row>
    <row r="39" spans="2:53" ht="2.25" customHeight="1"/>
    <row r="40" spans="2:53" ht="11.25" customHeight="1">
      <c r="B40" s="54" t="s">
        <v>60</v>
      </c>
      <c r="C40" s="54"/>
      <c r="D40" s="54"/>
      <c r="F40" s="65">
        <v>0</v>
      </c>
      <c r="G40" s="65"/>
      <c r="H40" s="65"/>
      <c r="J40" s="65">
        <v>32.160989499999999</v>
      </c>
      <c r="K40" s="65"/>
      <c r="L40" s="65"/>
      <c r="N40" s="65">
        <v>45.272888880000004</v>
      </c>
      <c r="O40" s="65"/>
      <c r="Q40" s="76">
        <v>51.179510140000005</v>
      </c>
      <c r="R40" s="76"/>
      <c r="T40" s="65">
        <v>21.18704915</v>
      </c>
      <c r="U40" s="65"/>
      <c r="W40" s="65">
        <v>2.5692368250000004</v>
      </c>
      <c r="X40" s="65"/>
      <c r="Y40" s="65"/>
      <c r="AA40" s="65">
        <v>152.369674495</v>
      </c>
      <c r="AB40" s="65"/>
      <c r="AC40" s="65"/>
      <c r="AD40" s="65">
        <v>0</v>
      </c>
      <c r="AE40" s="65"/>
      <c r="AF40" s="65"/>
      <c r="AG40" s="65">
        <v>0</v>
      </c>
      <c r="AH40" s="65"/>
      <c r="AJ40" s="65">
        <v>11.5182685</v>
      </c>
      <c r="AK40" s="65"/>
      <c r="AM40" s="65">
        <v>7.7778079949999999</v>
      </c>
      <c r="AN40" s="65"/>
      <c r="AO40" s="65"/>
      <c r="AP40" s="65">
        <v>4.3909186100000008</v>
      </c>
      <c r="AQ40" s="65"/>
      <c r="AS40" s="76">
        <v>0</v>
      </c>
      <c r="AT40" s="76"/>
      <c r="AW40" s="65">
        <v>23.686995104999998</v>
      </c>
      <c r="AX40" s="65"/>
      <c r="AY40" s="65">
        <v>176.05666960000002</v>
      </c>
      <c r="AZ40" s="65"/>
      <c r="BA40" s="65"/>
    </row>
    <row r="41" spans="2:53" ht="2.25" customHeight="1"/>
    <row r="42" spans="2:53" ht="11.25" customHeight="1">
      <c r="B42" s="54" t="s">
        <v>64</v>
      </c>
      <c r="C42" s="54"/>
      <c r="D42" s="54"/>
      <c r="F42" s="65">
        <v>73.586664499999998</v>
      </c>
      <c r="G42" s="65"/>
      <c r="H42" s="65"/>
      <c r="J42" s="65">
        <v>0</v>
      </c>
      <c r="K42" s="65"/>
      <c r="L42" s="65"/>
      <c r="N42" s="65">
        <v>71.658765890000012</v>
      </c>
      <c r="O42" s="65"/>
      <c r="Q42" s="76">
        <v>56.668763755000001</v>
      </c>
      <c r="R42" s="76"/>
      <c r="T42" s="65">
        <v>4.6055334999999999</v>
      </c>
      <c r="U42" s="65"/>
      <c r="W42" s="65">
        <v>7.5538319500000002</v>
      </c>
      <c r="X42" s="65"/>
      <c r="Y42" s="65"/>
      <c r="AA42" s="65">
        <v>214.07355959500001</v>
      </c>
      <c r="AB42" s="65"/>
      <c r="AC42" s="65"/>
      <c r="AD42" s="65">
        <v>2474.9464936250001</v>
      </c>
      <c r="AE42" s="65"/>
      <c r="AF42" s="65"/>
      <c r="AG42" s="65">
        <v>180.65183308499999</v>
      </c>
      <c r="AH42" s="65"/>
      <c r="AJ42" s="65">
        <v>1799.092886555</v>
      </c>
      <c r="AK42" s="65"/>
      <c r="AM42" s="65">
        <v>387.16899368500003</v>
      </c>
      <c r="AN42" s="65"/>
      <c r="AO42" s="65"/>
      <c r="AP42" s="65">
        <v>18.122283945</v>
      </c>
      <c r="AQ42" s="65"/>
      <c r="AS42" s="76">
        <v>5.0813540699999997</v>
      </c>
      <c r="AT42" s="76"/>
      <c r="AW42" s="65">
        <v>4865.0638449650005</v>
      </c>
      <c r="AX42" s="65"/>
      <c r="AY42" s="65">
        <v>5079.1374045599996</v>
      </c>
      <c r="AZ42" s="65"/>
      <c r="BA42" s="65"/>
    </row>
    <row r="43" spans="2:53" ht="2.25" customHeight="1"/>
    <row r="44" spans="2:53" ht="11.25" customHeight="1">
      <c r="B44" s="54" t="s">
        <v>65</v>
      </c>
      <c r="C44" s="54"/>
      <c r="D44" s="54"/>
      <c r="F44" s="65">
        <v>0</v>
      </c>
      <c r="G44" s="65"/>
      <c r="H44" s="65"/>
      <c r="J44" s="65">
        <v>31.849411265000001</v>
      </c>
      <c r="K44" s="65"/>
      <c r="L44" s="65"/>
      <c r="N44" s="65">
        <v>26.765187565000002</v>
      </c>
      <c r="O44" s="65"/>
      <c r="Q44" s="76">
        <v>60.028586199999999</v>
      </c>
      <c r="R44" s="76"/>
      <c r="T44" s="65">
        <v>0</v>
      </c>
      <c r="U44" s="65"/>
      <c r="W44" s="65">
        <v>1.90092E-2</v>
      </c>
      <c r="X44" s="65"/>
      <c r="Y44" s="65"/>
      <c r="AA44" s="65">
        <v>118.66219422999998</v>
      </c>
      <c r="AB44" s="65"/>
      <c r="AC44" s="65"/>
      <c r="AD44" s="65">
        <v>2993.9765290300002</v>
      </c>
      <c r="AE44" s="65"/>
      <c r="AF44" s="65"/>
      <c r="AG44" s="65">
        <v>949.10882730499998</v>
      </c>
      <c r="AH44" s="65"/>
      <c r="AJ44" s="65">
        <v>1802.071293125</v>
      </c>
      <c r="AK44" s="65"/>
      <c r="AM44" s="65">
        <v>448.69755541500001</v>
      </c>
      <c r="AN44" s="65"/>
      <c r="AO44" s="65"/>
      <c r="AP44" s="65">
        <v>49.358806555000001</v>
      </c>
      <c r="AQ44" s="65"/>
      <c r="AS44" s="76">
        <v>12.109192550000001</v>
      </c>
      <c r="AT44" s="76"/>
      <c r="AW44" s="65">
        <v>6255.3222039800012</v>
      </c>
      <c r="AX44" s="65"/>
      <c r="AY44" s="65">
        <v>6373.984398210001</v>
      </c>
      <c r="AZ44" s="65"/>
      <c r="BA44" s="65"/>
    </row>
    <row r="45" spans="2:53" ht="2.25" customHeight="1"/>
    <row r="46" spans="2:53" ht="11.25" customHeight="1">
      <c r="B46" s="54" t="s">
        <v>61</v>
      </c>
      <c r="C46" s="54"/>
      <c r="D46" s="54"/>
      <c r="F46" s="65">
        <v>0</v>
      </c>
      <c r="G46" s="65"/>
      <c r="H46" s="65"/>
      <c r="J46" s="65">
        <v>309.21245099999999</v>
      </c>
      <c r="K46" s="65"/>
      <c r="L46" s="65"/>
      <c r="N46" s="65">
        <v>74.906110300000009</v>
      </c>
      <c r="O46" s="65"/>
      <c r="Q46" s="76">
        <v>74.436436329999992</v>
      </c>
      <c r="R46" s="76"/>
      <c r="T46" s="65">
        <v>20.923738149999995</v>
      </c>
      <c r="U46" s="65"/>
      <c r="W46" s="65">
        <v>1.9481875</v>
      </c>
      <c r="X46" s="65"/>
      <c r="Y46" s="65"/>
      <c r="AA46" s="65">
        <v>481.42692327999998</v>
      </c>
      <c r="AB46" s="65"/>
      <c r="AC46" s="65"/>
      <c r="AD46" s="65">
        <v>0</v>
      </c>
      <c r="AE46" s="65"/>
      <c r="AF46" s="65"/>
      <c r="AG46" s="65">
        <v>46.644886649999997</v>
      </c>
      <c r="AH46" s="65"/>
      <c r="AJ46" s="65">
        <v>175.67458030000003</v>
      </c>
      <c r="AK46" s="65"/>
      <c r="AM46" s="65">
        <v>3.0280545999999999</v>
      </c>
      <c r="AN46" s="65"/>
      <c r="AO46" s="65"/>
      <c r="AP46" s="65">
        <v>16.295066569999999</v>
      </c>
      <c r="AQ46" s="65"/>
      <c r="AS46" s="76">
        <v>2.6203897500000002</v>
      </c>
      <c r="AT46" s="76"/>
      <c r="AW46" s="65">
        <v>244.26297787000004</v>
      </c>
      <c r="AX46" s="65"/>
      <c r="AY46" s="65">
        <v>725.68990114999997</v>
      </c>
      <c r="AZ46" s="65"/>
      <c r="BA46" s="65"/>
    </row>
    <row r="47" spans="2:53" ht="2.25" customHeight="1"/>
    <row r="48" spans="2:53" ht="11.25" customHeight="1">
      <c r="B48" s="54" t="s">
        <v>53</v>
      </c>
      <c r="C48" s="54"/>
      <c r="D48" s="54"/>
      <c r="F48" s="65">
        <v>0</v>
      </c>
      <c r="G48" s="65"/>
      <c r="H48" s="65"/>
      <c r="J48" s="65">
        <v>87.648307750000001</v>
      </c>
      <c r="K48" s="65"/>
      <c r="L48" s="65"/>
      <c r="N48" s="65">
        <v>35.150259200000008</v>
      </c>
      <c r="O48" s="65"/>
      <c r="Q48" s="76">
        <v>21.491275555000001</v>
      </c>
      <c r="R48" s="76"/>
      <c r="T48" s="65">
        <v>3.6683777500000003</v>
      </c>
      <c r="U48" s="65"/>
      <c r="W48" s="65">
        <v>3.1014049999999997</v>
      </c>
      <c r="X48" s="65"/>
      <c r="Y48" s="65"/>
      <c r="AA48" s="65">
        <v>151.05962525500001</v>
      </c>
      <c r="AB48" s="65"/>
      <c r="AC48" s="65"/>
      <c r="AD48" s="65">
        <v>0</v>
      </c>
      <c r="AE48" s="65"/>
      <c r="AF48" s="65"/>
      <c r="AG48" s="65">
        <v>45.255641900000001</v>
      </c>
      <c r="AH48" s="65"/>
      <c r="AJ48" s="65">
        <v>10.222503900000001</v>
      </c>
      <c r="AK48" s="65"/>
      <c r="AM48" s="65">
        <v>7.3146437999999998</v>
      </c>
      <c r="AN48" s="65"/>
      <c r="AO48" s="65"/>
      <c r="AP48" s="65">
        <v>3.4046298450000001</v>
      </c>
      <c r="AQ48" s="65"/>
      <c r="AS48" s="76">
        <v>0.21930659999999999</v>
      </c>
      <c r="AT48" s="76"/>
      <c r="AW48" s="65">
        <v>66.416726045000004</v>
      </c>
      <c r="AX48" s="65"/>
      <c r="AY48" s="65">
        <v>217.47635130000006</v>
      </c>
      <c r="AZ48" s="65"/>
      <c r="BA48" s="65"/>
    </row>
    <row r="49" spans="2:54" ht="2.25" customHeight="1"/>
    <row r="50" spans="2:54" ht="11.25" customHeight="1">
      <c r="B50" s="54" t="s">
        <v>73</v>
      </c>
      <c r="C50" s="54"/>
      <c r="D50" s="54"/>
      <c r="F50" s="65">
        <v>0</v>
      </c>
      <c r="G50" s="65"/>
      <c r="H50" s="65"/>
      <c r="J50" s="65">
        <v>174.23301973500003</v>
      </c>
      <c r="K50" s="65"/>
      <c r="L50" s="65"/>
      <c r="N50" s="65">
        <v>162.57819415</v>
      </c>
      <c r="O50" s="65"/>
      <c r="Q50" s="76">
        <v>76.075222819999993</v>
      </c>
      <c r="R50" s="76"/>
      <c r="T50" s="65">
        <v>22.748814800000002</v>
      </c>
      <c r="U50" s="65"/>
      <c r="W50" s="65">
        <v>7.6371789699999999</v>
      </c>
      <c r="X50" s="65"/>
      <c r="Y50" s="65"/>
      <c r="AA50" s="65">
        <v>443.27243047500008</v>
      </c>
      <c r="AB50" s="65"/>
      <c r="AC50" s="65"/>
      <c r="AD50" s="65">
        <v>0</v>
      </c>
      <c r="AE50" s="65"/>
      <c r="AF50" s="65"/>
      <c r="AG50" s="65">
        <v>8.5007770000000011</v>
      </c>
      <c r="AH50" s="65"/>
      <c r="AJ50" s="65">
        <v>180.37935036499999</v>
      </c>
      <c r="AK50" s="65"/>
      <c r="AM50" s="65">
        <v>41.303175159999995</v>
      </c>
      <c r="AN50" s="65"/>
      <c r="AO50" s="65"/>
      <c r="AP50" s="65">
        <v>23.065554499999998</v>
      </c>
      <c r="AQ50" s="65"/>
      <c r="AS50" s="76">
        <v>2.8252022000000001</v>
      </c>
      <c r="AT50" s="76"/>
      <c r="AW50" s="65">
        <v>256.07405922499998</v>
      </c>
      <c r="AX50" s="65"/>
      <c r="AY50" s="65">
        <v>699.34648969999978</v>
      </c>
      <c r="AZ50" s="65"/>
      <c r="BA50" s="65"/>
    </row>
    <row r="51" spans="2:54" ht="2.25" customHeight="1"/>
    <row r="52" spans="2:54" ht="11.25" customHeight="1">
      <c r="B52" s="54" t="s">
        <v>62</v>
      </c>
      <c r="C52" s="54"/>
      <c r="D52" s="54"/>
      <c r="F52" s="65">
        <v>0</v>
      </c>
      <c r="G52" s="65"/>
      <c r="H52" s="65"/>
      <c r="J52" s="65">
        <v>206.40538592000001</v>
      </c>
      <c r="K52" s="65"/>
      <c r="L52" s="65"/>
      <c r="N52" s="65">
        <v>94.53745425999999</v>
      </c>
      <c r="O52" s="65"/>
      <c r="Q52" s="76">
        <v>30.224193650000004</v>
      </c>
      <c r="R52" s="76"/>
      <c r="T52" s="65">
        <v>4.1838855000000006</v>
      </c>
      <c r="U52" s="65"/>
      <c r="W52" s="65">
        <v>5.7422675999999999</v>
      </c>
      <c r="X52" s="65"/>
      <c r="Y52" s="65"/>
      <c r="AA52" s="65">
        <v>341.09318693</v>
      </c>
      <c r="AB52" s="65"/>
      <c r="AC52" s="65"/>
      <c r="AD52" s="65">
        <v>0</v>
      </c>
      <c r="AE52" s="65"/>
      <c r="AF52" s="65"/>
      <c r="AG52" s="65">
        <v>0</v>
      </c>
      <c r="AH52" s="65"/>
      <c r="AJ52" s="65">
        <v>145.79565913000002</v>
      </c>
      <c r="AK52" s="65"/>
      <c r="AM52" s="65">
        <v>2.3755389900000004</v>
      </c>
      <c r="AN52" s="65"/>
      <c r="AO52" s="65"/>
      <c r="AP52" s="65">
        <v>1.8443742000000001</v>
      </c>
      <c r="AQ52" s="65"/>
      <c r="AS52" s="76">
        <v>1.02581425</v>
      </c>
      <c r="AT52" s="76"/>
      <c r="AW52" s="65">
        <v>151.04138656999999</v>
      </c>
      <c r="AX52" s="65"/>
      <c r="AY52" s="65">
        <v>492.13457349999999</v>
      </c>
      <c r="AZ52" s="65"/>
      <c r="BA52" s="65"/>
    </row>
    <row r="53" spans="2:54" ht="2.25" customHeight="1"/>
    <row r="54" spans="2:54" ht="11.25" customHeight="1">
      <c r="B54" s="54" t="s">
        <v>77</v>
      </c>
      <c r="C54" s="54"/>
      <c r="D54" s="54"/>
      <c r="F54" s="65">
        <v>505.06357429999997</v>
      </c>
      <c r="G54" s="65"/>
      <c r="H54" s="65"/>
      <c r="J54" s="65">
        <v>23.494688285000002</v>
      </c>
      <c r="K54" s="65"/>
      <c r="L54" s="65"/>
      <c r="N54" s="65">
        <v>90.715695479999994</v>
      </c>
      <c r="O54" s="65"/>
      <c r="Q54" s="76">
        <v>67.607629064999998</v>
      </c>
      <c r="R54" s="76"/>
      <c r="T54" s="65">
        <v>16.036990400000001</v>
      </c>
      <c r="U54" s="65"/>
      <c r="W54" s="65">
        <v>1.7563544500000001</v>
      </c>
      <c r="X54" s="65"/>
      <c r="Y54" s="65"/>
      <c r="AA54" s="65">
        <v>704.67493198</v>
      </c>
      <c r="AB54" s="65"/>
      <c r="AC54" s="65"/>
      <c r="AD54" s="65">
        <v>504.25863615000003</v>
      </c>
      <c r="AE54" s="65"/>
      <c r="AF54" s="65"/>
      <c r="AG54" s="65">
        <v>0</v>
      </c>
      <c r="AH54" s="65"/>
      <c r="AJ54" s="65">
        <v>161.20669642999999</v>
      </c>
      <c r="AK54" s="65"/>
      <c r="AM54" s="65">
        <v>82.480234790000011</v>
      </c>
      <c r="AN54" s="65"/>
      <c r="AO54" s="65"/>
      <c r="AP54" s="65">
        <v>48.622043470000001</v>
      </c>
      <c r="AQ54" s="65"/>
      <c r="AS54" s="76">
        <v>2.8120589150000002</v>
      </c>
      <c r="AT54" s="76"/>
      <c r="AW54" s="65">
        <v>799.3796697549999</v>
      </c>
      <c r="AX54" s="65"/>
      <c r="AY54" s="65">
        <v>1504.0546017349998</v>
      </c>
      <c r="AZ54" s="65"/>
      <c r="BA54" s="65"/>
    </row>
    <row r="55" spans="2:54" ht="2.25" customHeight="1"/>
    <row r="56" spans="2:54" ht="11.25" customHeight="1">
      <c r="B56" s="54" t="s">
        <v>54</v>
      </c>
      <c r="C56" s="54"/>
      <c r="D56" s="54"/>
      <c r="F56" s="65">
        <v>0</v>
      </c>
      <c r="G56" s="65"/>
      <c r="H56" s="65"/>
      <c r="J56" s="65">
        <v>145.60339099999999</v>
      </c>
      <c r="K56" s="65"/>
      <c r="L56" s="65"/>
      <c r="N56" s="65">
        <v>11.478144050000001</v>
      </c>
      <c r="O56" s="65"/>
      <c r="Q56" s="76">
        <v>43.717208509999999</v>
      </c>
      <c r="R56" s="76"/>
      <c r="T56" s="65">
        <v>7.0616039000000006</v>
      </c>
      <c r="U56" s="65"/>
      <c r="W56" s="65">
        <v>0.75903027499999998</v>
      </c>
      <c r="X56" s="65"/>
      <c r="Y56" s="65"/>
      <c r="AA56" s="65">
        <v>208.61937773500003</v>
      </c>
      <c r="AB56" s="65"/>
      <c r="AC56" s="65"/>
      <c r="AD56" s="65">
        <v>0</v>
      </c>
      <c r="AE56" s="65"/>
      <c r="AF56" s="65"/>
      <c r="AG56" s="65">
        <v>187.72116148000001</v>
      </c>
      <c r="AH56" s="65"/>
      <c r="AJ56" s="65">
        <v>211.59283673000002</v>
      </c>
      <c r="AK56" s="65"/>
      <c r="AM56" s="65">
        <v>35.088840650000002</v>
      </c>
      <c r="AN56" s="65"/>
      <c r="AO56" s="65"/>
      <c r="AP56" s="65">
        <v>7.9163594399999999</v>
      </c>
      <c r="AQ56" s="65"/>
      <c r="AS56" s="76">
        <v>0.63045719999999994</v>
      </c>
      <c r="AT56" s="76"/>
      <c r="AW56" s="65">
        <v>442.94965550000001</v>
      </c>
      <c r="AX56" s="65"/>
      <c r="AY56" s="65">
        <v>651.56903323499989</v>
      </c>
      <c r="AZ56" s="65"/>
      <c r="BA56" s="65"/>
    </row>
    <row r="57" spans="2:54" ht="2.25" customHeight="1"/>
    <row r="58" spans="2:54" ht="11.25" customHeight="1">
      <c r="B58" s="54" t="s">
        <v>55</v>
      </c>
      <c r="C58" s="54"/>
      <c r="D58" s="54"/>
      <c r="F58" s="65">
        <v>0</v>
      </c>
      <c r="G58" s="65"/>
      <c r="H58" s="65"/>
      <c r="J58" s="65">
        <v>219.75878755000002</v>
      </c>
      <c r="K58" s="65"/>
      <c r="L58" s="65"/>
      <c r="N58" s="65">
        <v>31.468971400000001</v>
      </c>
      <c r="O58" s="65"/>
      <c r="Q58" s="76">
        <v>53.199183255000001</v>
      </c>
      <c r="R58" s="76"/>
      <c r="T58" s="65">
        <v>9.6189618000000028</v>
      </c>
      <c r="U58" s="65"/>
      <c r="W58" s="65">
        <v>3.47000609</v>
      </c>
      <c r="X58" s="65"/>
      <c r="Y58" s="65"/>
      <c r="AA58" s="65">
        <v>317.51591009499998</v>
      </c>
      <c r="AB58" s="65"/>
      <c r="AC58" s="65"/>
      <c r="AD58" s="65">
        <v>0</v>
      </c>
      <c r="AE58" s="65"/>
      <c r="AF58" s="65"/>
      <c r="AG58" s="65">
        <v>26.175887400000001</v>
      </c>
      <c r="AH58" s="65"/>
      <c r="AJ58" s="65">
        <v>209.18731080000001</v>
      </c>
      <c r="AK58" s="65"/>
      <c r="AM58" s="65">
        <v>37.459241900000002</v>
      </c>
      <c r="AN58" s="65"/>
      <c r="AO58" s="65"/>
      <c r="AP58" s="65">
        <v>3.2917298699999997</v>
      </c>
      <c r="AQ58" s="65"/>
      <c r="AS58" s="76">
        <v>4.496164900000001</v>
      </c>
      <c r="AT58" s="76"/>
      <c r="AW58" s="65">
        <v>280.61033487000003</v>
      </c>
      <c r="AX58" s="65"/>
      <c r="AY58" s="65">
        <v>598.12624496500007</v>
      </c>
      <c r="AZ58" s="65"/>
      <c r="BA58" s="65"/>
    </row>
    <row r="59" spans="2:54" ht="3" customHeight="1"/>
    <row r="60" spans="2:54" ht="12" customHeight="1">
      <c r="B60" s="4" t="s">
        <v>147</v>
      </c>
      <c r="E60" s="65">
        <v>1835.3486548350002</v>
      </c>
      <c r="F60" s="65"/>
      <c r="G60" s="65"/>
      <c r="H60" s="65"/>
      <c r="K60" s="65">
        <v>2123.1188169299999</v>
      </c>
      <c r="L60" s="65"/>
      <c r="N60" s="65">
        <v>1781.6173300500004</v>
      </c>
      <c r="O60" s="65"/>
      <c r="Q60" s="65">
        <v>1228.8678620900002</v>
      </c>
      <c r="R60" s="65"/>
      <c r="T60" s="65">
        <v>180.757272825</v>
      </c>
      <c r="U60" s="65"/>
      <c r="W60" s="65">
        <v>67.636551300000008</v>
      </c>
      <c r="X60" s="65"/>
      <c r="Y60" s="65"/>
      <c r="AA60" s="65">
        <v>7217.3464880299989</v>
      </c>
      <c r="AB60" s="65"/>
      <c r="AC60" s="65"/>
      <c r="AD60" s="65">
        <v>12102.801715359998</v>
      </c>
      <c r="AE60" s="65"/>
      <c r="AF60" s="65"/>
      <c r="AG60" s="65">
        <v>4695.0231999000007</v>
      </c>
      <c r="AH60" s="65"/>
      <c r="AJ60" s="65">
        <v>9423.7919959200008</v>
      </c>
      <c r="AK60" s="65"/>
      <c r="AM60" s="65">
        <v>2942.2271064300003</v>
      </c>
      <c r="AN60" s="65"/>
      <c r="AO60" s="65"/>
      <c r="AP60" s="65">
        <v>615.82967644500013</v>
      </c>
      <c r="AQ60" s="65"/>
      <c r="AS60" s="65">
        <v>111.98300375000001</v>
      </c>
      <c r="AT60" s="65"/>
      <c r="AU60" s="65"/>
      <c r="AW60" s="65">
        <v>29891.656697804992</v>
      </c>
      <c r="AX60" s="65"/>
      <c r="AY60" s="65">
        <v>37109.00318583499</v>
      </c>
      <c r="AZ60" s="65"/>
      <c r="BA60" s="65"/>
      <c r="BB60" s="65"/>
    </row>
    <row r="61" spans="2:54" ht="40.5" customHeight="1"/>
    <row r="62" spans="2:54" ht="13.5" customHeight="1">
      <c r="AF62" s="70" t="s">
        <v>148</v>
      </c>
      <c r="AG62" s="70"/>
      <c r="AH62" s="70"/>
      <c r="AI62" s="70"/>
      <c r="AJ62" s="70"/>
      <c r="AK62" s="70"/>
      <c r="AL62" s="70"/>
      <c r="AM62" s="70"/>
      <c r="AN62" s="70"/>
      <c r="AO62" s="70"/>
      <c r="AP62" s="70"/>
      <c r="AQ62" s="70"/>
      <c r="AR62" s="70"/>
    </row>
    <row r="63" spans="2:54" ht="9" customHeight="1">
      <c r="AC63" s="63" t="s">
        <v>149</v>
      </c>
      <c r="AD63" s="63"/>
      <c r="AE63" s="63"/>
      <c r="AF63" s="63"/>
      <c r="AG63" s="63"/>
      <c r="AH63" s="63"/>
      <c r="AI63" s="63"/>
      <c r="AJ63" s="63"/>
      <c r="AK63" s="63"/>
      <c r="AL63" s="63"/>
      <c r="AM63" s="63" t="s">
        <v>150</v>
      </c>
      <c r="AN63" s="63"/>
      <c r="AO63" s="63"/>
      <c r="AP63" s="63"/>
      <c r="AQ63" s="63"/>
      <c r="AR63" s="63"/>
      <c r="AS63" s="63"/>
      <c r="AT63" s="63"/>
      <c r="AU63" s="63"/>
      <c r="AV63" s="63"/>
      <c r="AW63" s="63"/>
      <c r="AX63" s="63"/>
      <c r="AY63" s="63"/>
      <c r="AZ63" s="63"/>
      <c r="BA63" s="63"/>
    </row>
    <row r="64" spans="2:54" ht="9" customHeight="1">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row>
    <row r="65" spans="29:54" ht="9" customHeight="1">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row>
    <row r="66" spans="29:54" ht="9" customHeight="1">
      <c r="AC66" s="63"/>
      <c r="AD66" s="63"/>
      <c r="AE66" s="63"/>
      <c r="AF66" s="63"/>
      <c r="AG66" s="63"/>
      <c r="AH66" s="63"/>
      <c r="AI66" s="63"/>
      <c r="AJ66" s="63"/>
      <c r="AK66" s="63"/>
      <c r="AL66" s="63"/>
      <c r="AM66" s="63"/>
      <c r="AN66" s="63"/>
      <c r="AO66" s="63"/>
      <c r="AP66" s="63"/>
      <c r="AQ66" s="63"/>
      <c r="AR66" s="63"/>
      <c r="AS66" s="63"/>
      <c r="AT66" s="63"/>
      <c r="AU66" s="63"/>
      <c r="AV66" s="63"/>
      <c r="AW66" s="63"/>
      <c r="AX66" s="63"/>
      <c r="AY66" s="63"/>
      <c r="AZ66" s="63"/>
      <c r="BA66" s="63"/>
    </row>
    <row r="67" spans="29:54" ht="9" customHeight="1">
      <c r="AC67" s="63"/>
      <c r="AD67" s="63"/>
      <c r="AE67" s="63"/>
      <c r="AF67" s="63"/>
      <c r="AG67" s="63"/>
      <c r="AH67" s="63"/>
      <c r="AI67" s="63"/>
      <c r="AJ67" s="63"/>
      <c r="AK67" s="63"/>
      <c r="AL67" s="63"/>
      <c r="AM67" s="63"/>
      <c r="AN67" s="63"/>
      <c r="AO67" s="63"/>
      <c r="AP67" s="63"/>
      <c r="AQ67" s="63"/>
      <c r="AR67" s="63"/>
      <c r="AS67" s="63"/>
      <c r="AT67" s="63"/>
      <c r="AU67" s="63"/>
      <c r="AV67" s="63"/>
      <c r="AW67" s="63"/>
      <c r="AX67" s="63"/>
      <c r="AY67" s="63"/>
      <c r="AZ67" s="63"/>
      <c r="BA67" s="63"/>
    </row>
    <row r="68" spans="29:54" ht="9" customHeight="1">
      <c r="AC68" s="63"/>
      <c r="AD68" s="63"/>
      <c r="AE68" s="63"/>
      <c r="AF68" s="63"/>
      <c r="AG68" s="63"/>
      <c r="AH68" s="63"/>
      <c r="AI68" s="63"/>
      <c r="AJ68" s="63"/>
      <c r="AK68" s="63"/>
      <c r="AL68" s="63"/>
      <c r="AM68" s="63"/>
      <c r="AN68" s="63"/>
      <c r="AO68" s="63"/>
      <c r="AP68" s="63"/>
      <c r="AQ68" s="63"/>
      <c r="AR68" s="63"/>
      <c r="AS68" s="63"/>
      <c r="AT68" s="63"/>
      <c r="AU68" s="63"/>
      <c r="AV68" s="63"/>
      <c r="AW68" s="63"/>
      <c r="AX68" s="63"/>
      <c r="AY68" s="63"/>
      <c r="AZ68" s="63"/>
      <c r="BA68" s="63"/>
    </row>
    <row r="69" spans="29:54" ht="29.25" customHeight="1">
      <c r="AC69" s="63"/>
      <c r="AD69" s="63"/>
      <c r="AE69" s="63"/>
      <c r="AF69" s="63"/>
      <c r="AG69" s="63"/>
      <c r="AH69" s="63"/>
      <c r="AI69" s="63"/>
      <c r="AJ69" s="63"/>
      <c r="AK69" s="63"/>
      <c r="AL69" s="63"/>
      <c r="AM69" s="63"/>
      <c r="AN69" s="63"/>
      <c r="AO69" s="63"/>
      <c r="AP69" s="63"/>
      <c r="AQ69" s="63"/>
      <c r="AR69" s="63"/>
      <c r="AS69" s="63"/>
      <c r="AT69" s="63"/>
      <c r="AU69" s="63"/>
      <c r="AV69" s="63"/>
      <c r="AW69" s="63"/>
      <c r="AX69" s="63"/>
      <c r="AY69" s="63"/>
      <c r="AZ69" s="63"/>
      <c r="BA69" s="63"/>
    </row>
    <row r="70" spans="29:54" ht="9" customHeight="1">
      <c r="AM70" s="63"/>
      <c r="AN70" s="63"/>
      <c r="AO70" s="63"/>
      <c r="AP70" s="63"/>
      <c r="AQ70" s="63"/>
      <c r="AR70" s="63"/>
      <c r="AS70" s="63"/>
      <c r="AT70" s="63"/>
      <c r="AU70" s="63"/>
      <c r="AV70" s="63"/>
      <c r="AW70" s="63"/>
      <c r="AX70" s="63"/>
      <c r="AY70" s="63"/>
      <c r="AZ70" s="63"/>
      <c r="BA70" s="63"/>
    </row>
    <row r="71" spans="29:54" ht="6.75" customHeight="1"/>
    <row r="72" spans="29:54" ht="11.25" customHeight="1">
      <c r="AN72" s="58" t="s">
        <v>94</v>
      </c>
      <c r="AO72" s="58"/>
      <c r="AP72" s="58"/>
      <c r="AQ72" s="58"/>
      <c r="AR72" s="58"/>
      <c r="AS72" s="58"/>
      <c r="AT72" s="58"/>
      <c r="AU72" s="58"/>
      <c r="AV72" s="58"/>
      <c r="AW72" s="58"/>
      <c r="AX72" s="58"/>
      <c r="AY72" s="58"/>
      <c r="AZ72" s="58"/>
      <c r="BA72" s="58"/>
      <c r="BB72" s="58"/>
    </row>
    <row r="73" spans="29:54" ht="11.25" customHeight="1"/>
  </sheetData>
  <mergeCells count="405">
    <mergeCell ref="AF62:AR62"/>
    <mergeCell ref="AC63:AL69"/>
    <mergeCell ref="AM63:BA70"/>
    <mergeCell ref="AN72:BB72"/>
    <mergeCell ref="AG60:AH60"/>
    <mergeCell ref="AJ60:AK60"/>
    <mergeCell ref="AM60:AO60"/>
    <mergeCell ref="AP60:AQ60"/>
    <mergeCell ref="AS60:AU60"/>
    <mergeCell ref="AW60:AX60"/>
    <mergeCell ref="AW58:AX58"/>
    <mergeCell ref="AY58:BA58"/>
    <mergeCell ref="E60:H60"/>
    <mergeCell ref="K60:L60"/>
    <mergeCell ref="N60:O60"/>
    <mergeCell ref="Q60:R60"/>
    <mergeCell ref="T60:U60"/>
    <mergeCell ref="W60:Y60"/>
    <mergeCell ref="AA60:AC60"/>
    <mergeCell ref="AD60:AF60"/>
    <mergeCell ref="AD58:AF58"/>
    <mergeCell ref="AG58:AH58"/>
    <mergeCell ref="AJ58:AK58"/>
    <mergeCell ref="AM58:AO58"/>
    <mergeCell ref="AP58:AQ58"/>
    <mergeCell ref="AS58:AT58"/>
    <mergeCell ref="AY60:BB60"/>
    <mergeCell ref="B58:D58"/>
    <mergeCell ref="F58:H58"/>
    <mergeCell ref="J58:L58"/>
    <mergeCell ref="N58:O58"/>
    <mergeCell ref="Q58:R58"/>
    <mergeCell ref="T58:U58"/>
    <mergeCell ref="W58:Y58"/>
    <mergeCell ref="AA58:AC58"/>
    <mergeCell ref="AD56:AF56"/>
    <mergeCell ref="AA56:AC56"/>
    <mergeCell ref="AM54:AO54"/>
    <mergeCell ref="AP54:AQ54"/>
    <mergeCell ref="AS54:AT54"/>
    <mergeCell ref="AW56:AX56"/>
    <mergeCell ref="AY56:BA56"/>
    <mergeCell ref="AG56:AH56"/>
    <mergeCell ref="AJ56:AK56"/>
    <mergeCell ref="AM56:AO56"/>
    <mergeCell ref="AP56:AQ56"/>
    <mergeCell ref="AS56:AT56"/>
    <mergeCell ref="B56:D56"/>
    <mergeCell ref="F56:H56"/>
    <mergeCell ref="J56:L56"/>
    <mergeCell ref="N56:O56"/>
    <mergeCell ref="Q56:R56"/>
    <mergeCell ref="T56:U56"/>
    <mergeCell ref="W56:Y56"/>
    <mergeCell ref="AD54:AF54"/>
    <mergeCell ref="AG54:AH54"/>
    <mergeCell ref="B54:D54"/>
    <mergeCell ref="F54:H54"/>
    <mergeCell ref="J54:L54"/>
    <mergeCell ref="N54:O54"/>
    <mergeCell ref="Q54:R54"/>
    <mergeCell ref="T54:U54"/>
    <mergeCell ref="W54:Y54"/>
    <mergeCell ref="AA54:AC54"/>
    <mergeCell ref="AD52:AF52"/>
    <mergeCell ref="AW50:AX50"/>
    <mergeCell ref="AY50:BA50"/>
    <mergeCell ref="AG50:AH50"/>
    <mergeCell ref="AJ50:AK50"/>
    <mergeCell ref="AM50:AO50"/>
    <mergeCell ref="AP50:AQ50"/>
    <mergeCell ref="AS50:AT50"/>
    <mergeCell ref="AW52:AX52"/>
    <mergeCell ref="AY52:BA52"/>
    <mergeCell ref="AG52:AH52"/>
    <mergeCell ref="AJ52:AK52"/>
    <mergeCell ref="AM52:AO52"/>
    <mergeCell ref="AP52:AQ52"/>
    <mergeCell ref="AS52:AT52"/>
    <mergeCell ref="AW54:AX54"/>
    <mergeCell ref="AY54:BA54"/>
    <mergeCell ref="AJ54:AK54"/>
    <mergeCell ref="B52:D52"/>
    <mergeCell ref="F52:H52"/>
    <mergeCell ref="J52:L52"/>
    <mergeCell ref="N52:O52"/>
    <mergeCell ref="Q52:R52"/>
    <mergeCell ref="T52:U52"/>
    <mergeCell ref="W52:Y52"/>
    <mergeCell ref="AA52:AC52"/>
    <mergeCell ref="AD50:AF50"/>
    <mergeCell ref="B50:D50"/>
    <mergeCell ref="F50:H50"/>
    <mergeCell ref="J50:L50"/>
    <mergeCell ref="N50:O50"/>
    <mergeCell ref="Q50:R50"/>
    <mergeCell ref="T50:U50"/>
    <mergeCell ref="W50:Y50"/>
    <mergeCell ref="AA50:AC50"/>
    <mergeCell ref="AD48:AF48"/>
    <mergeCell ref="AW46:AX46"/>
    <mergeCell ref="AY46:BA46"/>
    <mergeCell ref="B48:D48"/>
    <mergeCell ref="F48:H48"/>
    <mergeCell ref="J48:L48"/>
    <mergeCell ref="N48:O48"/>
    <mergeCell ref="Q48:R48"/>
    <mergeCell ref="T48:U48"/>
    <mergeCell ref="W48:Y48"/>
    <mergeCell ref="AA48:AC48"/>
    <mergeCell ref="AD46:AF46"/>
    <mergeCell ref="AG46:AH46"/>
    <mergeCell ref="AJ46:AK46"/>
    <mergeCell ref="AM46:AO46"/>
    <mergeCell ref="AP46:AQ46"/>
    <mergeCell ref="AS46:AT46"/>
    <mergeCell ref="AW48:AX48"/>
    <mergeCell ref="AY48:BA48"/>
    <mergeCell ref="AG48:AH48"/>
    <mergeCell ref="AJ48:AK48"/>
    <mergeCell ref="AM48:AO48"/>
    <mergeCell ref="AP48:AQ48"/>
    <mergeCell ref="AS48:AT48"/>
    <mergeCell ref="B46:D46"/>
    <mergeCell ref="F46:H46"/>
    <mergeCell ref="J46:L46"/>
    <mergeCell ref="N46:O46"/>
    <mergeCell ref="Q46:R46"/>
    <mergeCell ref="T46:U46"/>
    <mergeCell ref="W46:Y46"/>
    <mergeCell ref="AA46:AC46"/>
    <mergeCell ref="AD44:AF44"/>
    <mergeCell ref="AY42:BA42"/>
    <mergeCell ref="B44:D44"/>
    <mergeCell ref="F44:H44"/>
    <mergeCell ref="J44:L44"/>
    <mergeCell ref="N44:O44"/>
    <mergeCell ref="Q44:R44"/>
    <mergeCell ref="T44:U44"/>
    <mergeCell ref="W44:Y44"/>
    <mergeCell ref="AA44:AC44"/>
    <mergeCell ref="AD42:AF42"/>
    <mergeCell ref="AG42:AH42"/>
    <mergeCell ref="AJ42:AK42"/>
    <mergeCell ref="AM42:AO42"/>
    <mergeCell ref="AP42:AQ42"/>
    <mergeCell ref="AS42:AT42"/>
    <mergeCell ref="AW44:AX44"/>
    <mergeCell ref="AY44:BA44"/>
    <mergeCell ref="AG44:AH44"/>
    <mergeCell ref="AJ44:AK44"/>
    <mergeCell ref="AM44:AO44"/>
    <mergeCell ref="AP44:AQ44"/>
    <mergeCell ref="AS44:AT44"/>
    <mergeCell ref="B42:D42"/>
    <mergeCell ref="F42:H42"/>
    <mergeCell ref="J42:L42"/>
    <mergeCell ref="N42:O42"/>
    <mergeCell ref="Q42:R42"/>
    <mergeCell ref="T42:U42"/>
    <mergeCell ref="W42:Y42"/>
    <mergeCell ref="AA42:AC42"/>
    <mergeCell ref="AD40:AF40"/>
    <mergeCell ref="AW38:AX38"/>
    <mergeCell ref="J38:L38"/>
    <mergeCell ref="N38:O38"/>
    <mergeCell ref="Q38:R38"/>
    <mergeCell ref="T38:U38"/>
    <mergeCell ref="W38:Y38"/>
    <mergeCell ref="AA38:AC38"/>
    <mergeCell ref="AW42:AX42"/>
    <mergeCell ref="AY38:BA38"/>
    <mergeCell ref="B40:D40"/>
    <mergeCell ref="F40:H40"/>
    <mergeCell ref="J40:L40"/>
    <mergeCell ref="N40:O40"/>
    <mergeCell ref="Q40:R40"/>
    <mergeCell ref="T40:U40"/>
    <mergeCell ref="W40:Y40"/>
    <mergeCell ref="AA40:AC40"/>
    <mergeCell ref="AD38:AF38"/>
    <mergeCell ref="AG38:AH38"/>
    <mergeCell ref="AJ38:AK38"/>
    <mergeCell ref="AM38:AO38"/>
    <mergeCell ref="AP38:AQ38"/>
    <mergeCell ref="AS38:AT38"/>
    <mergeCell ref="AW40:AX40"/>
    <mergeCell ref="AY40:BA40"/>
    <mergeCell ref="AG40:AH40"/>
    <mergeCell ref="AJ40:AK40"/>
    <mergeCell ref="AM40:AO40"/>
    <mergeCell ref="AP40:AQ40"/>
    <mergeCell ref="AS40:AT40"/>
    <mergeCell ref="B38:D38"/>
    <mergeCell ref="F38:H38"/>
    <mergeCell ref="AD36:AF36"/>
    <mergeCell ref="AW34:AX34"/>
    <mergeCell ref="AY34:BA34"/>
    <mergeCell ref="B36:D36"/>
    <mergeCell ref="F36:H36"/>
    <mergeCell ref="J36:L36"/>
    <mergeCell ref="N36:O36"/>
    <mergeCell ref="Q36:R36"/>
    <mergeCell ref="T36:U36"/>
    <mergeCell ref="W36:Y36"/>
    <mergeCell ref="AA36:AC36"/>
    <mergeCell ref="AD34:AF34"/>
    <mergeCell ref="AG34:AH34"/>
    <mergeCell ref="AJ34:AK34"/>
    <mergeCell ref="AM34:AO34"/>
    <mergeCell ref="AP34:AQ34"/>
    <mergeCell ref="AS34:AT34"/>
    <mergeCell ref="AW36:AX36"/>
    <mergeCell ref="AY36:BA36"/>
    <mergeCell ref="AG36:AH36"/>
    <mergeCell ref="AJ36:AK36"/>
    <mergeCell ref="AM36:AO36"/>
    <mergeCell ref="AP36:AQ36"/>
    <mergeCell ref="AS36:AT36"/>
    <mergeCell ref="B34:D34"/>
    <mergeCell ref="F34:H34"/>
    <mergeCell ref="J34:L34"/>
    <mergeCell ref="N34:O34"/>
    <mergeCell ref="Q34:R34"/>
    <mergeCell ref="T34:U34"/>
    <mergeCell ref="W34:Y34"/>
    <mergeCell ref="AA34:AC34"/>
    <mergeCell ref="AD32:AF32"/>
    <mergeCell ref="AY30:BA30"/>
    <mergeCell ref="B32:D32"/>
    <mergeCell ref="F32:H32"/>
    <mergeCell ref="J32:L32"/>
    <mergeCell ref="N32:O32"/>
    <mergeCell ref="Q32:R32"/>
    <mergeCell ref="T32:U32"/>
    <mergeCell ref="W32:Y32"/>
    <mergeCell ref="AA32:AC32"/>
    <mergeCell ref="AD30:AF30"/>
    <mergeCell ref="AG30:AH30"/>
    <mergeCell ref="AJ30:AK30"/>
    <mergeCell ref="AM30:AO30"/>
    <mergeCell ref="AP30:AQ30"/>
    <mergeCell ref="AS30:AT30"/>
    <mergeCell ref="AW32:AX32"/>
    <mergeCell ref="AY32:BA32"/>
    <mergeCell ref="AG32:AH32"/>
    <mergeCell ref="AJ32:AK32"/>
    <mergeCell ref="AM32:AO32"/>
    <mergeCell ref="AP32:AQ32"/>
    <mergeCell ref="AS32:AT32"/>
    <mergeCell ref="B30:D30"/>
    <mergeCell ref="F30:H30"/>
    <mergeCell ref="J30:L30"/>
    <mergeCell ref="N30:O30"/>
    <mergeCell ref="Q30:R30"/>
    <mergeCell ref="T30:U30"/>
    <mergeCell ref="W30:Y30"/>
    <mergeCell ref="AA30:AC30"/>
    <mergeCell ref="AD28:AF28"/>
    <mergeCell ref="AW26:AX26"/>
    <mergeCell ref="J26:L26"/>
    <mergeCell ref="N26:O26"/>
    <mergeCell ref="Q26:R26"/>
    <mergeCell ref="T26:U26"/>
    <mergeCell ref="W26:Y26"/>
    <mergeCell ref="AA26:AC26"/>
    <mergeCell ref="AW30:AX30"/>
    <mergeCell ref="AY26:BA26"/>
    <mergeCell ref="B28:D28"/>
    <mergeCell ref="F28:H28"/>
    <mergeCell ref="J28:L28"/>
    <mergeCell ref="N28:O28"/>
    <mergeCell ref="Q28:R28"/>
    <mergeCell ref="T28:U28"/>
    <mergeCell ref="W28:Y28"/>
    <mergeCell ref="AA28:AC28"/>
    <mergeCell ref="AD26:AF26"/>
    <mergeCell ref="AG26:AH26"/>
    <mergeCell ref="AJ26:AK26"/>
    <mergeCell ref="AM26:AO26"/>
    <mergeCell ref="AP26:AQ26"/>
    <mergeCell ref="AS26:AT26"/>
    <mergeCell ref="AW28:AX28"/>
    <mergeCell ref="AY28:BA28"/>
    <mergeCell ref="AG28:AH28"/>
    <mergeCell ref="AJ28:AK28"/>
    <mergeCell ref="AM28:AO28"/>
    <mergeCell ref="AP28:AQ28"/>
    <mergeCell ref="AS28:AT28"/>
    <mergeCell ref="B26:D26"/>
    <mergeCell ref="F26:H26"/>
    <mergeCell ref="AD24:AF24"/>
    <mergeCell ref="AW22:AX22"/>
    <mergeCell ref="AY22:BA22"/>
    <mergeCell ref="B24:D24"/>
    <mergeCell ref="F24:H24"/>
    <mergeCell ref="J24:L24"/>
    <mergeCell ref="N24:O24"/>
    <mergeCell ref="Q24:R24"/>
    <mergeCell ref="T24:U24"/>
    <mergeCell ref="W24:Y24"/>
    <mergeCell ref="AA24:AC24"/>
    <mergeCell ref="AD22:AF22"/>
    <mergeCell ref="AG22:AH22"/>
    <mergeCell ref="AJ22:AK22"/>
    <mergeCell ref="AM22:AO22"/>
    <mergeCell ref="AP22:AQ22"/>
    <mergeCell ref="AS22:AT22"/>
    <mergeCell ref="AW24:AX24"/>
    <mergeCell ref="AY24:BA24"/>
    <mergeCell ref="AG24:AH24"/>
    <mergeCell ref="AJ24:AK24"/>
    <mergeCell ref="AM24:AO24"/>
    <mergeCell ref="AP24:AQ24"/>
    <mergeCell ref="AS24:AT24"/>
    <mergeCell ref="B22:D22"/>
    <mergeCell ref="F22:H22"/>
    <mergeCell ref="J22:L22"/>
    <mergeCell ref="N22:O22"/>
    <mergeCell ref="Q22:R22"/>
    <mergeCell ref="T22:U22"/>
    <mergeCell ref="W22:Y22"/>
    <mergeCell ref="AA22:AC22"/>
    <mergeCell ref="AD20:AF20"/>
    <mergeCell ref="AY18:BA18"/>
    <mergeCell ref="B20:D20"/>
    <mergeCell ref="F20:H20"/>
    <mergeCell ref="J20:L20"/>
    <mergeCell ref="N20:O20"/>
    <mergeCell ref="Q20:R20"/>
    <mergeCell ref="T20:U20"/>
    <mergeCell ref="W20:Y20"/>
    <mergeCell ref="AA20:AC20"/>
    <mergeCell ref="AD18:AF18"/>
    <mergeCell ref="AG18:AH18"/>
    <mergeCell ref="AJ18:AK18"/>
    <mergeCell ref="AM18:AO18"/>
    <mergeCell ref="AP18:AQ18"/>
    <mergeCell ref="AS18:AT18"/>
    <mergeCell ref="AW20:AX20"/>
    <mergeCell ref="AY20:BA20"/>
    <mergeCell ref="AG20:AH20"/>
    <mergeCell ref="AJ20:AK20"/>
    <mergeCell ref="AM20:AO20"/>
    <mergeCell ref="AP20:AQ20"/>
    <mergeCell ref="AS20:AT20"/>
    <mergeCell ref="B18:D18"/>
    <mergeCell ref="F18:H18"/>
    <mergeCell ref="J18:L18"/>
    <mergeCell ref="N18:O18"/>
    <mergeCell ref="Q18:R18"/>
    <mergeCell ref="T18:U18"/>
    <mergeCell ref="W18:Y18"/>
    <mergeCell ref="AA18:AC18"/>
    <mergeCell ref="AD16:AF16"/>
    <mergeCell ref="AW14:AX14"/>
    <mergeCell ref="J14:L14"/>
    <mergeCell ref="N14:O14"/>
    <mergeCell ref="Q14:R14"/>
    <mergeCell ref="T14:U14"/>
    <mergeCell ref="W14:Y14"/>
    <mergeCell ref="AA14:AC14"/>
    <mergeCell ref="AW18:AX18"/>
    <mergeCell ref="AY14:BA14"/>
    <mergeCell ref="B16:D16"/>
    <mergeCell ref="F16:H16"/>
    <mergeCell ref="J16:L16"/>
    <mergeCell ref="N16:O16"/>
    <mergeCell ref="Q16:R16"/>
    <mergeCell ref="T16:U16"/>
    <mergeCell ref="W16:Y16"/>
    <mergeCell ref="AA16:AC16"/>
    <mergeCell ref="AD14:AF14"/>
    <mergeCell ref="AG14:AH14"/>
    <mergeCell ref="AJ14:AK14"/>
    <mergeCell ref="AM14:AO14"/>
    <mergeCell ref="AP14:AQ14"/>
    <mergeCell ref="AS14:AT14"/>
    <mergeCell ref="AW16:AX16"/>
    <mergeCell ref="AY16:BA16"/>
    <mergeCell ref="AG16:AH16"/>
    <mergeCell ref="AJ16:AK16"/>
    <mergeCell ref="AM16:AO16"/>
    <mergeCell ref="AP16:AQ16"/>
    <mergeCell ref="AS16:AT16"/>
    <mergeCell ref="B14:D14"/>
    <mergeCell ref="F14:H14"/>
    <mergeCell ref="T11:T12"/>
    <mergeCell ref="X11:X12"/>
    <mergeCell ref="L2:AU8"/>
    <mergeCell ref="AV2:BC2"/>
    <mergeCell ref="AB10:AB11"/>
    <mergeCell ref="AW10:AX11"/>
    <mergeCell ref="BA10:BA12"/>
    <mergeCell ref="B11:C12"/>
    <mergeCell ref="G11:G12"/>
    <mergeCell ref="K11:K12"/>
    <mergeCell ref="N11:N12"/>
    <mergeCell ref="Q11:Q12"/>
    <mergeCell ref="AQ11:AQ12"/>
    <mergeCell ref="AT11:AT12"/>
    <mergeCell ref="AE11:AE12"/>
    <mergeCell ref="AH11:AH12"/>
    <mergeCell ref="AJ11:AJ12"/>
    <mergeCell ref="AM11:AN12"/>
  </mergeCells>
  <pageMargins left="0.25" right="0.25" top="0.25" bottom="0.25" header="0" footer="0"/>
  <pageSetup fitToWidth="0" fitToHeight="0" orientation="landscape" horizontalDpi="0" verticalDpi="0" copies="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75E9C-40F9-4E23-B9A7-571828F113B5}">
  <sheetPr>
    <outlinePr summaryBelow="0" summaryRight="0"/>
    <pageSetUpPr autoPageBreaks="0"/>
  </sheetPr>
  <dimension ref="B1:AZ48"/>
  <sheetViews>
    <sheetView showGridLines="0" showOutlineSymbols="0" zoomScale="106" zoomScaleNormal="106" workbookViewId="0">
      <selection activeCell="AS50" sqref="AS50"/>
    </sheetView>
  </sheetViews>
  <sheetFormatPr defaultColWidth="6.85546875" defaultRowHeight="12.75" customHeight="1"/>
  <cols>
    <col min="1" max="1" width="4.85546875" style="1" customWidth="1"/>
    <col min="2" max="2" width="12.5703125" style="1" customWidth="1"/>
    <col min="3" max="3" width="2.42578125" style="1" customWidth="1"/>
    <col min="4" max="4" width="1" style="1" customWidth="1"/>
    <col min="5" max="5" width="3.140625" style="1" customWidth="1"/>
    <col min="6" max="6" width="3.42578125" style="1" customWidth="1"/>
    <col min="7" max="7" width="1.7109375" style="1" customWidth="1"/>
    <col min="8" max="8" width="1.140625" style="1" customWidth="1"/>
    <col min="9" max="9" width="1.7109375" style="1" customWidth="1"/>
    <col min="10" max="10" width="3.42578125" style="1" customWidth="1"/>
    <col min="11" max="11" width="1.85546875" style="1" customWidth="1"/>
    <col min="12" max="12" width="1.5703125" style="1" customWidth="1"/>
    <col min="13" max="13" width="3.42578125" style="1" customWidth="1"/>
    <col min="14" max="14" width="1" style="1" customWidth="1"/>
    <col min="15" max="15" width="2.42578125" style="1" customWidth="1"/>
    <col min="16" max="16" width="3.42578125" style="1" customWidth="1"/>
    <col min="17" max="17" width="1.85546875" style="1" customWidth="1"/>
    <col min="18" max="18" width="2.7109375" style="1" customWidth="1"/>
    <col min="19" max="19" width="3.42578125" style="1" customWidth="1"/>
    <col min="20" max="20" width="1.28515625" style="1" customWidth="1"/>
    <col min="21" max="21" width="3.28515625" style="1" customWidth="1"/>
    <col min="22" max="23" width="3.42578125" style="1" customWidth="1"/>
    <col min="24" max="24" width="1.7109375" style="1" customWidth="1"/>
    <col min="25" max="25" width="4.5703125" style="1" customWidth="1"/>
    <col min="26" max="26" width="1.7109375" style="1" customWidth="1"/>
    <col min="27" max="27" width="3.42578125" style="1" customWidth="1"/>
    <col min="28" max="28" width="2.28515625" style="1" customWidth="1"/>
    <col min="29" max="29" width="1.140625" style="1" customWidth="1"/>
    <col min="30" max="30" width="2.28515625" style="1" customWidth="1"/>
    <col min="31" max="31" width="3.42578125" style="1" customWidth="1"/>
    <col min="32" max="32" width="2.28515625" style="1" customWidth="1"/>
    <col min="33" max="33" width="1.7109375" style="1" customWidth="1"/>
    <col min="34" max="34" width="3.42578125" style="1" customWidth="1"/>
    <col min="35" max="35" width="1.140625" style="1" customWidth="1"/>
    <col min="36" max="36" width="1.5703125" style="1" customWidth="1"/>
    <col min="37" max="37" width="4" style="1" customWidth="1"/>
    <col min="38" max="39" width="2" style="1" customWidth="1"/>
    <col min="40" max="40" width="3.42578125" style="1" customWidth="1"/>
    <col min="41" max="41" width="1.5703125" style="1" customWidth="1"/>
    <col min="42" max="42" width="1.28515625" style="1" customWidth="1"/>
    <col min="43" max="43" width="3.42578125" style="1" customWidth="1"/>
    <col min="44" max="45" width="2" style="1" customWidth="1"/>
    <col min="46" max="46" width="4.28515625" style="1" customWidth="1"/>
    <col min="47" max="47" width="1.140625" style="1" customWidth="1"/>
    <col min="48" max="48" width="2.5703125" style="1" customWidth="1"/>
    <col min="49" max="49" width="2.85546875" style="1" customWidth="1"/>
    <col min="50" max="50" width="4" style="1" customWidth="1"/>
    <col min="51" max="51" width="3.7109375" style="1" customWidth="1"/>
    <col min="52" max="16384" width="6.85546875" style="1"/>
  </cols>
  <sheetData>
    <row r="1" spans="2:52" ht="17.25" customHeight="1"/>
    <row r="2" spans="2:52" ht="9.75" customHeight="1">
      <c r="K2" s="51" t="s">
        <v>208</v>
      </c>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71" t="s">
        <v>38</v>
      </c>
      <c r="AU2" s="71"/>
      <c r="AV2" s="71"/>
      <c r="AW2" s="71"/>
      <c r="AX2" s="71"/>
      <c r="AY2" s="71"/>
      <c r="AZ2" s="71"/>
    </row>
    <row r="3" spans="2:52" ht="8.25" customHeight="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row>
    <row r="4" spans="2:52" ht="9" customHeight="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row>
    <row r="5" spans="2:52" ht="9" customHeight="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row>
    <row r="6" spans="2:52" ht="9" customHeight="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row>
    <row r="7" spans="2:52" ht="17.25" customHeight="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row>
    <row r="8" spans="2:52" ht="8.25" customHeight="1"/>
    <row r="9" spans="2:52" ht="2.25" customHeight="1"/>
    <row r="10" spans="2:52" ht="5.25" customHeight="1"/>
    <row r="11" spans="2:52" ht="9" customHeight="1">
      <c r="X11" s="55" t="s">
        <v>138</v>
      </c>
      <c r="Y11" s="55"/>
      <c r="AT11" s="55" t="s">
        <v>145</v>
      </c>
      <c r="AU11" s="55"/>
      <c r="AV11" s="55"/>
      <c r="AX11" s="55" t="s">
        <v>146</v>
      </c>
      <c r="AY11" s="55"/>
    </row>
    <row r="12" spans="2:52" ht="9.75" customHeight="1">
      <c r="B12" s="63" t="s">
        <v>135</v>
      </c>
      <c r="C12" s="63"/>
      <c r="F12" s="64" t="s">
        <v>57</v>
      </c>
      <c r="J12" s="64" t="s">
        <v>63</v>
      </c>
      <c r="M12" s="64" t="s">
        <v>78</v>
      </c>
      <c r="P12" s="64" t="s">
        <v>82</v>
      </c>
      <c r="S12" s="64" t="s">
        <v>136</v>
      </c>
      <c r="V12" s="64" t="s">
        <v>137</v>
      </c>
      <c r="X12" s="55"/>
      <c r="Y12" s="55"/>
      <c r="AB12" s="64" t="s">
        <v>139</v>
      </c>
      <c r="AC12" s="64"/>
      <c r="AE12" s="64" t="s">
        <v>140</v>
      </c>
      <c r="AH12" s="64" t="s">
        <v>141</v>
      </c>
      <c r="AK12" s="64" t="s">
        <v>142</v>
      </c>
      <c r="AN12" s="64" t="s">
        <v>143</v>
      </c>
      <c r="AQ12" s="64" t="s">
        <v>144</v>
      </c>
      <c r="AT12" s="55"/>
      <c r="AU12" s="55"/>
      <c r="AV12" s="55"/>
      <c r="AX12" s="55"/>
      <c r="AY12" s="55"/>
    </row>
    <row r="13" spans="2:52" ht="10.5" customHeight="1">
      <c r="B13" s="63"/>
      <c r="C13" s="63"/>
      <c r="F13" s="64"/>
      <c r="J13" s="64"/>
      <c r="M13" s="64"/>
      <c r="P13" s="64"/>
      <c r="S13" s="64"/>
      <c r="V13" s="64"/>
      <c r="AB13" s="64"/>
      <c r="AC13" s="64"/>
      <c r="AE13" s="64"/>
      <c r="AH13" s="64"/>
      <c r="AK13" s="64"/>
      <c r="AN13" s="64"/>
      <c r="AQ13" s="64"/>
    </row>
    <row r="14" spans="2:52" ht="1.5" customHeight="1"/>
    <row r="15" spans="2:52" ht="11.25" customHeight="1">
      <c r="B15" s="54" t="s">
        <v>70</v>
      </c>
      <c r="C15" s="54"/>
      <c r="E15" s="65">
        <v>0</v>
      </c>
      <c r="F15" s="65"/>
      <c r="H15" s="65">
        <v>0</v>
      </c>
      <c r="I15" s="65"/>
      <c r="J15" s="65"/>
      <c r="L15" s="65">
        <v>0</v>
      </c>
      <c r="M15" s="65"/>
      <c r="O15" s="65">
        <v>0</v>
      </c>
      <c r="P15" s="65"/>
      <c r="R15" s="65">
        <v>0</v>
      </c>
      <c r="S15" s="65"/>
      <c r="U15" s="65">
        <v>0</v>
      </c>
      <c r="V15" s="65"/>
      <c r="W15" s="65">
        <v>0</v>
      </c>
      <c r="X15" s="65"/>
      <c r="Y15" s="65"/>
      <c r="AA15" s="65">
        <v>14.200179</v>
      </c>
      <c r="AB15" s="65"/>
      <c r="AC15" s="65"/>
      <c r="AD15" s="65">
        <v>108.68487470000001</v>
      </c>
      <c r="AE15" s="65"/>
      <c r="AF15" s="65"/>
      <c r="AG15" s="65">
        <v>0</v>
      </c>
      <c r="AH15" s="65"/>
      <c r="AJ15" s="65">
        <v>0</v>
      </c>
      <c r="AK15" s="65"/>
      <c r="AM15" s="65">
        <v>0</v>
      </c>
      <c r="AN15" s="65"/>
      <c r="AO15" s="76">
        <v>1.1388000000000001E-2</v>
      </c>
      <c r="AP15" s="76"/>
      <c r="AQ15" s="76"/>
      <c r="AS15" s="65">
        <v>122.89644170000001</v>
      </c>
      <c r="AT15" s="65"/>
      <c r="AU15" s="65"/>
      <c r="AW15" s="65">
        <v>122.89644170000001</v>
      </c>
      <c r="AX15" s="65"/>
      <c r="AY15" s="65"/>
    </row>
    <row r="16" spans="2:52" ht="1.5" customHeight="1"/>
    <row r="17" spans="2:51" ht="11.25" customHeight="1">
      <c r="B17" s="54" t="s">
        <v>67</v>
      </c>
      <c r="C17" s="54"/>
      <c r="E17" s="65">
        <v>0</v>
      </c>
      <c r="F17" s="65"/>
      <c r="H17" s="65">
        <v>0</v>
      </c>
      <c r="I17" s="65"/>
      <c r="J17" s="65"/>
      <c r="L17" s="65">
        <v>0</v>
      </c>
      <c r="M17" s="65"/>
      <c r="O17" s="65">
        <v>0</v>
      </c>
      <c r="P17" s="65"/>
      <c r="R17" s="65">
        <v>0</v>
      </c>
      <c r="S17" s="65"/>
      <c r="U17" s="65">
        <v>0</v>
      </c>
      <c r="V17" s="65"/>
      <c r="W17" s="65">
        <v>0</v>
      </c>
      <c r="X17" s="65"/>
      <c r="Y17" s="65"/>
      <c r="AA17" s="65">
        <v>725.35931590500002</v>
      </c>
      <c r="AB17" s="65"/>
      <c r="AC17" s="65"/>
      <c r="AD17" s="65">
        <v>51.624438204999997</v>
      </c>
      <c r="AE17" s="65"/>
      <c r="AF17" s="65"/>
      <c r="AG17" s="65">
        <v>1.7563580999999999</v>
      </c>
      <c r="AH17" s="65"/>
      <c r="AJ17" s="65">
        <v>0</v>
      </c>
      <c r="AK17" s="65"/>
      <c r="AM17" s="65">
        <v>0</v>
      </c>
      <c r="AN17" s="65"/>
      <c r="AO17" s="76">
        <v>4.0082256000000003</v>
      </c>
      <c r="AP17" s="76"/>
      <c r="AQ17" s="76"/>
      <c r="AS17" s="65">
        <v>782.74833781000007</v>
      </c>
      <c r="AT17" s="65"/>
      <c r="AU17" s="65"/>
      <c r="AW17" s="65">
        <v>782.74833781000007</v>
      </c>
      <c r="AX17" s="65"/>
      <c r="AY17" s="65"/>
    </row>
    <row r="18" spans="2:51" ht="1.5" customHeight="1"/>
    <row r="19" spans="2:51" ht="11.25" customHeight="1">
      <c r="B19" s="54" t="s">
        <v>83</v>
      </c>
      <c r="C19" s="54"/>
      <c r="E19" s="65">
        <v>0</v>
      </c>
      <c r="F19" s="65"/>
      <c r="H19" s="65">
        <v>0</v>
      </c>
      <c r="I19" s="65"/>
      <c r="J19" s="65"/>
      <c r="L19" s="65">
        <v>0</v>
      </c>
      <c r="M19" s="65"/>
      <c r="O19" s="65">
        <v>0</v>
      </c>
      <c r="P19" s="65"/>
      <c r="R19" s="65">
        <v>0</v>
      </c>
      <c r="S19" s="65"/>
      <c r="U19" s="65">
        <v>0</v>
      </c>
      <c r="V19" s="65"/>
      <c r="W19" s="65">
        <v>0</v>
      </c>
      <c r="X19" s="65"/>
      <c r="Y19" s="65"/>
      <c r="AA19" s="65">
        <v>784.36443954999993</v>
      </c>
      <c r="AB19" s="65"/>
      <c r="AC19" s="65"/>
      <c r="AD19" s="65">
        <v>38.958234119999993</v>
      </c>
      <c r="AE19" s="65"/>
      <c r="AF19" s="65"/>
      <c r="AG19" s="65">
        <v>0</v>
      </c>
      <c r="AH19" s="65"/>
      <c r="AJ19" s="65">
        <v>0</v>
      </c>
      <c r="AK19" s="65"/>
      <c r="AM19" s="65">
        <v>0</v>
      </c>
      <c r="AN19" s="65"/>
      <c r="AO19" s="76">
        <v>0</v>
      </c>
      <c r="AP19" s="76"/>
      <c r="AQ19" s="76"/>
      <c r="AS19" s="65">
        <v>823.32267366999997</v>
      </c>
      <c r="AT19" s="65"/>
      <c r="AU19" s="65"/>
      <c r="AW19" s="65">
        <v>823.32267366999997</v>
      </c>
      <c r="AX19" s="65"/>
      <c r="AY19" s="65"/>
    </row>
    <row r="20" spans="2:51" ht="1.5" customHeight="1"/>
    <row r="21" spans="2:51" ht="11.25" customHeight="1">
      <c r="B21" s="54" t="s">
        <v>59</v>
      </c>
      <c r="C21" s="54"/>
      <c r="E21" s="65">
        <v>218.44380423999999</v>
      </c>
      <c r="F21" s="65"/>
      <c r="H21" s="65">
        <v>0</v>
      </c>
      <c r="I21" s="65"/>
      <c r="J21" s="65"/>
      <c r="L21" s="65">
        <v>0</v>
      </c>
      <c r="M21" s="65"/>
      <c r="O21" s="65">
        <v>0</v>
      </c>
      <c r="P21" s="65"/>
      <c r="R21" s="65">
        <v>0</v>
      </c>
      <c r="S21" s="65"/>
      <c r="U21" s="65">
        <v>0</v>
      </c>
      <c r="V21" s="65"/>
      <c r="W21" s="65">
        <v>218.44380423999999</v>
      </c>
      <c r="X21" s="65"/>
      <c r="Y21" s="65"/>
      <c r="AA21" s="65">
        <v>329.48795425999998</v>
      </c>
      <c r="AB21" s="65"/>
      <c r="AC21" s="65"/>
      <c r="AD21" s="65">
        <v>0</v>
      </c>
      <c r="AE21" s="65"/>
      <c r="AF21" s="65"/>
      <c r="AG21" s="65">
        <v>11.770169599999999</v>
      </c>
      <c r="AH21" s="65"/>
      <c r="AJ21" s="65">
        <v>0</v>
      </c>
      <c r="AK21" s="65"/>
      <c r="AM21" s="65">
        <v>0</v>
      </c>
      <c r="AN21" s="65"/>
      <c r="AO21" s="76">
        <v>0.1232824</v>
      </c>
      <c r="AP21" s="76"/>
      <c r="AQ21" s="76"/>
      <c r="AS21" s="65">
        <v>341.38140626000001</v>
      </c>
      <c r="AT21" s="65"/>
      <c r="AU21" s="65"/>
      <c r="AW21" s="65">
        <v>559.82521050000003</v>
      </c>
      <c r="AX21" s="65"/>
      <c r="AY21" s="65"/>
    </row>
    <row r="22" spans="2:51" ht="1.5" customHeight="1"/>
    <row r="23" spans="2:51" ht="11.25" customHeight="1">
      <c r="B23" s="54" t="s">
        <v>72</v>
      </c>
      <c r="C23" s="54"/>
      <c r="E23" s="65">
        <v>0</v>
      </c>
      <c r="F23" s="65"/>
      <c r="H23" s="65">
        <v>14.470753500000001</v>
      </c>
      <c r="I23" s="65"/>
      <c r="J23" s="65"/>
      <c r="L23" s="65">
        <v>0</v>
      </c>
      <c r="M23" s="65"/>
      <c r="O23" s="65">
        <v>0</v>
      </c>
      <c r="P23" s="65"/>
      <c r="R23" s="65">
        <v>0</v>
      </c>
      <c r="S23" s="65"/>
      <c r="U23" s="65">
        <v>0</v>
      </c>
      <c r="V23" s="65"/>
      <c r="W23" s="65">
        <v>14.470753500000001</v>
      </c>
      <c r="X23" s="65"/>
      <c r="Y23" s="65"/>
      <c r="AA23" s="65">
        <v>0</v>
      </c>
      <c r="AB23" s="65"/>
      <c r="AC23" s="65"/>
      <c r="AD23" s="65">
        <v>0</v>
      </c>
      <c r="AE23" s="65"/>
      <c r="AF23" s="65"/>
      <c r="AG23" s="65">
        <v>0</v>
      </c>
      <c r="AH23" s="65"/>
      <c r="AJ23" s="65">
        <v>0</v>
      </c>
      <c r="AK23" s="65"/>
      <c r="AM23" s="65">
        <v>0</v>
      </c>
      <c r="AN23" s="65"/>
      <c r="AO23" s="76">
        <v>0</v>
      </c>
      <c r="AP23" s="76"/>
      <c r="AQ23" s="76"/>
      <c r="AS23" s="65">
        <v>0</v>
      </c>
      <c r="AT23" s="65"/>
      <c r="AU23" s="65"/>
      <c r="AW23" s="65">
        <v>14.470753500000001</v>
      </c>
      <c r="AX23" s="65"/>
      <c r="AY23" s="65"/>
    </row>
    <row r="24" spans="2:51" ht="1.5" customHeight="1"/>
    <row r="25" spans="2:51" ht="11.25" customHeight="1">
      <c r="B25" s="54" t="s">
        <v>68</v>
      </c>
      <c r="C25" s="54"/>
      <c r="E25" s="65">
        <v>66.550789449999996</v>
      </c>
      <c r="F25" s="65"/>
      <c r="H25" s="65">
        <v>0</v>
      </c>
      <c r="I25" s="65"/>
      <c r="J25" s="65"/>
      <c r="L25" s="65">
        <v>0</v>
      </c>
      <c r="M25" s="65"/>
      <c r="O25" s="65">
        <v>0</v>
      </c>
      <c r="P25" s="65"/>
      <c r="R25" s="65">
        <v>0</v>
      </c>
      <c r="S25" s="65"/>
      <c r="U25" s="65">
        <v>0</v>
      </c>
      <c r="V25" s="65"/>
      <c r="W25" s="65">
        <v>66.550789449999996</v>
      </c>
      <c r="X25" s="65"/>
      <c r="Y25" s="65"/>
      <c r="AA25" s="65">
        <v>703.80015400000002</v>
      </c>
      <c r="AB25" s="65"/>
      <c r="AC25" s="65"/>
      <c r="AD25" s="65">
        <v>0</v>
      </c>
      <c r="AE25" s="65"/>
      <c r="AF25" s="65"/>
      <c r="AG25" s="65">
        <v>7.1817983999999999</v>
      </c>
      <c r="AH25" s="65"/>
      <c r="AJ25" s="65">
        <v>0</v>
      </c>
      <c r="AK25" s="65"/>
      <c r="AM25" s="65">
        <v>0</v>
      </c>
      <c r="AN25" s="65"/>
      <c r="AO25" s="76">
        <v>1.6943299999999998E-2</v>
      </c>
      <c r="AP25" s="76"/>
      <c r="AQ25" s="76"/>
      <c r="AS25" s="65">
        <v>710.99889570000005</v>
      </c>
      <c r="AT25" s="65"/>
      <c r="AU25" s="65"/>
      <c r="AW25" s="65">
        <v>777.54968515000007</v>
      </c>
      <c r="AX25" s="65"/>
      <c r="AY25" s="65"/>
    </row>
    <row r="26" spans="2:51" ht="1.5" customHeight="1"/>
    <row r="27" spans="2:51" ht="11.25" customHeight="1">
      <c r="B27" s="54" t="s">
        <v>81</v>
      </c>
      <c r="C27" s="54"/>
      <c r="E27" s="65">
        <v>0</v>
      </c>
      <c r="F27" s="65"/>
      <c r="H27" s="65">
        <v>0</v>
      </c>
      <c r="I27" s="65"/>
      <c r="J27" s="65"/>
      <c r="L27" s="65">
        <v>0</v>
      </c>
      <c r="M27" s="65"/>
      <c r="O27" s="65">
        <v>0</v>
      </c>
      <c r="P27" s="65"/>
      <c r="R27" s="65">
        <v>0</v>
      </c>
      <c r="S27" s="65"/>
      <c r="U27" s="65">
        <v>0</v>
      </c>
      <c r="V27" s="65"/>
      <c r="W27" s="65">
        <v>0</v>
      </c>
      <c r="X27" s="65"/>
      <c r="Y27" s="65"/>
      <c r="AA27" s="65">
        <v>0</v>
      </c>
      <c r="AB27" s="65"/>
      <c r="AC27" s="65"/>
      <c r="AD27" s="65">
        <v>4.2565059000000005</v>
      </c>
      <c r="AE27" s="65"/>
      <c r="AF27" s="65"/>
      <c r="AG27" s="65">
        <v>0</v>
      </c>
      <c r="AH27" s="65"/>
      <c r="AJ27" s="65">
        <v>0</v>
      </c>
      <c r="AK27" s="65"/>
      <c r="AM27" s="65">
        <v>0</v>
      </c>
      <c r="AN27" s="65"/>
      <c r="AO27" s="76">
        <v>0</v>
      </c>
      <c r="AP27" s="76"/>
      <c r="AQ27" s="76"/>
      <c r="AS27" s="65">
        <v>4.2565059000000005</v>
      </c>
      <c r="AT27" s="65"/>
      <c r="AU27" s="65"/>
      <c r="AW27" s="65">
        <v>4.2565059000000005</v>
      </c>
      <c r="AX27" s="65"/>
      <c r="AY27" s="65"/>
    </row>
    <row r="28" spans="2:51" ht="1.5" customHeight="1"/>
    <row r="29" spans="2:51" ht="11.25" customHeight="1">
      <c r="B29" s="54" t="s">
        <v>64</v>
      </c>
      <c r="C29" s="54"/>
      <c r="E29" s="65">
        <v>0</v>
      </c>
      <c r="F29" s="65"/>
      <c r="H29" s="65">
        <v>0</v>
      </c>
      <c r="I29" s="65"/>
      <c r="J29" s="65"/>
      <c r="L29" s="65">
        <v>0</v>
      </c>
      <c r="M29" s="65"/>
      <c r="O29" s="65">
        <v>0</v>
      </c>
      <c r="P29" s="65"/>
      <c r="R29" s="65">
        <v>0</v>
      </c>
      <c r="S29" s="65"/>
      <c r="U29" s="65">
        <v>0</v>
      </c>
      <c r="V29" s="65"/>
      <c r="W29" s="65">
        <v>0</v>
      </c>
      <c r="X29" s="65"/>
      <c r="Y29" s="65"/>
      <c r="AA29" s="65">
        <v>0</v>
      </c>
      <c r="AB29" s="65"/>
      <c r="AC29" s="65"/>
      <c r="AD29" s="65">
        <v>206.82453950999999</v>
      </c>
      <c r="AE29" s="65"/>
      <c r="AF29" s="65"/>
      <c r="AG29" s="65">
        <v>0</v>
      </c>
      <c r="AH29" s="65"/>
      <c r="AJ29" s="65">
        <v>0</v>
      </c>
      <c r="AK29" s="65"/>
      <c r="AM29" s="65">
        <v>0</v>
      </c>
      <c r="AN29" s="65"/>
      <c r="AO29" s="76">
        <v>0</v>
      </c>
      <c r="AP29" s="76"/>
      <c r="AQ29" s="76"/>
      <c r="AS29" s="65">
        <v>206.82453950999999</v>
      </c>
      <c r="AT29" s="65"/>
      <c r="AU29" s="65"/>
      <c r="AW29" s="65">
        <v>206.82453950999999</v>
      </c>
      <c r="AX29" s="65"/>
      <c r="AY29" s="65"/>
    </row>
    <row r="30" spans="2:51" ht="1.5" customHeight="1"/>
    <row r="31" spans="2:51" ht="11.25" customHeight="1">
      <c r="B31" s="54" t="s">
        <v>65</v>
      </c>
      <c r="C31" s="54"/>
      <c r="E31" s="65">
        <v>0</v>
      </c>
      <c r="F31" s="65"/>
      <c r="H31" s="65">
        <v>0</v>
      </c>
      <c r="I31" s="65"/>
      <c r="J31" s="65"/>
      <c r="L31" s="65">
        <v>0</v>
      </c>
      <c r="M31" s="65"/>
      <c r="O31" s="65">
        <v>0</v>
      </c>
      <c r="P31" s="65"/>
      <c r="R31" s="65">
        <v>0</v>
      </c>
      <c r="S31" s="65"/>
      <c r="U31" s="65">
        <v>0</v>
      </c>
      <c r="V31" s="65"/>
      <c r="W31" s="65">
        <v>0</v>
      </c>
      <c r="X31" s="65"/>
      <c r="Y31" s="65"/>
      <c r="AA31" s="65">
        <v>0</v>
      </c>
      <c r="AB31" s="65"/>
      <c r="AC31" s="65"/>
      <c r="AD31" s="65">
        <v>33.591181775000003</v>
      </c>
      <c r="AE31" s="65"/>
      <c r="AF31" s="65"/>
      <c r="AG31" s="65">
        <v>0</v>
      </c>
      <c r="AH31" s="65"/>
      <c r="AJ31" s="65">
        <v>0</v>
      </c>
      <c r="AK31" s="65"/>
      <c r="AM31" s="65">
        <v>0</v>
      </c>
      <c r="AN31" s="65"/>
      <c r="AO31" s="76">
        <v>0</v>
      </c>
      <c r="AP31" s="76"/>
      <c r="AQ31" s="76"/>
      <c r="AS31" s="65">
        <v>33.591181775000003</v>
      </c>
      <c r="AT31" s="65"/>
      <c r="AU31" s="65"/>
      <c r="AW31" s="65">
        <v>33.591181775000003</v>
      </c>
      <c r="AX31" s="65"/>
      <c r="AY31" s="65"/>
    </row>
    <row r="32" spans="2:51" ht="1.5" customHeight="1"/>
    <row r="33" spans="2:51" ht="11.25" customHeight="1">
      <c r="B33" s="54" t="s">
        <v>61</v>
      </c>
      <c r="C33" s="54"/>
      <c r="E33" s="65">
        <v>0</v>
      </c>
      <c r="F33" s="65"/>
      <c r="H33" s="65">
        <v>0</v>
      </c>
      <c r="I33" s="65"/>
      <c r="J33" s="65"/>
      <c r="L33" s="65">
        <v>0</v>
      </c>
      <c r="M33" s="65"/>
      <c r="O33" s="65">
        <v>0</v>
      </c>
      <c r="P33" s="65"/>
      <c r="R33" s="65">
        <v>0</v>
      </c>
      <c r="S33" s="65"/>
      <c r="U33" s="65">
        <v>0</v>
      </c>
      <c r="V33" s="65"/>
      <c r="W33" s="65">
        <v>0</v>
      </c>
      <c r="X33" s="65"/>
      <c r="Y33" s="65"/>
      <c r="AA33" s="65">
        <v>0</v>
      </c>
      <c r="AB33" s="65"/>
      <c r="AC33" s="65"/>
      <c r="AD33" s="65">
        <v>0</v>
      </c>
      <c r="AE33" s="65"/>
      <c r="AF33" s="65"/>
      <c r="AG33" s="65">
        <v>64.628571700000009</v>
      </c>
      <c r="AH33" s="65"/>
      <c r="AJ33" s="65">
        <v>0</v>
      </c>
      <c r="AK33" s="65"/>
      <c r="AM33" s="65">
        <v>0</v>
      </c>
      <c r="AN33" s="65"/>
      <c r="AO33" s="76">
        <v>0</v>
      </c>
      <c r="AP33" s="76"/>
      <c r="AQ33" s="76"/>
      <c r="AS33" s="65">
        <v>64.628571700000009</v>
      </c>
      <c r="AT33" s="65"/>
      <c r="AU33" s="65"/>
      <c r="AW33" s="65">
        <v>64.628571700000009</v>
      </c>
      <c r="AX33" s="65"/>
      <c r="AY33" s="65"/>
    </row>
    <row r="34" spans="2:51" ht="6.75" customHeight="1"/>
    <row r="35" spans="2:51" ht="12" customHeight="1">
      <c r="B35" s="4" t="s">
        <v>147</v>
      </c>
      <c r="D35" s="65">
        <v>284.99459368999999</v>
      </c>
      <c r="E35" s="65"/>
      <c r="F35" s="65"/>
      <c r="I35" s="65">
        <v>14.470753500000001</v>
      </c>
      <c r="J35" s="65"/>
      <c r="L35" s="65">
        <v>0</v>
      </c>
      <c r="M35" s="65"/>
      <c r="O35" s="65">
        <v>0</v>
      </c>
      <c r="P35" s="65"/>
      <c r="R35" s="65">
        <v>0</v>
      </c>
      <c r="S35" s="65"/>
      <c r="U35" s="65">
        <v>0</v>
      </c>
      <c r="V35" s="65"/>
      <c r="W35" s="65">
        <v>299.46534718999999</v>
      </c>
      <c r="X35" s="65"/>
      <c r="Y35" s="65"/>
      <c r="AA35" s="65">
        <v>2557.2120427149998</v>
      </c>
      <c r="AB35" s="65"/>
      <c r="AC35" s="65"/>
      <c r="AD35" s="65">
        <v>443.93977421000005</v>
      </c>
      <c r="AE35" s="65"/>
      <c r="AF35" s="65"/>
      <c r="AG35" s="65">
        <v>85.336897800000003</v>
      </c>
      <c r="AH35" s="65"/>
      <c r="AJ35" s="65">
        <v>0</v>
      </c>
      <c r="AK35" s="65"/>
      <c r="AM35" s="65">
        <v>0</v>
      </c>
      <c r="AN35" s="65"/>
      <c r="AO35" s="65">
        <v>4.1598392999999998</v>
      </c>
      <c r="AP35" s="65"/>
      <c r="AQ35" s="65"/>
      <c r="AS35" s="65">
        <v>3090.6485540249992</v>
      </c>
      <c r="AT35" s="65"/>
      <c r="AV35" s="65">
        <v>3390.1139012149997</v>
      </c>
      <c r="AW35" s="65"/>
      <c r="AX35" s="65"/>
      <c r="AY35" s="65"/>
    </row>
    <row r="36" spans="2:51" ht="13.5" customHeight="1"/>
    <row r="37" spans="2:51" ht="14.25" customHeight="1">
      <c r="AB37" s="70" t="s">
        <v>148</v>
      </c>
      <c r="AC37" s="70"/>
      <c r="AD37" s="70"/>
      <c r="AE37" s="70"/>
      <c r="AF37" s="70"/>
      <c r="AG37" s="70"/>
      <c r="AH37" s="70"/>
      <c r="AI37" s="70"/>
      <c r="AJ37" s="70"/>
      <c r="AK37" s="70"/>
      <c r="AL37" s="70"/>
      <c r="AM37" s="70"/>
      <c r="AN37" s="70"/>
      <c r="AO37" s="70"/>
    </row>
    <row r="38" spans="2:51" ht="9" customHeight="1">
      <c r="Y38" s="63" t="s">
        <v>149</v>
      </c>
      <c r="Z38" s="63"/>
      <c r="AA38" s="63"/>
      <c r="AB38" s="63"/>
      <c r="AC38" s="63"/>
      <c r="AD38" s="63"/>
      <c r="AE38" s="63"/>
      <c r="AF38" s="63"/>
      <c r="AG38" s="63"/>
      <c r="AH38" s="63"/>
      <c r="AI38" s="63"/>
      <c r="AK38" s="63" t="s">
        <v>150</v>
      </c>
      <c r="AL38" s="63"/>
      <c r="AM38" s="63"/>
      <c r="AN38" s="63"/>
      <c r="AO38" s="63"/>
      <c r="AP38" s="63"/>
      <c r="AQ38" s="63"/>
      <c r="AR38" s="63"/>
      <c r="AS38" s="63"/>
      <c r="AT38" s="63"/>
      <c r="AU38" s="63"/>
      <c r="AV38" s="63"/>
      <c r="AW38" s="63"/>
      <c r="AX38" s="63"/>
    </row>
    <row r="39" spans="2:51" ht="9" customHeight="1">
      <c r="Y39" s="63"/>
      <c r="Z39" s="63"/>
      <c r="AA39" s="63"/>
      <c r="AB39" s="63"/>
      <c r="AC39" s="63"/>
      <c r="AD39" s="63"/>
      <c r="AE39" s="63"/>
      <c r="AF39" s="63"/>
      <c r="AG39" s="63"/>
      <c r="AH39" s="63"/>
      <c r="AI39" s="63"/>
      <c r="AK39" s="63"/>
      <c r="AL39" s="63"/>
      <c r="AM39" s="63"/>
      <c r="AN39" s="63"/>
      <c r="AO39" s="63"/>
      <c r="AP39" s="63"/>
      <c r="AQ39" s="63"/>
      <c r="AR39" s="63"/>
      <c r="AS39" s="63"/>
      <c r="AT39" s="63"/>
      <c r="AU39" s="63"/>
      <c r="AV39" s="63"/>
      <c r="AW39" s="63"/>
      <c r="AX39" s="63"/>
    </row>
    <row r="40" spans="2:51" ht="9" customHeight="1">
      <c r="Y40" s="63"/>
      <c r="Z40" s="63"/>
      <c r="AA40" s="63"/>
      <c r="AB40" s="63"/>
      <c r="AC40" s="63"/>
      <c r="AD40" s="63"/>
      <c r="AE40" s="63"/>
      <c r="AF40" s="63"/>
      <c r="AG40" s="63"/>
      <c r="AH40" s="63"/>
      <c r="AI40" s="63"/>
      <c r="AK40" s="63"/>
      <c r="AL40" s="63"/>
      <c r="AM40" s="63"/>
      <c r="AN40" s="63"/>
      <c r="AO40" s="63"/>
      <c r="AP40" s="63"/>
      <c r="AQ40" s="63"/>
      <c r="AR40" s="63"/>
      <c r="AS40" s="63"/>
      <c r="AT40" s="63"/>
      <c r="AU40" s="63"/>
      <c r="AV40" s="63"/>
      <c r="AW40" s="63"/>
      <c r="AX40" s="63"/>
    </row>
    <row r="41" spans="2:51" ht="9" customHeight="1">
      <c r="Y41" s="63"/>
      <c r="Z41" s="63"/>
      <c r="AA41" s="63"/>
      <c r="AB41" s="63"/>
      <c r="AC41" s="63"/>
      <c r="AD41" s="63"/>
      <c r="AE41" s="63"/>
      <c r="AF41" s="63"/>
      <c r="AG41" s="63"/>
      <c r="AH41" s="63"/>
      <c r="AI41" s="63"/>
      <c r="AK41" s="63"/>
      <c r="AL41" s="63"/>
      <c r="AM41" s="63"/>
      <c r="AN41" s="63"/>
      <c r="AO41" s="63"/>
      <c r="AP41" s="63"/>
      <c r="AQ41" s="63"/>
      <c r="AR41" s="63"/>
      <c r="AS41" s="63"/>
      <c r="AT41" s="63"/>
      <c r="AU41" s="63"/>
      <c r="AV41" s="63"/>
      <c r="AW41" s="63"/>
      <c r="AX41" s="63"/>
    </row>
    <row r="42" spans="2:51" ht="9" customHeight="1">
      <c r="Y42" s="63"/>
      <c r="Z42" s="63"/>
      <c r="AA42" s="63"/>
      <c r="AB42" s="63"/>
      <c r="AC42" s="63"/>
      <c r="AD42" s="63"/>
      <c r="AE42" s="63"/>
      <c r="AF42" s="63"/>
      <c r="AG42" s="63"/>
      <c r="AH42" s="63"/>
      <c r="AI42" s="63"/>
      <c r="AK42" s="63"/>
      <c r="AL42" s="63"/>
      <c r="AM42" s="63"/>
      <c r="AN42" s="63"/>
      <c r="AO42" s="63"/>
      <c r="AP42" s="63"/>
      <c r="AQ42" s="63"/>
      <c r="AR42" s="63"/>
      <c r="AS42" s="63"/>
      <c r="AT42" s="63"/>
      <c r="AU42" s="63"/>
      <c r="AV42" s="63"/>
      <c r="AW42" s="63"/>
      <c r="AX42" s="63"/>
    </row>
    <row r="43" spans="2:51" ht="9" customHeight="1">
      <c r="Y43" s="63"/>
      <c r="Z43" s="63"/>
      <c r="AA43" s="63"/>
      <c r="AB43" s="63"/>
      <c r="AC43" s="63"/>
      <c r="AD43" s="63"/>
      <c r="AE43" s="63"/>
      <c r="AF43" s="63"/>
      <c r="AG43" s="63"/>
      <c r="AH43" s="63"/>
      <c r="AI43" s="63"/>
      <c r="AK43" s="63"/>
      <c r="AL43" s="63"/>
      <c r="AM43" s="63"/>
      <c r="AN43" s="63"/>
      <c r="AO43" s="63"/>
      <c r="AP43" s="63"/>
      <c r="AQ43" s="63"/>
      <c r="AR43" s="63"/>
      <c r="AS43" s="63"/>
      <c r="AT43" s="63"/>
      <c r="AU43" s="63"/>
      <c r="AV43" s="63"/>
      <c r="AW43" s="63"/>
      <c r="AX43" s="63"/>
    </row>
    <row r="44" spans="2:51" ht="29.25" customHeight="1">
      <c r="Y44" s="63"/>
      <c r="Z44" s="63"/>
      <c r="AA44" s="63"/>
      <c r="AB44" s="63"/>
      <c r="AC44" s="63"/>
      <c r="AD44" s="63"/>
      <c r="AE44" s="63"/>
      <c r="AF44" s="63"/>
      <c r="AG44" s="63"/>
      <c r="AH44" s="63"/>
      <c r="AI44" s="63"/>
      <c r="AK44" s="63"/>
      <c r="AL44" s="63"/>
      <c r="AM44" s="63"/>
      <c r="AN44" s="63"/>
      <c r="AO44" s="63"/>
      <c r="AP44" s="63"/>
      <c r="AQ44" s="63"/>
      <c r="AR44" s="63"/>
      <c r="AS44" s="63"/>
      <c r="AT44" s="63"/>
      <c r="AU44" s="63"/>
      <c r="AV44" s="63"/>
      <c r="AW44" s="63"/>
      <c r="AX44" s="63"/>
    </row>
    <row r="45" spans="2:51" ht="9" customHeight="1">
      <c r="AK45" s="63"/>
      <c r="AL45" s="63"/>
      <c r="AM45" s="63"/>
      <c r="AN45" s="63"/>
      <c r="AO45" s="63"/>
      <c r="AP45" s="63"/>
      <c r="AQ45" s="63"/>
      <c r="AR45" s="63"/>
      <c r="AS45" s="63"/>
      <c r="AT45" s="63"/>
      <c r="AU45" s="63"/>
      <c r="AV45" s="63"/>
      <c r="AW45" s="63"/>
      <c r="AX45" s="63"/>
    </row>
    <row r="46" spans="2:51" ht="6" customHeight="1"/>
    <row r="47" spans="2:51" ht="11.25" customHeight="1">
      <c r="AK47" s="58" t="s">
        <v>94</v>
      </c>
      <c r="AL47" s="58"/>
      <c r="AM47" s="58"/>
      <c r="AN47" s="58"/>
      <c r="AO47" s="58"/>
      <c r="AP47" s="58"/>
      <c r="AQ47" s="58"/>
      <c r="AR47" s="58"/>
      <c r="AS47" s="58"/>
      <c r="AT47" s="58"/>
      <c r="AU47" s="58"/>
      <c r="AV47" s="58"/>
      <c r="AW47" s="58"/>
      <c r="AX47" s="58"/>
    </row>
    <row r="48" spans="2:51" ht="35.25" customHeight="1"/>
  </sheetData>
  <mergeCells count="197">
    <mergeCell ref="AV35:AY35"/>
    <mergeCell ref="AB37:AO37"/>
    <mergeCell ref="Y38:AI44"/>
    <mergeCell ref="AK38:AX45"/>
    <mergeCell ref="AK47:AX47"/>
    <mergeCell ref="AD35:AF35"/>
    <mergeCell ref="AG35:AH35"/>
    <mergeCell ref="AJ35:AK35"/>
    <mergeCell ref="AM35:AN35"/>
    <mergeCell ref="AO35:AQ35"/>
    <mergeCell ref="AS35:AT35"/>
    <mergeCell ref="D35:F35"/>
    <mergeCell ref="I35:J35"/>
    <mergeCell ref="L35:M35"/>
    <mergeCell ref="O35:P35"/>
    <mergeCell ref="R35:S35"/>
    <mergeCell ref="U35:V35"/>
    <mergeCell ref="W35:Y35"/>
    <mergeCell ref="AA35:AC35"/>
    <mergeCell ref="AA33:AC33"/>
    <mergeCell ref="AS31:AU31"/>
    <mergeCell ref="AW31:AY31"/>
    <mergeCell ref="B33:C33"/>
    <mergeCell ref="E33:F33"/>
    <mergeCell ref="H33:J33"/>
    <mergeCell ref="L33:M33"/>
    <mergeCell ref="O33:P33"/>
    <mergeCell ref="R33:S33"/>
    <mergeCell ref="U33:V33"/>
    <mergeCell ref="W33:Y33"/>
    <mergeCell ref="AA31:AC31"/>
    <mergeCell ref="AD31:AF31"/>
    <mergeCell ref="AG31:AH31"/>
    <mergeCell ref="AJ31:AK31"/>
    <mergeCell ref="AM31:AN31"/>
    <mergeCell ref="W31:Y31"/>
    <mergeCell ref="AO31:AQ31"/>
    <mergeCell ref="AS33:AU33"/>
    <mergeCell ref="AW33:AY33"/>
    <mergeCell ref="AD33:AF33"/>
    <mergeCell ref="AG33:AH33"/>
    <mergeCell ref="AJ33:AK33"/>
    <mergeCell ref="AM33:AN33"/>
    <mergeCell ref="AO33:AQ33"/>
    <mergeCell ref="B31:C31"/>
    <mergeCell ref="E31:F31"/>
    <mergeCell ref="H31:J31"/>
    <mergeCell ref="L31:M31"/>
    <mergeCell ref="O31:P31"/>
    <mergeCell ref="R31:S31"/>
    <mergeCell ref="U31:V31"/>
    <mergeCell ref="AA29:AC29"/>
    <mergeCell ref="AD29:AF29"/>
    <mergeCell ref="AG27:AH27"/>
    <mergeCell ref="AJ27:AK27"/>
    <mergeCell ref="AM27:AN27"/>
    <mergeCell ref="AO27:AQ27"/>
    <mergeCell ref="AS29:AU29"/>
    <mergeCell ref="AW29:AY29"/>
    <mergeCell ref="AG29:AH29"/>
    <mergeCell ref="AJ29:AK29"/>
    <mergeCell ref="AM29:AN29"/>
    <mergeCell ref="AO29:AQ29"/>
    <mergeCell ref="B29:C29"/>
    <mergeCell ref="E29:F29"/>
    <mergeCell ref="H29:J29"/>
    <mergeCell ref="L29:M29"/>
    <mergeCell ref="O29:P29"/>
    <mergeCell ref="R29:S29"/>
    <mergeCell ref="U29:V29"/>
    <mergeCell ref="W29:Y29"/>
    <mergeCell ref="AA27:AC27"/>
    <mergeCell ref="B27:C27"/>
    <mergeCell ref="E27:F27"/>
    <mergeCell ref="H27:J27"/>
    <mergeCell ref="L27:M27"/>
    <mergeCell ref="O27:P27"/>
    <mergeCell ref="R27:S27"/>
    <mergeCell ref="U27:V27"/>
    <mergeCell ref="W27:Y27"/>
    <mergeCell ref="AA25:AC25"/>
    <mergeCell ref="AS23:AU23"/>
    <mergeCell ref="AW23:AY23"/>
    <mergeCell ref="AD23:AF23"/>
    <mergeCell ref="AG23:AH23"/>
    <mergeCell ref="AJ23:AK23"/>
    <mergeCell ref="AM23:AN23"/>
    <mergeCell ref="AO23:AQ23"/>
    <mergeCell ref="AS25:AU25"/>
    <mergeCell ref="AW25:AY25"/>
    <mergeCell ref="AD25:AF25"/>
    <mergeCell ref="AG25:AH25"/>
    <mergeCell ref="AJ25:AK25"/>
    <mergeCell ref="AM25:AN25"/>
    <mergeCell ref="AO25:AQ25"/>
    <mergeCell ref="AS27:AU27"/>
    <mergeCell ref="AW27:AY27"/>
    <mergeCell ref="AD27:AF27"/>
    <mergeCell ref="B25:C25"/>
    <mergeCell ref="E25:F25"/>
    <mergeCell ref="H25:J25"/>
    <mergeCell ref="L25:M25"/>
    <mergeCell ref="O25:P25"/>
    <mergeCell ref="R25:S25"/>
    <mergeCell ref="U25:V25"/>
    <mergeCell ref="W25:Y25"/>
    <mergeCell ref="AA23:AC23"/>
    <mergeCell ref="B23:C23"/>
    <mergeCell ref="E23:F23"/>
    <mergeCell ref="H23:J23"/>
    <mergeCell ref="L23:M23"/>
    <mergeCell ref="O23:P23"/>
    <mergeCell ref="R23:S23"/>
    <mergeCell ref="U23:V23"/>
    <mergeCell ref="W23:Y23"/>
    <mergeCell ref="AA21:AC21"/>
    <mergeCell ref="AS19:AU19"/>
    <mergeCell ref="AW19:AY19"/>
    <mergeCell ref="B21:C21"/>
    <mergeCell ref="E21:F21"/>
    <mergeCell ref="H21:J21"/>
    <mergeCell ref="L21:M21"/>
    <mergeCell ref="O21:P21"/>
    <mergeCell ref="R21:S21"/>
    <mergeCell ref="U21:V21"/>
    <mergeCell ref="W21:Y21"/>
    <mergeCell ref="AA19:AC19"/>
    <mergeCell ref="AD19:AF19"/>
    <mergeCell ref="AG19:AH19"/>
    <mergeCell ref="AJ19:AK19"/>
    <mergeCell ref="AM19:AN19"/>
    <mergeCell ref="AO19:AQ19"/>
    <mergeCell ref="AS21:AU21"/>
    <mergeCell ref="AW21:AY21"/>
    <mergeCell ref="AD21:AF21"/>
    <mergeCell ref="AG21:AH21"/>
    <mergeCell ref="AJ21:AK21"/>
    <mergeCell ref="AM21:AN21"/>
    <mergeCell ref="AO21:AQ21"/>
    <mergeCell ref="B19:C19"/>
    <mergeCell ref="E19:F19"/>
    <mergeCell ref="H19:J19"/>
    <mergeCell ref="L19:M19"/>
    <mergeCell ref="O19:P19"/>
    <mergeCell ref="R19:S19"/>
    <mergeCell ref="U19:V19"/>
    <mergeCell ref="W19:Y19"/>
    <mergeCell ref="AA17:AC17"/>
    <mergeCell ref="AS15:AU15"/>
    <mergeCell ref="AW15:AY15"/>
    <mergeCell ref="B17:C17"/>
    <mergeCell ref="E17:F17"/>
    <mergeCell ref="H17:J17"/>
    <mergeCell ref="L17:M17"/>
    <mergeCell ref="O17:P17"/>
    <mergeCell ref="R17:S17"/>
    <mergeCell ref="U17:V17"/>
    <mergeCell ref="W17:Y17"/>
    <mergeCell ref="AA15:AC15"/>
    <mergeCell ref="AD15:AF15"/>
    <mergeCell ref="AG15:AH15"/>
    <mergeCell ref="AJ15:AK15"/>
    <mergeCell ref="AM15:AN15"/>
    <mergeCell ref="AO15:AQ15"/>
    <mergeCell ref="AS17:AU17"/>
    <mergeCell ref="AW17:AY17"/>
    <mergeCell ref="AD17:AF17"/>
    <mergeCell ref="AG17:AH17"/>
    <mergeCell ref="AJ17:AK17"/>
    <mergeCell ref="AM17:AN17"/>
    <mergeCell ref="AO17:AQ17"/>
    <mergeCell ref="B15:C15"/>
    <mergeCell ref="E15:F15"/>
    <mergeCell ref="H15:J15"/>
    <mergeCell ref="L15:M15"/>
    <mergeCell ref="O15:P15"/>
    <mergeCell ref="R15:S15"/>
    <mergeCell ref="U15:V15"/>
    <mergeCell ref="W15:Y15"/>
    <mergeCell ref="S12:S13"/>
    <mergeCell ref="V12:V13"/>
    <mergeCell ref="K2:AS7"/>
    <mergeCell ref="AT2:AZ2"/>
    <mergeCell ref="X11:Y12"/>
    <mergeCell ref="AT11:AV12"/>
    <mergeCell ref="AX11:AY12"/>
    <mergeCell ref="B12:C13"/>
    <mergeCell ref="F12:F13"/>
    <mergeCell ref="J12:J13"/>
    <mergeCell ref="M12:M13"/>
    <mergeCell ref="P12:P13"/>
    <mergeCell ref="AN12:AN13"/>
    <mergeCell ref="AQ12:AQ13"/>
    <mergeCell ref="AB12:AC13"/>
    <mergeCell ref="AE12:AE13"/>
    <mergeCell ref="AH12:AH13"/>
    <mergeCell ref="AK12:AK13"/>
  </mergeCells>
  <pageMargins left="0.25" right="0.25" top="0.25" bottom="0.25" header="0" footer="0"/>
  <pageSetup fitToWidth="0" fitToHeight="0" orientation="landscape" horizontalDpi="0" verticalDpi="0" copies="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Kevin</cp:lastModifiedBy>
  <cp:revision/>
  <dcterms:created xsi:type="dcterms:W3CDTF">2015-06-30T19:40:11Z</dcterms:created>
  <dcterms:modified xsi:type="dcterms:W3CDTF">2026-03-16T14:37:36Z</dcterms:modified>
  <cp:category/>
  <cp:contentStatus/>
</cp:coreProperties>
</file>