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ergysystemsservices-my.sharepoint.com/personal/abhay_sss-inc_com/Documents/Working/SHA/PDF_ADA/Accessibility Task List/Batch 2/Completed/"/>
    </mc:Choice>
  </mc:AlternateContent>
  <xr:revisionPtr revIDLastSave="2" documentId="8_{3B8A01B1-2718-44E2-971F-79B85E10EA21}" xr6:coauthVersionLast="47" xr6:coauthVersionMax="47" xr10:uidLastSave="{C3A16943-B6BB-4EA9-9972-923A5F5079BB}"/>
  <bookViews>
    <workbookView xWindow="532" yWindow="600" windowWidth="21631" windowHeight="12435" tabRatio="981" xr2:uid="{4F19215C-54B3-4DA5-9B65-3FC2FE4CEFE2}"/>
  </bookViews>
  <sheets>
    <sheet name="2015 DSED REPORTS" sheetId="20" r:id="rId1"/>
    <sheet name="HISD 4" sheetId="1" r:id="rId2"/>
    <sheet name="HISD 4LM" sheetId="2" r:id="rId3"/>
    <sheet name="HISD 4T" sheetId="3" r:id="rId4"/>
    <sheet name="HISD 5" sheetId="4" r:id="rId5"/>
    <sheet name="HISD 5T" sheetId="5" r:id="rId6"/>
    <sheet name="HISD 6" sheetId="6" r:id="rId7"/>
    <sheet name="HISD 6T" sheetId="7" r:id="rId8"/>
    <sheet name="HISD 7" sheetId="8" r:id="rId9"/>
    <sheet name="HISD 8" sheetId="9" r:id="rId10"/>
    <sheet name="HISD 9" sheetId="10" r:id="rId11"/>
    <sheet name="HISD FCMI ALL" sheetId="11" r:id="rId12"/>
    <sheet name="HISD FCMI SHA" sheetId="12" r:id="rId13"/>
    <sheet name="HISD FCMI TOLL" sheetId="13" r:id="rId14"/>
    <sheet name="HISD FCLM ALL" sheetId="14" r:id="rId15"/>
    <sheet name="HISD FCLM SHA" sheetId="15" r:id="rId16"/>
    <sheet name="HISD FCLM TOLL" sheetId="16" r:id="rId17"/>
    <sheet name="HISD FCAVMT ALL" sheetId="17" r:id="rId18"/>
    <sheet name="HISD FCAVMT SHA" sheetId="18" r:id="rId19"/>
    <sheet name="HISD FCAVMT TOLL" sheetId="19" r:id="rId20"/>
  </sheets>
  <definedNames>
    <definedName name="list_1" localSheetId="0">'2015 DSED REPORTS'!$A$3:$C$22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9" l="1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B37" i="18"/>
  <c r="N38" i="17"/>
  <c r="M38" i="17"/>
  <c r="L38" i="17"/>
  <c r="K38" i="17"/>
  <c r="J38" i="17"/>
  <c r="I38" i="17"/>
  <c r="G38" i="17"/>
  <c r="F38" i="17"/>
  <c r="E38" i="17"/>
  <c r="D38" i="17"/>
  <c r="C38" i="17"/>
  <c r="B38" i="17"/>
  <c r="O38" i="17"/>
  <c r="H38" i="17"/>
  <c r="P38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D2CB47-BF41-4E9F-8883-6C0F0C6E5D9F}" name="list" type="6" refreshedVersion="3" background="1" saveData="1">
    <textPr codePage="437" sourceFile="C:\Temp\list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<sst xmlns="http://schemas.openxmlformats.org/spreadsheetml/2006/main" count="945" uniqueCount="191">
  <si>
    <t>(1)
TOTAL
STATE
MILEAGE
(4 + 5)</t>
  </si>
  <si>
    <t>(2)
INTERSTATE MILEAGE</t>
  </si>
  <si>
    <t>(3)
PRIMARY
MILEAGE</t>
  </si>
  <si>
    <t>(4)
TOTAL 
PRIMARY MILEAGE
(2 + 3)</t>
  </si>
  <si>
    <t>(5)
TOTAL SECONDARY
MILEAGE</t>
  </si>
  <si>
    <t>(8)
TOTAL
 ALL
 SYSTEMS
(1 + 6 + 7)</t>
  </si>
  <si>
    <t>DORCHESTER</t>
  </si>
  <si>
    <t>SOMERSET</t>
  </si>
  <si>
    <t>WICOMICO</t>
  </si>
  <si>
    <t>WORCESTER</t>
  </si>
  <si>
    <t>CAROLINE</t>
  </si>
  <si>
    <t>CECIL</t>
  </si>
  <si>
    <t>KENT</t>
  </si>
  <si>
    <t>QUEEN ANNE'S</t>
  </si>
  <si>
    <t>TALBOT</t>
  </si>
  <si>
    <t>MONTGOMERY</t>
  </si>
  <si>
    <t>PRINCE GEORGE'S</t>
  </si>
  <si>
    <t>BALTIMORE</t>
  </si>
  <si>
    <t>HARFORD</t>
  </si>
  <si>
    <t>ANNE ARUNDEL</t>
  </si>
  <si>
    <t>CALVERT</t>
  </si>
  <si>
    <t>CHARLES</t>
  </si>
  <si>
    <t>ST. MARY'S</t>
  </si>
  <si>
    <t>ALLEGANY</t>
  </si>
  <si>
    <t>GARRETT</t>
  </si>
  <si>
    <t>WASHINGTON</t>
  </si>
  <si>
    <t>CARROLL</t>
  </si>
  <si>
    <t>FREDERICK</t>
  </si>
  <si>
    <t>HOWARD</t>
  </si>
  <si>
    <t>BALTIMORE CITY</t>
  </si>
  <si>
    <t>GRAND TOTAL</t>
  </si>
  <si>
    <t>MILEAGE AS OF JANUARY 1, 2013</t>
  </si>
  <si>
    <t>COUNTY &amp; DISTRICT</t>
  </si>
  <si>
    <t>(6)TOTAL COUNTY MILEAGE</t>
  </si>
  <si>
    <t>(7)TOTAL MUNICIPAL MILEAGE</t>
  </si>
  <si>
    <t>MAINTAINED BY BALTIMORE CITY</t>
  </si>
  <si>
    <t xml:space="preserve">* INCLUDES 6.84  MILES OF INTERSTATE MILEAGE </t>
  </si>
  <si>
    <t>OFFICE OF PLANNING AND PRELIMINARY ENGINEERING</t>
  </si>
  <si>
    <t>DATA SERVICES ENGINEERING DIVISION</t>
  </si>
  <si>
    <t>HIGHWAY MILEAGE ON STATE, STATE TOLL, COUNTY, AND MUNICIPAL SYSTEMS</t>
  </si>
  <si>
    <t>FORM SHA-HISD-4</t>
  </si>
  <si>
    <t>FORM SHA-HISD-4-LM</t>
  </si>
  <si>
    <t>HIGHWAY LANE MILEAGE ON STATE, STATE TOLL, COUNTY, AND MUNICIPAL SYSTEMS</t>
  </si>
  <si>
    <t xml:space="preserve">* INCLUDES 39.58  MILES OF INTERSTATE MILEAGE </t>
  </si>
  <si>
    <t>FORM SHA-HISD-4T</t>
  </si>
  <si>
    <t>HIGHWAY MILEAGE ON STATE TOLL SYSTEMS</t>
  </si>
  <si>
    <t>FORM SHA-HISD-5</t>
  </si>
  <si>
    <t>SHA PRIMARY MILEAGE BY SURFACE TYPE</t>
  </si>
  <si>
    <t>TOTAL MILEAGE</t>
  </si>
  <si>
    <t>A &amp; B</t>
  </si>
  <si>
    <t>C</t>
  </si>
  <si>
    <t>D &amp; E</t>
  </si>
  <si>
    <t>F &amp; G</t>
  </si>
  <si>
    <t>H &amp; I</t>
  </si>
  <si>
    <t>J</t>
  </si>
  <si>
    <t>K &amp; L</t>
  </si>
  <si>
    <t>A &amp; B + UNIMPROVED, C = GRADED AND DRAINED,</t>
  </si>
  <si>
    <t>D = SOIL SURFACED, E = GRAVEL OR STONE, F &amp; G = LOW TYPE BITUMINOUS,</t>
  </si>
  <si>
    <t>H &amp; I = HIGH TYPE BITUMINOUS, J = PORTLAND CEMENT CONCRETE, K = BRICK, L = BLOCK</t>
  </si>
  <si>
    <t>FORM SHA-HISD-5T</t>
  </si>
  <si>
    <t>STATE TOLL PRIMARY MILEAGE BY SURFACE TYPE</t>
  </si>
  <si>
    <t>FORM SHA-HISD-6</t>
  </si>
  <si>
    <t>SHA SECONDARY MILEAGE BY SURFACE TYPE</t>
  </si>
  <si>
    <t>FORM SHA-HISD-6T</t>
  </si>
  <si>
    <t>STATE TOLL SECONDARY MILEAGE BY SURFACE TYPE</t>
  </si>
  <si>
    <t>FORM SHA-HISD-7</t>
  </si>
  <si>
    <t>COUNTY MILEAGE BY SURFACE TYPE</t>
  </si>
  <si>
    <t>FORM SHA-HISD-8</t>
  </si>
  <si>
    <t>MUNICIPAL MILEAGE BY SURFACE TYPE</t>
  </si>
  <si>
    <t>FORM SHA-HISD-9</t>
  </si>
  <si>
    <t>MILEAGE, ANNUAL VEHICLE MILES OF TRAVEL AND SQUARE YARDS OF SURFACING</t>
  </si>
  <si>
    <t>MAINLINE MILEAGE</t>
  </si>
  <si>
    <t>ANNUAL</t>
  </si>
  <si>
    <t>LANE MILEAGE</t>
  </si>
  <si>
    <t>* SQUARE</t>
  </si>
  <si>
    <t>TOTAL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</si>
  <si>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</si>
  <si>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</si>
  <si>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</si>
  <si>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</si>
  <si>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</si>
  <si>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</si>
  <si>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</si>
  <si>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MILES</t>
  </si>
  <si>
    <t>ROADS &amp; RAMPS</t>
  </si>
  <si>
    <t>LINE</t>
  </si>
  <si>
    <t>SURFACING</t>
  </si>
  <si>
    <t>TOLL FACILITIES</t>
  </si>
  <si>
    <t>* INCLUDES MAINLINE LANES, RAMPS, SERVICE ROADS AND AUXILIARY LANES</t>
  </si>
  <si>
    <t>HISD-FCMI-ALL</t>
  </si>
  <si>
    <t>HIGHWAY MILEAGE BY FUNCTIONAL CLASSIFICATION</t>
  </si>
  <si>
    <t>STATE HIGHWAY, STATE TOLL, COUNTY, AND MUNICIPAL SYSTEMS</t>
  </si>
  <si>
    <t>FUNCTIONAL CLASS</t>
  </si>
  <si>
    <t>TOTAL RURAL</t>
  </si>
  <si>
    <t>TOTAL URBAN</t>
  </si>
  <si>
    <t>GRAND TOTALS</t>
  </si>
  <si>
    <t>RURAL</t>
  </si>
  <si>
    <t>URBAN</t>
  </si>
  <si>
    <t>1 - INTERSTATE</t>
  </si>
  <si>
    <t>11 - INTERSTATE</t>
  </si>
  <si>
    <t>2 - OTHER PRINCIPAL ARTERIAL</t>
  </si>
  <si>
    <t>12 - OTHER FREEWAYS &amp; EXPRESSWAYS</t>
  </si>
  <si>
    <t>6 - MINOR ARTERIAL</t>
  </si>
  <si>
    <t>14 - OTHER PRINCIPAL ARTERIAL</t>
  </si>
  <si>
    <t>7 - MAJOR COLLECTOR</t>
  </si>
  <si>
    <t>16 - MINOR ARTERIAL</t>
  </si>
  <si>
    <t>8 - MINOR COLLECTOR</t>
  </si>
  <si>
    <t>17 - COLLECTOR</t>
  </si>
  <si>
    <t>9 - LOCAL</t>
  </si>
  <si>
    <t>19 - LOCAL</t>
  </si>
  <si>
    <t>HISD-FCMI-SHA</t>
  </si>
  <si>
    <t>STATE HIGHWAY SYSTEM</t>
  </si>
  <si>
    <t>HISD-FCMI-TOLL</t>
  </si>
  <si>
    <t>STATE TOLL SYSTEM</t>
  </si>
  <si>
    <t>HISD-FCLM-ALL</t>
  </si>
  <si>
    <t>HIGHWAY LANE MILEAGE BY FUNCTIONAL CLASSIFICATION</t>
  </si>
  <si>
    <t>HISD-FCLM-SHA</t>
  </si>
  <si>
    <t>HISD-FCLM-TOLL</t>
  </si>
  <si>
    <t>HISD-FCAVMT-All</t>
  </si>
  <si>
    <t xml:space="preserve">OFFICE OF PLANNING AND PRELIMINARY ENGINEERING </t>
  </si>
  <si>
    <t xml:space="preserve">ANNUAL VEHICLE MILES OF TRAVEL IN MILLIONS BY FUNCTIONAL CLASSIFICATION  </t>
  </si>
  <si>
    <t xml:space="preserve">STATE, STATE TOLL, COUNTY AND MUNICIPAL SYSTEM </t>
  </si>
  <si>
    <t>GRAND</t>
  </si>
  <si>
    <t xml:space="preserve"> </t>
  </si>
  <si>
    <t xml:space="preserve">FUNCTIONAL CLASSIFICATION CODES </t>
  </si>
  <si>
    <t xml:space="preserve">RURAL </t>
  </si>
  <si>
    <t xml:space="preserve">URBAN </t>
  </si>
  <si>
    <t xml:space="preserve">1 - INTERSTATE </t>
  </si>
  <si>
    <t xml:space="preserve">11 - INTERSTATE </t>
  </si>
  <si>
    <t xml:space="preserve">2 - OTHER PRINCIPAL ARTERIAL </t>
  </si>
  <si>
    <t xml:space="preserve">12 - OTHER FREEWAYS &amp; EXPRESSWAYS </t>
  </si>
  <si>
    <t xml:space="preserve">6 - MINOR ARTERIAL </t>
  </si>
  <si>
    <t xml:space="preserve">14 - OTHER PRINCIPAL ARTERIAL </t>
  </si>
  <si>
    <t xml:space="preserve">7 - MAJOR COLLECTOR </t>
  </si>
  <si>
    <t xml:space="preserve">16 - MINOR ARTERIAL </t>
  </si>
  <si>
    <t xml:space="preserve">8 - MINOR COLLECTOR </t>
  </si>
  <si>
    <t xml:space="preserve">17 - COLLECTOR </t>
  </si>
  <si>
    <t xml:space="preserve">9 - LOCAL </t>
  </si>
  <si>
    <t xml:space="preserve">19 - LOCAL </t>
  </si>
  <si>
    <t>HISD-FCAVMT-SHA</t>
  </si>
  <si>
    <t xml:space="preserve">STATE HIGHWAY SYSTEM </t>
  </si>
  <si>
    <t>HISD-FCAVMT-TOLL</t>
  </si>
  <si>
    <t xml:space="preserve">STATE TOLL SYSTEM </t>
  </si>
  <si>
    <t>HISD-4</t>
  </si>
  <si>
    <t>HISD-4LM</t>
  </si>
  <si>
    <t>Highway Mileage by Functional Class on State Highway System</t>
  </si>
  <si>
    <t>Highway Mileage by Functional Class on State Toll System</t>
  </si>
  <si>
    <t>Highway Lane-Mileage by Functional Class on State Highway System</t>
  </si>
  <si>
    <t>Highway Lane-Mileage by Functional Class on State Toll System</t>
  </si>
  <si>
    <t>Annual Vehicle Miles of Travel by Functional Class on State Highway System</t>
  </si>
  <si>
    <t>Annual Vehicle Miles of Travel by Functional Class on State Toll System</t>
  </si>
  <si>
    <t>Highway Mileage on State, State Toll, County and Municipal Systems by County and by District</t>
  </si>
  <si>
    <t>Highway Lane-Mileage on State, State Toll, County, and Municipal Systems by County and by District</t>
  </si>
  <si>
    <t>HISD-4T</t>
  </si>
  <si>
    <t>Highway Mileage on State Toll Systems by County, and by District</t>
  </si>
  <si>
    <t>HISD-5</t>
  </si>
  <si>
    <t>State Primary Mileage by Types, by County, and by District</t>
  </si>
  <si>
    <t>HISD-5T</t>
  </si>
  <si>
    <t>State Toll Primary Mileage by Types, by County, and by District</t>
  </si>
  <si>
    <t>HISD-6</t>
  </si>
  <si>
    <t>State Secondary Mileage by Types, by County, and by District</t>
  </si>
  <si>
    <t>HISD-6T</t>
  </si>
  <si>
    <t>State Toll Secondary Mileage by Types, by County, and by District</t>
  </si>
  <si>
    <t>HISD-7</t>
  </si>
  <si>
    <t>Municipal Highway Mileage by Types, by County, and by District</t>
  </si>
  <si>
    <t>State Highway System Mileage, Annual Vehicle Miles of Travel, and Square Yards of Surfacing</t>
  </si>
  <si>
    <t>Highway Mileage by Functional Class on State, State Toll, County, and Municipal Systems</t>
  </si>
  <si>
    <t>Highway Lane-Mileage by Functional Class on State, State Toll, County, and Municipal Systems</t>
  </si>
  <si>
    <t>Annual Vehicle Miles of Travel by Functional Class on State, State Toll, County, and Municipal Systems</t>
  </si>
  <si>
    <t>MILEAGE AS OF JANUARY 1, 2016</t>
  </si>
  <si>
    <t>FOR THE ALLOCATION OF MAINTENANCE FUNDS JULY 1, 2015 - JUNE 30, 2016.</t>
  </si>
  <si>
    <t>MARYLAND DEPARTMENT OF TRANSPORTATION - STATE HIGHWAY ADMINISTRATION</t>
  </si>
  <si>
    <t>28.62*</t>
  </si>
  <si>
    <t>31.956*</t>
  </si>
  <si>
    <t>480.097*</t>
  </si>
  <si>
    <t>1322.744*</t>
  </si>
  <si>
    <t>174.015*</t>
  </si>
  <si>
    <t>187.359*</t>
  </si>
  <si>
    <t>2785.957*</t>
  </si>
  <si>
    <t>This is a description of the mileage reports compiled annually by Data Services Engineering Division, SHA.</t>
  </si>
  <si>
    <t>County Highway Mileage by Types, by County, and by District</t>
  </si>
  <si>
    <t>HISD-8</t>
  </si>
  <si>
    <t>HISD-9</t>
  </si>
  <si>
    <t>HISD-FCAVMT-ALL</t>
  </si>
  <si>
    <t>6012.867*</t>
  </si>
  <si>
    <t>0.000</t>
  </si>
  <si>
    <t>BALTIMORE  CITY</t>
  </si>
  <si>
    <t>SUB TOTAL</t>
  </si>
  <si>
    <t>GRAND TOTAL
STATE-WIDE</t>
  </si>
  <si>
    <t>BALTIMORE CO.</t>
  </si>
  <si>
    <t>2015 DSED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</si>
</sst>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"/>
    <numFmt numFmtId="165" formatCode="_(* #,##0_);_(* \(#,##0\);_(* &quot;-&quot;??_);_(@_)"/>
  </numFmts>
  <fonts count="15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Courier New"/>
      <family val="3"/>
    </font>
    <font>
      <b/>
      <sz val="8"/>
      <color indexed="8"/>
      <name val="Courier New"/>
      <family val="3"/>
    </font>
    <font>
      <b/>
      <sz val="8"/>
      <color indexed="10"/>
      <name val="Courier New"/>
      <family val="3"/>
    </font>
    <font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u/>
      <sz val="8"/>
      <color indexed="8"/>
      <name val="Arial"/>
      <family val="2"/>
    </font>
    <font>
      <b/>
      <u/>
      <sz val="20"/>
      <color indexed="8"/>
      <name val="ARIAL"/>
      <family val="2"/>
    </font>
    <font>
      <b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43" fontId="2" fillId="0" borderId="0" applyFont="0" applyFill="0" applyBorder="0" applyAlignment="0" applyProtection="0">
      <alignment vertical="top"/>
    </xf>
    <xf numFmtId="0" fontId="8" fillId="0" borderId="0"/>
  </cellStyleXfs>
  <cellXfs count="71">
    <xf numFmtId="0" fontId="0" fillId="0" borderId="0" xfId="0">
      <alignment vertical="top"/>
    </xf>
    <xf numFmtId="164" fontId="1" fillId="0" borderId="1" xfId="0" applyNumberFormat="1" applyFont="1" applyBorder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/>
    </xf>
    <xf numFmtId="0" fontId="3" fillId="0" borderId="0" xfId="0" applyFont="1">
      <alignment vertical="top"/>
    </xf>
    <xf numFmtId="164" fontId="4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>
      <alignment vertical="top"/>
    </xf>
    <xf numFmtId="0" fontId="3" fillId="0" borderId="6" xfId="0" applyFont="1" applyBorder="1">
      <alignment vertical="top"/>
    </xf>
    <xf numFmtId="1" fontId="5" fillId="0" borderId="0" xfId="0" applyNumberFormat="1" applyFont="1" applyAlignment="1"/>
    <xf numFmtId="1" fontId="5" fillId="0" borderId="0" xfId="0" applyNumberFormat="1" applyFont="1" applyAlignment="1">
      <alignment horizontal="right" vertical="center"/>
    </xf>
    <xf numFmtId="1" fontId="0" fillId="0" borderId="0" xfId="0" applyNumberFormat="1" applyAlignment="1"/>
    <xf numFmtId="1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 applyAlignment="1">
      <alignment vertical="center"/>
    </xf>
    <xf numFmtId="3" fontId="2" fillId="0" borderId="1" xfId="0" applyNumberFormat="1" applyFont="1" applyBorder="1">
      <alignment vertical="top"/>
    </xf>
    <xf numFmtId="1" fontId="9" fillId="0" borderId="5" xfId="2" applyNumberFormat="1" applyFont="1" applyBorder="1" applyAlignment="1">
      <alignment vertical="top"/>
    </xf>
    <xf numFmtId="1" fontId="10" fillId="0" borderId="2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/>
    <xf numFmtId="1" fontId="10" fillId="0" borderId="2" xfId="0" applyNumberFormat="1" applyFont="1" applyBorder="1" applyAlignment="1"/>
    <xf numFmtId="1" fontId="10" fillId="0" borderId="0" xfId="0" applyNumberFormat="1" applyFont="1" applyAlignment="1"/>
    <xf numFmtId="1" fontId="4" fillId="0" borderId="0" xfId="0" applyNumberFormat="1" applyFont="1" applyAlignment="1"/>
    <xf numFmtId="1" fontId="4" fillId="0" borderId="2" xfId="0" applyNumberFormat="1" applyFont="1" applyBorder="1" applyAlignment="1"/>
    <xf numFmtId="1" fontId="10" fillId="0" borderId="5" xfId="0" applyNumberFormat="1" applyFont="1" applyBorder="1" applyAlignment="1">
      <alignment horizontal="left" vertical="center"/>
    </xf>
    <xf numFmtId="1" fontId="9" fillId="0" borderId="5" xfId="0" applyNumberFormat="1" applyFont="1" applyBorder="1">
      <alignment vertical="top"/>
    </xf>
    <xf numFmtId="1" fontId="9" fillId="0" borderId="0" xfId="0" applyNumberFormat="1" applyFont="1">
      <alignment vertical="top"/>
    </xf>
    <xf numFmtId="165" fontId="9" fillId="0" borderId="0" xfId="1" applyNumberFormat="1" applyFont="1" applyFill="1" applyAlignment="1">
      <alignment horizontal="right"/>
    </xf>
    <xf numFmtId="1" fontId="11" fillId="0" borderId="5" xfId="1" applyNumberFormat="1" applyFont="1" applyBorder="1" applyAlignment="1">
      <alignment horizontal="right"/>
    </xf>
    <xf numFmtId="1" fontId="9" fillId="0" borderId="0" xfId="2" applyNumberFormat="1" applyFont="1" applyAlignment="1">
      <alignment vertical="top"/>
    </xf>
    <xf numFmtId="165" fontId="9" fillId="0" borderId="5" xfId="1" applyNumberFormat="1" applyFont="1" applyFill="1" applyBorder="1" applyAlignment="1">
      <alignment horizontal="right"/>
    </xf>
    <xf numFmtId="1" fontId="11" fillId="0" borderId="0" xfId="1" applyNumberFormat="1" applyFont="1" applyBorder="1" applyAlignment="1">
      <alignment horizontal="right"/>
    </xf>
    <xf numFmtId="1" fontId="10" fillId="0" borderId="8" xfId="0" applyNumberFormat="1" applyFont="1" applyBorder="1" applyAlignment="1">
      <alignment horizontal="left" vertical="center"/>
    </xf>
    <xf numFmtId="1" fontId="11" fillId="0" borderId="8" xfId="1" applyNumberFormat="1" applyFont="1" applyBorder="1" applyAlignment="1">
      <alignment horizontal="right"/>
    </xf>
    <xf numFmtId="1" fontId="11" fillId="0" borderId="6" xfId="1" applyNumberFormat="1" applyFont="1" applyBorder="1" applyAlignment="1">
      <alignment horizontal="right"/>
    </xf>
    <xf numFmtId="1" fontId="10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left" vertical="center"/>
    </xf>
    <xf numFmtId="1" fontId="12" fillId="0" borderId="0" xfId="0" applyNumberFormat="1" applyFont="1" applyAlignment="1"/>
    <xf numFmtId="1" fontId="10" fillId="0" borderId="0" xfId="0" applyNumberFormat="1" applyFont="1" applyAlignment="1">
      <alignment horizontal="left" vertical="center"/>
    </xf>
    <xf numFmtId="1" fontId="10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1" fontId="10" fillId="0" borderId="0" xfId="0" applyNumberFormat="1" applyFont="1" applyAlignment="1">
      <alignment wrapText="1"/>
    </xf>
    <xf numFmtId="0" fontId="4" fillId="0" borderId="0" xfId="0" applyFont="1" applyAlignment="1">
      <alignment wrapText="1"/>
    </xf>
  </cellXfs>
  <cellStyles count="3">
    <cellStyle name="Comma" xfId="1" builtinId="3"/>
    <cellStyle name="Normal" xfId="0" builtinId="0"/>
    <cellStyle name="Normal 3" xfId="2" xr:uid="{C43A2DB5-75E8-4556-83EE-DB4E92B4B1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114300</xdr:rowOff>
    </xdr:from>
    <xdr:to>
      <xdr:col>0</xdr:col>
      <xdr:colOff>952500</xdr:colOff>
      <xdr:row>3</xdr:row>
      <xdr:rowOff>257175</xdr:rowOff>
    </xdr:to>
    <xdr:pic>
      <xdr:nvPicPr>
        <xdr:cNvPr id="1053" name="Picture 3" descr="SHA-Logo-2007">
          <a:extLst>
            <a:ext uri="{FF2B5EF4-FFF2-40B4-BE49-F238E27FC236}">
              <a16:creationId xmlns:a16="http://schemas.microsoft.com/office/drawing/2014/main" id="{2059B7E6-4B8B-B051-79A2-EBC8345FD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14300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76200</xdr:rowOff>
    </xdr:from>
    <xdr:to>
      <xdr:col>0</xdr:col>
      <xdr:colOff>847725</xdr:colOff>
      <xdr:row>4</xdr:row>
      <xdr:rowOff>57150</xdr:rowOff>
    </xdr:to>
    <xdr:pic>
      <xdr:nvPicPr>
        <xdr:cNvPr id="2076" name="Picture 3" descr="SHA-Logo-2007">
          <a:extLst>
            <a:ext uri="{FF2B5EF4-FFF2-40B4-BE49-F238E27FC236}">
              <a16:creationId xmlns:a16="http://schemas.microsoft.com/office/drawing/2014/main" id="{98F223B2-846E-08E4-8CB0-3EBF05D1B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9525</xdr:rowOff>
    </xdr:from>
    <xdr:to>
      <xdr:col>0</xdr:col>
      <xdr:colOff>762000</xdr:colOff>
      <xdr:row>3</xdr:row>
      <xdr:rowOff>152400</xdr:rowOff>
    </xdr:to>
    <xdr:pic>
      <xdr:nvPicPr>
        <xdr:cNvPr id="3100" name="Picture 3" descr="SHA-Logo-2007">
          <a:extLst>
            <a:ext uri="{FF2B5EF4-FFF2-40B4-BE49-F238E27FC236}">
              <a16:creationId xmlns:a16="http://schemas.microsoft.com/office/drawing/2014/main" id="{432B2CCF-FDFD-8042-DE7A-D92C06A46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0</xdr:col>
      <xdr:colOff>923925</xdr:colOff>
      <xdr:row>3</xdr:row>
      <xdr:rowOff>104775</xdr:rowOff>
    </xdr:to>
    <xdr:pic>
      <xdr:nvPicPr>
        <xdr:cNvPr id="4105" name="Picture 3" descr="SHA-Logo-2007">
          <a:extLst>
            <a:ext uri="{FF2B5EF4-FFF2-40B4-BE49-F238E27FC236}">
              <a16:creationId xmlns:a16="http://schemas.microsoft.com/office/drawing/2014/main" id="{D760D259-C488-3749-79AA-F3D777703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657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0</xdr:col>
      <xdr:colOff>923925</xdr:colOff>
      <xdr:row>4</xdr:row>
      <xdr:rowOff>9525</xdr:rowOff>
    </xdr:to>
    <xdr:pic>
      <xdr:nvPicPr>
        <xdr:cNvPr id="5129" name="Picture 3" descr="SHA-Logo-2007">
          <a:extLst>
            <a:ext uri="{FF2B5EF4-FFF2-40B4-BE49-F238E27FC236}">
              <a16:creationId xmlns:a16="http://schemas.microsoft.com/office/drawing/2014/main" id="{8F08D0EC-91B4-B78E-E2B7-8259186AB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7239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66675</xdr:rowOff>
    </xdr:from>
    <xdr:to>
      <xdr:col>0</xdr:col>
      <xdr:colOff>895350</xdr:colOff>
      <xdr:row>4</xdr:row>
      <xdr:rowOff>76200</xdr:rowOff>
    </xdr:to>
    <xdr:pic>
      <xdr:nvPicPr>
        <xdr:cNvPr id="6153" name="Picture 3" descr="SHA-Logo-2007">
          <a:extLst>
            <a:ext uri="{FF2B5EF4-FFF2-40B4-BE49-F238E27FC236}">
              <a16:creationId xmlns:a16="http://schemas.microsoft.com/office/drawing/2014/main" id="{280E836D-4B21-9344-8359-ABE962F4B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667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57150</xdr:rowOff>
    </xdr:from>
    <xdr:to>
      <xdr:col>0</xdr:col>
      <xdr:colOff>904875</xdr:colOff>
      <xdr:row>4</xdr:row>
      <xdr:rowOff>66675</xdr:rowOff>
    </xdr:to>
    <xdr:pic>
      <xdr:nvPicPr>
        <xdr:cNvPr id="7177" name="Picture 3" descr="SHA-Logo-2007">
          <a:extLst>
            <a:ext uri="{FF2B5EF4-FFF2-40B4-BE49-F238E27FC236}">
              <a16:creationId xmlns:a16="http://schemas.microsoft.com/office/drawing/2014/main" id="{3AE20F01-3268-9A42-4D09-7C43A12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715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0</xdr:col>
      <xdr:colOff>895350</xdr:colOff>
      <xdr:row>4</xdr:row>
      <xdr:rowOff>28575</xdr:rowOff>
    </xdr:to>
    <xdr:pic>
      <xdr:nvPicPr>
        <xdr:cNvPr id="8201" name="Picture 3" descr="SHA-Logo-2007">
          <a:extLst>
            <a:ext uri="{FF2B5EF4-FFF2-40B4-BE49-F238E27FC236}">
              <a16:creationId xmlns:a16="http://schemas.microsoft.com/office/drawing/2014/main" id="{970C9B79-CB73-98F3-2333-6D60313F0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19050</xdr:rowOff>
    </xdr:from>
    <xdr:to>
      <xdr:col>0</xdr:col>
      <xdr:colOff>866775</xdr:colOff>
      <xdr:row>4</xdr:row>
      <xdr:rowOff>28575</xdr:rowOff>
    </xdr:to>
    <xdr:pic>
      <xdr:nvPicPr>
        <xdr:cNvPr id="10249" name="Picture 3" descr="SHA-Logo-2007">
          <a:extLst>
            <a:ext uri="{FF2B5EF4-FFF2-40B4-BE49-F238E27FC236}">
              <a16:creationId xmlns:a16="http://schemas.microsoft.com/office/drawing/2014/main" id="{020E869B-096B-0DEE-9091-3C6DE7B8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0</xdr:rowOff>
    </xdr:from>
    <xdr:to>
      <xdr:col>0</xdr:col>
      <xdr:colOff>857250</xdr:colOff>
      <xdr:row>4</xdr:row>
      <xdr:rowOff>9525</xdr:rowOff>
    </xdr:to>
    <xdr:pic>
      <xdr:nvPicPr>
        <xdr:cNvPr id="9225" name="Picture 3" descr="SHA-Logo-2007">
          <a:extLst>
            <a:ext uri="{FF2B5EF4-FFF2-40B4-BE49-F238E27FC236}">
              <a16:creationId xmlns:a16="http://schemas.microsoft.com/office/drawing/2014/main" id="{2DE5600B-88E5-9D82-B763-B8F2B673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95250</xdr:rowOff>
    </xdr:from>
    <xdr:to>
      <xdr:col>0</xdr:col>
      <xdr:colOff>962025</xdr:colOff>
      <xdr:row>4</xdr:row>
      <xdr:rowOff>104775</xdr:rowOff>
    </xdr:to>
    <xdr:pic>
      <xdr:nvPicPr>
        <xdr:cNvPr id="12297" name="Picture 3" descr="SHA-Logo-2007">
          <a:extLst>
            <a:ext uri="{FF2B5EF4-FFF2-40B4-BE49-F238E27FC236}">
              <a16:creationId xmlns:a16="http://schemas.microsoft.com/office/drawing/2014/main" id="{6569E95B-180B-CB23-E677-9B79AC1B3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525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76200</xdr:rowOff>
    </xdr:from>
    <xdr:to>
      <xdr:col>0</xdr:col>
      <xdr:colOff>895350</xdr:colOff>
      <xdr:row>4</xdr:row>
      <xdr:rowOff>85725</xdr:rowOff>
    </xdr:to>
    <xdr:pic>
      <xdr:nvPicPr>
        <xdr:cNvPr id="11273" name="Picture 3" descr="SHA-Logo-2007">
          <a:extLst>
            <a:ext uri="{FF2B5EF4-FFF2-40B4-BE49-F238E27FC236}">
              <a16:creationId xmlns:a16="http://schemas.microsoft.com/office/drawing/2014/main" id="{D1709621-3F9F-94B1-8BAF-E1AD5D998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95250</xdr:rowOff>
    </xdr:from>
    <xdr:to>
      <xdr:col>0</xdr:col>
      <xdr:colOff>857250</xdr:colOff>
      <xdr:row>4</xdr:row>
      <xdr:rowOff>95250</xdr:rowOff>
    </xdr:to>
    <xdr:pic>
      <xdr:nvPicPr>
        <xdr:cNvPr id="13321" name="Picture 3" descr="SHA-Logo-2007">
          <a:extLst>
            <a:ext uri="{FF2B5EF4-FFF2-40B4-BE49-F238E27FC236}">
              <a16:creationId xmlns:a16="http://schemas.microsoft.com/office/drawing/2014/main" id="{4DAB37F5-5C8A-EB1F-315C-60CB780BC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5250"/>
          <a:ext cx="6762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85725</xdr:rowOff>
    </xdr:from>
    <xdr:to>
      <xdr:col>0</xdr:col>
      <xdr:colOff>885825</xdr:colOff>
      <xdr:row>4</xdr:row>
      <xdr:rowOff>95250</xdr:rowOff>
    </xdr:to>
    <xdr:pic>
      <xdr:nvPicPr>
        <xdr:cNvPr id="14345" name="Picture 3" descr="SHA-Logo-2007">
          <a:extLst>
            <a:ext uri="{FF2B5EF4-FFF2-40B4-BE49-F238E27FC236}">
              <a16:creationId xmlns:a16="http://schemas.microsoft.com/office/drawing/2014/main" id="{1E6649C1-05B1-4585-A359-DCFD127E6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857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66675</xdr:rowOff>
    </xdr:from>
    <xdr:to>
      <xdr:col>0</xdr:col>
      <xdr:colOff>895350</xdr:colOff>
      <xdr:row>4</xdr:row>
      <xdr:rowOff>76200</xdr:rowOff>
    </xdr:to>
    <xdr:pic>
      <xdr:nvPicPr>
        <xdr:cNvPr id="15369" name="Picture 3" descr="SHA-Logo-2007">
          <a:extLst>
            <a:ext uri="{FF2B5EF4-FFF2-40B4-BE49-F238E27FC236}">
              <a16:creationId xmlns:a16="http://schemas.microsoft.com/office/drawing/2014/main" id="{55E44E89-B5E4-353F-D1CE-B84AC7900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667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0</xdr:col>
      <xdr:colOff>857250</xdr:colOff>
      <xdr:row>4</xdr:row>
      <xdr:rowOff>76200</xdr:rowOff>
    </xdr:to>
    <xdr:pic>
      <xdr:nvPicPr>
        <xdr:cNvPr id="16393" name="Picture 3" descr="SHA-Logo-2007">
          <a:extLst>
            <a:ext uri="{FF2B5EF4-FFF2-40B4-BE49-F238E27FC236}">
              <a16:creationId xmlns:a16="http://schemas.microsoft.com/office/drawing/2014/main" id="{92E06BF1-0A15-3047-40FA-C8B1CBB8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76200</xdr:rowOff>
    </xdr:from>
    <xdr:to>
      <xdr:col>0</xdr:col>
      <xdr:colOff>904875</xdr:colOff>
      <xdr:row>4</xdr:row>
      <xdr:rowOff>85725</xdr:rowOff>
    </xdr:to>
    <xdr:pic>
      <xdr:nvPicPr>
        <xdr:cNvPr id="17417" name="Picture 3" descr="SHA-Logo-2007">
          <a:extLst>
            <a:ext uri="{FF2B5EF4-FFF2-40B4-BE49-F238E27FC236}">
              <a16:creationId xmlns:a16="http://schemas.microsoft.com/office/drawing/2014/main" id="{56ABA403-0CC5-2E9E-9F90-43AEB45A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20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123825</xdr:rowOff>
    </xdr:from>
    <xdr:to>
      <xdr:col>0</xdr:col>
      <xdr:colOff>876300</xdr:colOff>
      <xdr:row>5</xdr:row>
      <xdr:rowOff>85725</xdr:rowOff>
    </xdr:to>
    <xdr:pic>
      <xdr:nvPicPr>
        <xdr:cNvPr id="18441" name="Picture 3" descr="SHA-Logo-2007">
          <a:extLst>
            <a:ext uri="{FF2B5EF4-FFF2-40B4-BE49-F238E27FC236}">
              <a16:creationId xmlns:a16="http://schemas.microsoft.com/office/drawing/2014/main" id="{A9FF520A-20AD-4308-7631-FD5A25FBC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23825"/>
          <a:ext cx="676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47625</xdr:rowOff>
    </xdr:from>
    <xdr:to>
      <xdr:col>0</xdr:col>
      <xdr:colOff>895350</xdr:colOff>
      <xdr:row>6</xdr:row>
      <xdr:rowOff>9525</xdr:rowOff>
    </xdr:to>
    <xdr:pic>
      <xdr:nvPicPr>
        <xdr:cNvPr id="19465" name="Picture 3" descr="SHA-Logo-2007">
          <a:extLst>
            <a:ext uri="{FF2B5EF4-FFF2-40B4-BE49-F238E27FC236}">
              <a16:creationId xmlns:a16="http://schemas.microsoft.com/office/drawing/2014/main" id="{31FEB433-106E-BC1A-566C-E26AC244E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0"/>
          <a:ext cx="676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0</xdr:col>
      <xdr:colOff>885825</xdr:colOff>
      <xdr:row>5</xdr:row>
      <xdr:rowOff>95250</xdr:rowOff>
    </xdr:to>
    <xdr:pic>
      <xdr:nvPicPr>
        <xdr:cNvPr id="20489" name="Picture 3" descr="SHA-Logo-2007">
          <a:extLst>
            <a:ext uri="{FF2B5EF4-FFF2-40B4-BE49-F238E27FC236}">
              <a16:creationId xmlns:a16="http://schemas.microsoft.com/office/drawing/2014/main" id="{B059D002-6389-8102-D340-E758B59EA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42875"/>
          <a:ext cx="676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ist_1" connectionId="1" xr16:uid="{C64D55D1-AE94-43B7-81FA-99519B64B29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1DB71-2B1C-40AB-9248-13EF11D3598B}">
  <dimension ref="A1:M27"/>
  <sheetViews>
    <sheetView tabSelected="1" zoomScale="98" zoomScaleNormal="98" workbookViewId="0">
      <selection activeCell="C13" sqref="C13"/>
    </sheetView>
  </sheetViews>
  <sheetFormatPr defaultRowHeight="12.75" x14ac:dyDescent="0.35"/>
  <cols>
    <col min="1" max="1" width="18.73046875" customWidth="1"/>
    <col min="2" max="2" width="88.59765625" customWidth="1"/>
    <col min="3" max="3" width="91.3984375" bestFit="1" customWidth="1"/>
  </cols>
  <sheetData>
    <row r="1" spans="1:13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3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x14ac:dyDescent="0.3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25.15" x14ac:dyDescent="0.7">
      <c r="A4" s="56"/>
      <c r="B4" s="60" t="s">
        <v>190</v>
      </c>
      <c r="D4" s="57"/>
      <c r="E4" s="57"/>
      <c r="F4" s="57"/>
      <c r="G4" s="57"/>
      <c r="H4" s="57"/>
      <c r="I4" s="57"/>
      <c r="J4" s="56"/>
      <c r="K4" s="56"/>
      <c r="L4" s="56"/>
      <c r="M4" s="56"/>
    </row>
    <row r="5" spans="1:13" ht="13.5" x14ac:dyDescent="0.45">
      <c r="A5" s="58"/>
      <c r="B5" s="57"/>
      <c r="C5" s="57"/>
      <c r="D5" s="57"/>
      <c r="E5" s="57"/>
      <c r="F5" s="57"/>
      <c r="G5" s="57"/>
      <c r="H5" s="57"/>
      <c r="I5" s="57"/>
      <c r="J5" s="57"/>
      <c r="K5" s="56"/>
      <c r="L5" s="56"/>
      <c r="M5" s="56"/>
    </row>
    <row r="6" spans="1:13" ht="13.15" x14ac:dyDescent="0.4">
      <c r="A6" s="59" t="s">
        <v>179</v>
      </c>
      <c r="B6" s="57"/>
      <c r="C6" s="57"/>
      <c r="D6" s="57"/>
      <c r="E6" s="57"/>
      <c r="F6" s="57"/>
      <c r="G6" s="57"/>
      <c r="H6" s="57"/>
      <c r="I6" s="57"/>
      <c r="J6" s="57"/>
      <c r="K6" s="56"/>
      <c r="L6" s="56"/>
      <c r="M6" s="56"/>
    </row>
    <row r="7" spans="1:13" x14ac:dyDescent="0.35">
      <c r="A7" s="56"/>
      <c r="B7" s="57"/>
      <c r="C7" s="57"/>
      <c r="D7" s="57"/>
      <c r="E7" s="57"/>
      <c r="F7" s="57"/>
      <c r="G7" s="57"/>
      <c r="H7" s="57"/>
      <c r="I7" s="57"/>
      <c r="J7" s="57"/>
      <c r="K7" s="56"/>
      <c r="L7" s="56"/>
      <c r="M7" s="56"/>
    </row>
    <row r="8" spans="1:13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</row>
    <row r="9" spans="1:13" x14ac:dyDescent="0.35">
      <c r="A9" s="56" t="s">
        <v>143</v>
      </c>
      <c r="B9" s="56" t="s">
        <v>151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35">
      <c r="A10" s="56" t="s">
        <v>144</v>
      </c>
      <c r="B10" s="56" t="s">
        <v>152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13" x14ac:dyDescent="0.35">
      <c r="A11" s="56" t="s">
        <v>153</v>
      </c>
      <c r="B11" s="56" t="s">
        <v>154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x14ac:dyDescent="0.35">
      <c r="A12" s="56" t="s">
        <v>155</v>
      </c>
      <c r="B12" s="56" t="s">
        <v>156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3" x14ac:dyDescent="0.35">
      <c r="A13" s="56" t="s">
        <v>157</v>
      </c>
      <c r="B13" s="56" t="s">
        <v>158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3" x14ac:dyDescent="0.35">
      <c r="A14" s="56" t="s">
        <v>159</v>
      </c>
      <c r="B14" s="56" t="s">
        <v>160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3" x14ac:dyDescent="0.35">
      <c r="A15" s="56" t="s">
        <v>161</v>
      </c>
      <c r="B15" s="56" t="s">
        <v>162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x14ac:dyDescent="0.35">
      <c r="A16" s="56" t="s">
        <v>163</v>
      </c>
      <c r="B16" s="56" t="s">
        <v>180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  <row r="17" spans="1:13" x14ac:dyDescent="0.35">
      <c r="A17" s="56" t="s">
        <v>181</v>
      </c>
      <c r="B17" s="56" t="s">
        <v>164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13" x14ac:dyDescent="0.35">
      <c r="A18" s="56" t="s">
        <v>182</v>
      </c>
      <c r="B18" s="56" t="s">
        <v>165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x14ac:dyDescent="0.35">
      <c r="A19" s="56" t="s">
        <v>89</v>
      </c>
      <c r="B19" s="56" t="s">
        <v>166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x14ac:dyDescent="0.35">
      <c r="A20" s="56" t="s">
        <v>110</v>
      </c>
      <c r="B20" s="56" t="s">
        <v>145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  <row r="21" spans="1:13" x14ac:dyDescent="0.35">
      <c r="A21" s="56" t="s">
        <v>112</v>
      </c>
      <c r="B21" s="56" t="s">
        <v>146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x14ac:dyDescent="0.35">
      <c r="A22" s="56" t="s">
        <v>114</v>
      </c>
      <c r="B22" s="56" t="s">
        <v>167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x14ac:dyDescent="0.35">
      <c r="A23" s="56" t="s">
        <v>116</v>
      </c>
      <c r="B23" s="56" t="s">
        <v>147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</row>
    <row r="24" spans="1:13" x14ac:dyDescent="0.35">
      <c r="A24" s="56" t="s">
        <v>117</v>
      </c>
      <c r="B24" s="56" t="s">
        <v>148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x14ac:dyDescent="0.35">
      <c r="A25" s="56" t="s">
        <v>183</v>
      </c>
      <c r="B25" s="56" t="s">
        <v>168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x14ac:dyDescent="0.35">
      <c r="A26" s="56" t="s">
        <v>139</v>
      </c>
      <c r="B26" s="56" t="s">
        <v>149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x14ac:dyDescent="0.35">
      <c r="A27" s="56" t="s">
        <v>141</v>
      </c>
      <c r="B27" s="56" t="s">
        <v>150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ABBFB-093E-4CB3-85A4-567C523DE5F8}">
  <sheetPr>
    <outlinePr summaryBelow="0" summaryRight="0"/>
    <pageSetUpPr autoPageBreaks="0"/>
  </sheetPr>
  <dimension ref="A1:I33"/>
  <sheetViews>
    <sheetView showOutlineSymbols="0" workbookViewId="0">
      <selection activeCell="L7" sqref="L7"/>
    </sheetView>
  </sheetViews>
  <sheetFormatPr defaultColWidth="6.86328125" defaultRowHeight="12.75" customHeight="1" x14ac:dyDescent="0.35"/>
  <cols>
    <col min="1" max="1" width="17.73046875" customWidth="1"/>
    <col min="2" max="2" width="10.1328125" customWidth="1"/>
    <col min="3" max="3" width="12.1328125" customWidth="1"/>
    <col min="4" max="4" width="9.59765625" customWidth="1"/>
    <col min="5" max="5" width="9.86328125" customWidth="1"/>
    <col min="6" max="6" width="12.73046875" customWidth="1"/>
    <col min="7" max="7" width="11.398437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C1" s="4"/>
      <c r="D1" s="4"/>
      <c r="E1" s="8" t="s">
        <v>171</v>
      </c>
      <c r="F1" s="4"/>
      <c r="G1" s="4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>
      <c r="H4" s="61" t="s">
        <v>40</v>
      </c>
      <c r="I4" s="61"/>
    </row>
    <row r="5" spans="1:9" ht="12.75" customHeight="1" x14ac:dyDescent="0.35">
      <c r="A5" s="62" t="s">
        <v>39</v>
      </c>
      <c r="B5" s="62"/>
      <c r="C5" s="62"/>
      <c r="D5" s="62"/>
      <c r="E5" s="62"/>
      <c r="F5" s="62"/>
      <c r="G5" s="62"/>
      <c r="H5" s="62"/>
      <c r="I5" s="62"/>
    </row>
    <row r="6" spans="1:9" ht="65.650000000000006" x14ac:dyDescent="0.35">
      <c r="A6" s="2" t="s">
        <v>32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33</v>
      </c>
      <c r="H6" s="2" t="s">
        <v>34</v>
      </c>
      <c r="I6" s="2" t="s">
        <v>5</v>
      </c>
    </row>
    <row r="7" spans="1:9" ht="13.15" x14ac:dyDescent="0.35">
      <c r="A7" s="3" t="s">
        <v>23</v>
      </c>
      <c r="B7" s="1">
        <v>213.04599999999999</v>
      </c>
      <c r="C7" s="1">
        <v>40.793999999999997</v>
      </c>
      <c r="D7" s="1">
        <v>24.21</v>
      </c>
      <c r="E7" s="1">
        <v>65.003999999999991</v>
      </c>
      <c r="F7" s="1">
        <v>148.042</v>
      </c>
      <c r="G7" s="1">
        <v>528.66899999999998</v>
      </c>
      <c r="H7" s="1">
        <v>197.04300000000001</v>
      </c>
      <c r="I7" s="1">
        <v>938.75800000000004</v>
      </c>
    </row>
    <row r="8" spans="1:9" ht="13.15" x14ac:dyDescent="0.35">
      <c r="A8" s="3" t="s">
        <v>19</v>
      </c>
      <c r="B8" s="1">
        <v>374.73399999999992</v>
      </c>
      <c r="C8" s="1">
        <v>34.159999999999997</v>
      </c>
      <c r="D8" s="1">
        <v>91.35</v>
      </c>
      <c r="E8" s="1">
        <v>125.51</v>
      </c>
      <c r="F8" s="1">
        <v>249.22399999999999</v>
      </c>
      <c r="G8" s="1">
        <v>1777.0540000000003</v>
      </c>
      <c r="H8" s="1">
        <v>92.25</v>
      </c>
      <c r="I8" s="1">
        <v>2244.038</v>
      </c>
    </row>
    <row r="9" spans="1:9" ht="13.15" x14ac:dyDescent="0.35">
      <c r="A9" s="3" t="s">
        <v>17</v>
      </c>
      <c r="B9" s="1">
        <v>402.76100000000008</v>
      </c>
      <c r="C9" s="1">
        <v>88.721999999999994</v>
      </c>
      <c r="D9" s="1">
        <v>28.625999999999998</v>
      </c>
      <c r="E9" s="1">
        <v>117.348</v>
      </c>
      <c r="F9" s="1">
        <v>285.41300000000001</v>
      </c>
      <c r="G9" s="1">
        <v>2687.8779999999997</v>
      </c>
      <c r="H9" s="1">
        <v>0</v>
      </c>
      <c r="I9" s="1">
        <v>3090.6389999999997</v>
      </c>
    </row>
    <row r="10" spans="1:9" ht="13.15" x14ac:dyDescent="0.35">
      <c r="A10" s="3" t="s">
        <v>20</v>
      </c>
      <c r="B10" s="1">
        <v>124.71300000000001</v>
      </c>
      <c r="C10" s="1">
        <v>0</v>
      </c>
      <c r="D10" s="1">
        <v>40.98</v>
      </c>
      <c r="E10" s="1">
        <v>40.98</v>
      </c>
      <c r="F10" s="1">
        <v>83.733000000000004</v>
      </c>
      <c r="G10" s="1">
        <v>538.471</v>
      </c>
      <c r="H10" s="1">
        <v>25.103999999999999</v>
      </c>
      <c r="I10" s="1">
        <v>688.2879999999999</v>
      </c>
    </row>
    <row r="11" spans="1:9" ht="13.15" x14ac:dyDescent="0.35">
      <c r="A11" s="3" t="s">
        <v>10</v>
      </c>
      <c r="B11" s="1">
        <v>150.82</v>
      </c>
      <c r="C11" s="1">
        <v>0</v>
      </c>
      <c r="D11" s="1">
        <v>17.37</v>
      </c>
      <c r="E11" s="1">
        <v>17.37</v>
      </c>
      <c r="F11" s="1">
        <v>133.44999999999999</v>
      </c>
      <c r="G11" s="1">
        <v>475.59</v>
      </c>
      <c r="H11" s="1">
        <v>66.540999999999997</v>
      </c>
      <c r="I11" s="1">
        <v>692.95100000000002</v>
      </c>
    </row>
    <row r="12" spans="1:9" ht="13.15" x14ac:dyDescent="0.35">
      <c r="A12" s="3" t="s">
        <v>26</v>
      </c>
      <c r="B12" s="1">
        <v>225.71299999999999</v>
      </c>
      <c r="C12" s="1">
        <v>1.61</v>
      </c>
      <c r="D12" s="1">
        <v>36.689</v>
      </c>
      <c r="E12" s="1">
        <v>38.298999999999999</v>
      </c>
      <c r="F12" s="1">
        <v>187.41399999999999</v>
      </c>
      <c r="G12" s="1">
        <v>986.81299999999999</v>
      </c>
      <c r="H12" s="1">
        <v>176.07599999999999</v>
      </c>
      <c r="I12" s="1">
        <v>1388.6019999999999</v>
      </c>
    </row>
    <row r="13" spans="1:9" ht="13.15" x14ac:dyDescent="0.35">
      <c r="A13" s="3" t="s">
        <v>11</v>
      </c>
      <c r="B13" s="1">
        <v>212.38</v>
      </c>
      <c r="C13" s="1">
        <v>18.5</v>
      </c>
      <c r="D13" s="1">
        <v>34.76</v>
      </c>
      <c r="E13" s="1">
        <v>53.26</v>
      </c>
      <c r="F13" s="1">
        <v>159.12</v>
      </c>
      <c r="G13" s="1">
        <v>603.94000000000005</v>
      </c>
      <c r="H13" s="1">
        <v>83.513000000000005</v>
      </c>
      <c r="I13" s="1">
        <v>899.8330000000002</v>
      </c>
    </row>
    <row r="14" spans="1:9" ht="13.15" x14ac:dyDescent="0.35">
      <c r="A14" s="3" t="s">
        <v>21</v>
      </c>
      <c r="B14" s="1">
        <v>202.072</v>
      </c>
      <c r="C14" s="1">
        <v>0</v>
      </c>
      <c r="D14" s="1">
        <v>44.244</v>
      </c>
      <c r="E14" s="1">
        <v>44.244</v>
      </c>
      <c r="F14" s="1">
        <v>157.828</v>
      </c>
      <c r="G14" s="1">
        <v>765.00800000000004</v>
      </c>
      <c r="H14" s="1">
        <v>46.753999999999998</v>
      </c>
      <c r="I14" s="1">
        <v>1013.8339999999999</v>
      </c>
    </row>
    <row r="15" spans="1:9" ht="13.15" x14ac:dyDescent="0.35">
      <c r="A15" s="3" t="s">
        <v>6</v>
      </c>
      <c r="B15" s="1">
        <v>135.99</v>
      </c>
      <c r="C15" s="1">
        <v>0</v>
      </c>
      <c r="D15" s="1">
        <v>16.899999999999999</v>
      </c>
      <c r="E15" s="1">
        <v>16.899999999999999</v>
      </c>
      <c r="F15" s="1">
        <v>119.09</v>
      </c>
      <c r="G15" s="1">
        <v>566.80100000000004</v>
      </c>
      <c r="H15" s="1">
        <v>82.26100000000001</v>
      </c>
      <c r="I15" s="1">
        <v>785.05200000000013</v>
      </c>
    </row>
    <row r="16" spans="1:9" ht="13.15" x14ac:dyDescent="0.35">
      <c r="A16" s="3" t="s">
        <v>27</v>
      </c>
      <c r="B16" s="1">
        <v>345.93599999999998</v>
      </c>
      <c r="C16" s="1">
        <v>39.46</v>
      </c>
      <c r="D16" s="1">
        <v>45.94</v>
      </c>
      <c r="E16" s="1">
        <v>85.4</v>
      </c>
      <c r="F16" s="1">
        <v>260.536</v>
      </c>
      <c r="G16" s="1">
        <v>1297.1379999999999</v>
      </c>
      <c r="H16" s="1">
        <v>306.86700000000002</v>
      </c>
      <c r="I16" s="1">
        <v>1949.9409999999998</v>
      </c>
    </row>
    <row r="17" spans="1:9" ht="13.15" x14ac:dyDescent="0.35">
      <c r="A17" s="3" t="s">
        <v>24</v>
      </c>
      <c r="B17" s="1">
        <v>194.774</v>
      </c>
      <c r="C17" s="1">
        <v>30.890999999999998</v>
      </c>
      <c r="D17" s="1">
        <v>29.69</v>
      </c>
      <c r="E17" s="1">
        <v>60.581000000000003</v>
      </c>
      <c r="F17" s="1">
        <v>134.19300000000001</v>
      </c>
      <c r="G17" s="1">
        <v>682.5</v>
      </c>
      <c r="H17" s="1">
        <v>65.605000000000004</v>
      </c>
      <c r="I17" s="1">
        <v>942.87900000000013</v>
      </c>
    </row>
    <row r="18" spans="1:9" ht="13.15" x14ac:dyDescent="0.35">
      <c r="A18" s="3" t="s">
        <v>18</v>
      </c>
      <c r="B18" s="1">
        <v>291.46100000000001</v>
      </c>
      <c r="C18" s="1">
        <v>18.39</v>
      </c>
      <c r="D18" s="1">
        <v>23.31</v>
      </c>
      <c r="E18" s="1">
        <v>41.7</v>
      </c>
      <c r="F18" s="1">
        <v>249.761</v>
      </c>
      <c r="G18" s="1">
        <v>1058.5050000000001</v>
      </c>
      <c r="H18" s="1">
        <v>134.23500000000001</v>
      </c>
      <c r="I18" s="1">
        <v>1484.201</v>
      </c>
    </row>
    <row r="19" spans="1:9" ht="13.15" x14ac:dyDescent="0.35">
      <c r="A19" s="3" t="s">
        <v>28</v>
      </c>
      <c r="B19" s="1">
        <v>184.465</v>
      </c>
      <c r="C19" s="1">
        <v>31.06</v>
      </c>
      <c r="D19" s="1">
        <v>41.22</v>
      </c>
      <c r="E19" s="1">
        <v>72.28</v>
      </c>
      <c r="F19" s="1">
        <v>112.185</v>
      </c>
      <c r="G19" s="1">
        <v>1025.0239999999999</v>
      </c>
      <c r="H19" s="1">
        <v>0</v>
      </c>
      <c r="I19" s="1">
        <v>1209.489</v>
      </c>
    </row>
    <row r="20" spans="1:9" ht="13.15" x14ac:dyDescent="0.35">
      <c r="A20" s="3" t="s">
        <v>12</v>
      </c>
      <c r="B20" s="1">
        <v>164.11</v>
      </c>
      <c r="C20" s="1">
        <v>0</v>
      </c>
      <c r="D20" s="1">
        <v>12.994999999999999</v>
      </c>
      <c r="E20" s="1">
        <v>12.994999999999999</v>
      </c>
      <c r="F20" s="1">
        <v>151.11500000000001</v>
      </c>
      <c r="G20" s="1">
        <v>272.35300000000001</v>
      </c>
      <c r="H20" s="1">
        <v>36.000999999999998</v>
      </c>
      <c r="I20" s="1">
        <v>472.46399999999994</v>
      </c>
    </row>
    <row r="21" spans="1:9" ht="13.15" x14ac:dyDescent="0.35">
      <c r="A21" s="3" t="s">
        <v>15</v>
      </c>
      <c r="B21" s="1">
        <v>372.89499999999998</v>
      </c>
      <c r="C21" s="1">
        <v>41.524999999999999</v>
      </c>
      <c r="D21" s="1">
        <v>26.626999999999999</v>
      </c>
      <c r="E21" s="1">
        <v>68.152000000000001</v>
      </c>
      <c r="F21" s="1">
        <v>304.74299999999999</v>
      </c>
      <c r="G21" s="1">
        <v>2313.8879999999999</v>
      </c>
      <c r="H21" s="1">
        <v>360.78399999999999</v>
      </c>
      <c r="I21" s="1">
        <v>3047.567</v>
      </c>
    </row>
    <row r="22" spans="1:9" ht="13.15" x14ac:dyDescent="0.35">
      <c r="A22" s="3" t="s">
        <v>16</v>
      </c>
      <c r="B22" s="1">
        <v>360.28500000000003</v>
      </c>
      <c r="C22" s="1">
        <v>46.96</v>
      </c>
      <c r="D22" s="1">
        <v>73.596999999999994</v>
      </c>
      <c r="E22" s="1">
        <v>120.557</v>
      </c>
      <c r="F22" s="1">
        <v>239.72799999999998</v>
      </c>
      <c r="G22" s="1">
        <v>1842.7860000000001</v>
      </c>
      <c r="H22" s="1">
        <v>549.81700000000001</v>
      </c>
      <c r="I22" s="1">
        <v>2752.8879999999999</v>
      </c>
    </row>
    <row r="23" spans="1:9" ht="13.15" x14ac:dyDescent="0.35">
      <c r="A23" s="3" t="s">
        <v>13</v>
      </c>
      <c r="B23" s="1">
        <v>214.49</v>
      </c>
      <c r="C23" s="1">
        <v>0</v>
      </c>
      <c r="D23" s="1">
        <v>47.92</v>
      </c>
      <c r="E23" s="1">
        <v>47.92</v>
      </c>
      <c r="F23" s="1">
        <v>166.57</v>
      </c>
      <c r="G23" s="1">
        <v>553.60599999999999</v>
      </c>
      <c r="H23" s="1">
        <v>18.672999999999998</v>
      </c>
      <c r="I23" s="1">
        <v>786.76900000000012</v>
      </c>
    </row>
    <row r="24" spans="1:9" ht="13.15" x14ac:dyDescent="0.35">
      <c r="A24" s="3" t="s">
        <v>7</v>
      </c>
      <c r="B24" s="1">
        <v>102.23</v>
      </c>
      <c r="C24" s="1">
        <v>0</v>
      </c>
      <c r="D24" s="1">
        <v>21.13</v>
      </c>
      <c r="E24" s="1">
        <v>21.13</v>
      </c>
      <c r="F24" s="1">
        <v>81.099999999999994</v>
      </c>
      <c r="G24" s="1">
        <v>350.82</v>
      </c>
      <c r="H24" s="1">
        <v>28.573</v>
      </c>
      <c r="I24" s="1">
        <v>481.62300000000005</v>
      </c>
    </row>
    <row r="25" spans="1:9" ht="13.15" x14ac:dyDescent="0.35">
      <c r="A25" s="3" t="s">
        <v>22</v>
      </c>
      <c r="B25" s="1">
        <v>197.042</v>
      </c>
      <c r="C25" s="1">
        <v>0</v>
      </c>
      <c r="D25" s="1">
        <v>28.867999999999999</v>
      </c>
      <c r="E25" s="1">
        <v>28.867999999999999</v>
      </c>
      <c r="F25" s="1">
        <v>168.17400000000001</v>
      </c>
      <c r="G25" s="1">
        <v>633.52800000000002</v>
      </c>
      <c r="H25" s="1">
        <v>13.315</v>
      </c>
      <c r="I25" s="1">
        <v>843.88499999999999</v>
      </c>
    </row>
    <row r="26" spans="1:9" ht="13.15" x14ac:dyDescent="0.35">
      <c r="A26" s="3" t="s">
        <v>14</v>
      </c>
      <c r="B26" s="1">
        <v>126.21</v>
      </c>
      <c r="C26" s="1">
        <v>0</v>
      </c>
      <c r="D26" s="1">
        <v>30.21</v>
      </c>
      <c r="E26" s="1">
        <v>30.21</v>
      </c>
      <c r="F26" s="1">
        <v>96</v>
      </c>
      <c r="G26" s="1">
        <v>373.44600000000008</v>
      </c>
      <c r="H26" s="1">
        <v>93.66</v>
      </c>
      <c r="I26" s="1">
        <v>593.31600000000003</v>
      </c>
    </row>
    <row r="27" spans="1:9" ht="13.15" x14ac:dyDescent="0.35">
      <c r="A27" s="3" t="s">
        <v>25</v>
      </c>
      <c r="B27" s="1">
        <v>277.09399999999999</v>
      </c>
      <c r="C27" s="1">
        <v>59.405000000000001</v>
      </c>
      <c r="D27" s="1">
        <v>2.27</v>
      </c>
      <c r="E27" s="1">
        <v>61.674999999999997</v>
      </c>
      <c r="F27" s="1">
        <v>215.41900000000001</v>
      </c>
      <c r="G27" s="1">
        <v>840.36400000000003</v>
      </c>
      <c r="H27" s="1">
        <v>211.13</v>
      </c>
      <c r="I27" s="1">
        <v>1328.5880000000002</v>
      </c>
    </row>
    <row r="28" spans="1:9" ht="13.15" x14ac:dyDescent="0.35">
      <c r="A28" s="3" t="s">
        <v>8</v>
      </c>
      <c r="B28" s="1">
        <v>167.95699999999997</v>
      </c>
      <c r="C28" s="1">
        <v>0</v>
      </c>
      <c r="D28" s="1">
        <v>50.375</v>
      </c>
      <c r="E28" s="1">
        <v>50.375</v>
      </c>
      <c r="F28" s="1">
        <v>117.58199999999999</v>
      </c>
      <c r="G28" s="1">
        <v>694.41300000000001</v>
      </c>
      <c r="H28" s="1">
        <v>202.66800000000001</v>
      </c>
      <c r="I28" s="1">
        <v>1065.038</v>
      </c>
    </row>
    <row r="29" spans="1:9" ht="13.15" x14ac:dyDescent="0.35">
      <c r="A29" s="3" t="s">
        <v>9</v>
      </c>
      <c r="B29" s="1">
        <v>207.25400000000002</v>
      </c>
      <c r="C29" s="5">
        <v>0</v>
      </c>
      <c r="D29" s="1">
        <v>70.03</v>
      </c>
      <c r="E29" s="5">
        <v>70.03</v>
      </c>
      <c r="F29" s="1">
        <v>137.22399999999999</v>
      </c>
      <c r="G29" s="1">
        <v>588.42499999999995</v>
      </c>
      <c r="H29" s="1">
        <v>118.039</v>
      </c>
      <c r="I29" s="1">
        <v>913.71799999999985</v>
      </c>
    </row>
    <row r="30" spans="1:9" ht="13.15" x14ac:dyDescent="0.35">
      <c r="A30" s="3" t="s">
        <v>29</v>
      </c>
      <c r="B30" s="1">
        <v>25.116</v>
      </c>
      <c r="C30" s="54" t="s">
        <v>172</v>
      </c>
      <c r="D30" s="54">
        <v>3.3359999999999999</v>
      </c>
      <c r="E30" s="54" t="s">
        <v>173</v>
      </c>
      <c r="F30" s="1">
        <v>0</v>
      </c>
      <c r="G30" s="1">
        <v>0</v>
      </c>
      <c r="H30" s="1">
        <v>1411.4820000000002</v>
      </c>
      <c r="I30" s="1">
        <v>1436.5980000000002</v>
      </c>
    </row>
    <row r="31" spans="1:9" ht="13.15" x14ac:dyDescent="0.35">
      <c r="A31" s="3" t="s">
        <v>30</v>
      </c>
      <c r="B31" s="1">
        <v>5273.5480000000007</v>
      </c>
      <c r="C31" s="5" t="s">
        <v>174</v>
      </c>
      <c r="D31" s="54">
        <v>842.64699999999993</v>
      </c>
      <c r="E31" s="5" t="s">
        <v>175</v>
      </c>
      <c r="F31" s="1">
        <v>3957.6440000000002</v>
      </c>
      <c r="G31" s="1">
        <v>21457.02</v>
      </c>
      <c r="H31" s="1">
        <v>4320.3909999999996</v>
      </c>
      <c r="I31" s="1">
        <v>31050.958999999995</v>
      </c>
    </row>
    <row r="32" spans="1:9" ht="12.75" customHeight="1" x14ac:dyDescent="0.35">
      <c r="A32" s="4" t="s">
        <v>36</v>
      </c>
      <c r="G32" s="4" t="s">
        <v>169</v>
      </c>
    </row>
    <row r="33" spans="1:1" ht="12.75" customHeight="1" x14ac:dyDescent="0.35">
      <c r="A33" s="4" t="s">
        <v>35</v>
      </c>
    </row>
  </sheetData>
  <mergeCells count="4">
    <mergeCell ref="H4:I4"/>
    <mergeCell ref="B2:G2"/>
    <mergeCell ref="B3:G3"/>
    <mergeCell ref="A5:I5"/>
  </mergeCells>
  <pageMargins left="0" right="0" top="0" bottom="0" header="0" footer="0"/>
  <pageSetup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3102-2519-4011-AC50-CC0D35BA6B5D}">
  <dimension ref="A1:I33"/>
  <sheetViews>
    <sheetView workbookViewId="0">
      <selection activeCell="A25" sqref="A25"/>
    </sheetView>
  </sheetViews>
  <sheetFormatPr defaultColWidth="6.86328125" defaultRowHeight="12.75" x14ac:dyDescent="0.35"/>
  <cols>
    <col min="1" max="1" width="17.73046875" customWidth="1"/>
    <col min="2" max="2" width="9.86328125" customWidth="1"/>
    <col min="3" max="3" width="12.1328125" customWidth="1"/>
    <col min="4" max="4" width="9.59765625" customWidth="1"/>
    <col min="5" max="5" width="9.86328125" customWidth="1"/>
    <col min="6" max="6" width="12.73046875" customWidth="1"/>
    <col min="7" max="7" width="9.8632812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C1" s="4"/>
      <c r="D1" s="4"/>
      <c r="E1" s="8" t="s">
        <v>171</v>
      </c>
      <c r="F1" s="4"/>
      <c r="G1" s="4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>
      <c r="H4" s="61" t="s">
        <v>41</v>
      </c>
      <c r="I4" s="61"/>
    </row>
    <row r="5" spans="1:9" ht="12.75" customHeight="1" x14ac:dyDescent="0.35">
      <c r="A5" s="62" t="s">
        <v>42</v>
      </c>
      <c r="B5" s="62"/>
      <c r="C5" s="62"/>
      <c r="D5" s="62"/>
      <c r="E5" s="62"/>
      <c r="F5" s="62"/>
      <c r="G5" s="62"/>
      <c r="H5" s="62"/>
      <c r="I5" s="62"/>
    </row>
    <row r="6" spans="1:9" ht="65.650000000000006" x14ac:dyDescent="0.35">
      <c r="A6" s="2" t="s">
        <v>32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33</v>
      </c>
      <c r="H6" s="2" t="s">
        <v>34</v>
      </c>
      <c r="I6" s="2" t="s">
        <v>5</v>
      </c>
    </row>
    <row r="7" spans="1:9" ht="13.15" x14ac:dyDescent="0.35">
      <c r="A7" s="3" t="s">
        <v>23</v>
      </c>
      <c r="B7" s="6">
        <v>559.26699999999994</v>
      </c>
      <c r="C7" s="6">
        <v>188.60299999999998</v>
      </c>
      <c r="D7" s="6">
        <v>54.255000000000003</v>
      </c>
      <c r="E7" s="6">
        <v>242.858</v>
      </c>
      <c r="F7" s="6">
        <v>316.40899999999999</v>
      </c>
      <c r="G7" s="6">
        <v>1057.3920000000001</v>
      </c>
      <c r="H7" s="6">
        <v>390.03800000000001</v>
      </c>
      <c r="I7" s="6">
        <v>2006.6969999999999</v>
      </c>
    </row>
    <row r="8" spans="1:9" ht="13.15" x14ac:dyDescent="0.35">
      <c r="A8" s="3" t="s">
        <v>19</v>
      </c>
      <c r="B8" s="6">
        <v>1211.4749999999999</v>
      </c>
      <c r="C8" s="6">
        <v>182.79900000000001</v>
      </c>
      <c r="D8" s="6">
        <v>388.86399999999992</v>
      </c>
      <c r="E8" s="6">
        <v>571.66300000000001</v>
      </c>
      <c r="F8" s="6">
        <v>639.81200000000001</v>
      </c>
      <c r="G8" s="6">
        <v>3639.6309999999999</v>
      </c>
      <c r="H8" s="6">
        <v>186.35900000000001</v>
      </c>
      <c r="I8" s="6">
        <v>5037.4650000000001</v>
      </c>
    </row>
    <row r="9" spans="1:9" ht="13.15" x14ac:dyDescent="0.35">
      <c r="A9" s="3" t="s">
        <v>17</v>
      </c>
      <c r="B9" s="6">
        <v>1450.3269999999998</v>
      </c>
      <c r="C9" s="6">
        <v>521.6</v>
      </c>
      <c r="D9" s="6">
        <v>109.60599999999998</v>
      </c>
      <c r="E9" s="6">
        <v>631.20600000000002</v>
      </c>
      <c r="F9" s="6">
        <v>819.12099999999987</v>
      </c>
      <c r="G9" s="6">
        <v>5565.4110000000001</v>
      </c>
      <c r="H9" s="6">
        <v>0</v>
      </c>
      <c r="I9" s="6">
        <v>7015.7379999999994</v>
      </c>
    </row>
    <row r="10" spans="1:9" ht="13.15" x14ac:dyDescent="0.35">
      <c r="A10" s="3" t="s">
        <v>20</v>
      </c>
      <c r="B10" s="6">
        <v>326.971</v>
      </c>
      <c r="C10" s="6">
        <v>0</v>
      </c>
      <c r="D10" s="6">
        <v>154.43899999999999</v>
      </c>
      <c r="E10" s="6">
        <v>154.43899999999999</v>
      </c>
      <c r="F10" s="6">
        <v>172.53200000000001</v>
      </c>
      <c r="G10" s="6">
        <v>1080.1510000000001</v>
      </c>
      <c r="H10" s="6">
        <v>49.667999999999999</v>
      </c>
      <c r="I10" s="6">
        <v>1456.79</v>
      </c>
    </row>
    <row r="11" spans="1:9" ht="13.15" x14ac:dyDescent="0.35">
      <c r="A11" s="3" t="s">
        <v>10</v>
      </c>
      <c r="B11" s="6">
        <v>317.00700000000006</v>
      </c>
      <c r="C11" s="6">
        <v>0</v>
      </c>
      <c r="D11" s="6">
        <v>50.4</v>
      </c>
      <c r="E11" s="6">
        <v>50.4</v>
      </c>
      <c r="F11" s="6">
        <v>266.60700000000003</v>
      </c>
      <c r="G11" s="6">
        <v>951.06</v>
      </c>
      <c r="H11" s="6">
        <v>132.56100000000001</v>
      </c>
      <c r="I11" s="6">
        <v>1400.6279999999999</v>
      </c>
    </row>
    <row r="12" spans="1:9" ht="13.15" x14ac:dyDescent="0.35">
      <c r="A12" s="3" t="s">
        <v>26</v>
      </c>
      <c r="B12" s="6">
        <v>503.38</v>
      </c>
      <c r="C12" s="6">
        <v>9.66</v>
      </c>
      <c r="D12" s="6">
        <v>104.199</v>
      </c>
      <c r="E12" s="6">
        <v>113.85899999999999</v>
      </c>
      <c r="F12" s="6">
        <v>389.52099999999996</v>
      </c>
      <c r="G12" s="6">
        <v>1978.5379999999998</v>
      </c>
      <c r="H12" s="6">
        <v>357.33099999999996</v>
      </c>
      <c r="I12" s="6">
        <v>2839.2490000000003</v>
      </c>
    </row>
    <row r="13" spans="1:9" ht="13.15" x14ac:dyDescent="0.35">
      <c r="A13" s="3" t="s">
        <v>11</v>
      </c>
      <c r="B13" s="6">
        <v>549.04</v>
      </c>
      <c r="C13" s="6">
        <v>111.22499999999999</v>
      </c>
      <c r="D13" s="6">
        <v>79.022000000000006</v>
      </c>
      <c r="E13" s="6">
        <v>190.24700000000001</v>
      </c>
      <c r="F13" s="6">
        <v>358.79300000000001</v>
      </c>
      <c r="G13" s="6">
        <v>1207.895</v>
      </c>
      <c r="H13" s="6">
        <v>167.666</v>
      </c>
      <c r="I13" s="6">
        <v>1924.6010000000001</v>
      </c>
    </row>
    <row r="14" spans="1:9" ht="13.15" x14ac:dyDescent="0.35">
      <c r="A14" s="3" t="s">
        <v>21</v>
      </c>
      <c r="B14" s="6">
        <v>521.25100000000009</v>
      </c>
      <c r="C14" s="6">
        <v>0</v>
      </c>
      <c r="D14" s="6">
        <v>182.77799999999999</v>
      </c>
      <c r="E14" s="6">
        <v>182.77799999999999</v>
      </c>
      <c r="F14" s="6">
        <v>338.47300000000001</v>
      </c>
      <c r="G14" s="6">
        <v>1593.4659999999997</v>
      </c>
      <c r="H14" s="6">
        <v>94.547999999999988</v>
      </c>
      <c r="I14" s="6">
        <v>2209.2649999999999</v>
      </c>
    </row>
    <row r="15" spans="1:9" ht="13.15" x14ac:dyDescent="0.35">
      <c r="A15" s="3" t="s">
        <v>6</v>
      </c>
      <c r="B15" s="6">
        <v>309.392</v>
      </c>
      <c r="C15" s="6">
        <v>0</v>
      </c>
      <c r="D15" s="6">
        <v>71.23</v>
      </c>
      <c r="E15" s="6">
        <v>71.23</v>
      </c>
      <c r="F15" s="6">
        <v>238.16200000000001</v>
      </c>
      <c r="G15" s="6">
        <v>1134.4169999999999</v>
      </c>
      <c r="H15" s="6">
        <v>164.74200000000002</v>
      </c>
      <c r="I15" s="6">
        <v>1608.5510000000002</v>
      </c>
    </row>
    <row r="16" spans="1:9" ht="13.15" x14ac:dyDescent="0.35">
      <c r="A16" s="3" t="s">
        <v>27</v>
      </c>
      <c r="B16" s="6">
        <v>932.00299999999993</v>
      </c>
      <c r="C16" s="6">
        <v>197.54599999999999</v>
      </c>
      <c r="D16" s="6">
        <v>174.5</v>
      </c>
      <c r="E16" s="6">
        <v>372.04599999999999</v>
      </c>
      <c r="F16" s="6">
        <v>559.95699999999999</v>
      </c>
      <c r="G16" s="6">
        <v>2615.694</v>
      </c>
      <c r="H16" s="6">
        <v>645.86400000000003</v>
      </c>
      <c r="I16" s="6">
        <v>4193.5609999999997</v>
      </c>
    </row>
    <row r="17" spans="1:9" ht="13.15" x14ac:dyDescent="0.35">
      <c r="A17" s="3" t="s">
        <v>24</v>
      </c>
      <c r="B17" s="6">
        <v>486.37</v>
      </c>
      <c r="C17" s="6">
        <v>148.874</v>
      </c>
      <c r="D17" s="6">
        <v>66.894000000000005</v>
      </c>
      <c r="E17" s="6">
        <v>215.768</v>
      </c>
      <c r="F17" s="6">
        <v>270.60199999999998</v>
      </c>
      <c r="G17" s="6">
        <v>1365</v>
      </c>
      <c r="H17" s="6">
        <v>130.9</v>
      </c>
      <c r="I17" s="6">
        <v>1982.2699999999998</v>
      </c>
    </row>
    <row r="18" spans="1:9" ht="13.15" x14ac:dyDescent="0.35">
      <c r="A18" s="3" t="s">
        <v>18</v>
      </c>
      <c r="B18" s="6">
        <v>760.60300000000007</v>
      </c>
      <c r="C18" s="6">
        <v>116.501</v>
      </c>
      <c r="D18" s="6">
        <v>64.738</v>
      </c>
      <c r="E18" s="6">
        <v>181.239</v>
      </c>
      <c r="F18" s="6">
        <v>579.36400000000003</v>
      </c>
      <c r="G18" s="6">
        <v>2124.4989999999998</v>
      </c>
      <c r="H18" s="6">
        <v>269.08800000000002</v>
      </c>
      <c r="I18" s="6">
        <v>3154.1899999999996</v>
      </c>
    </row>
    <row r="19" spans="1:9" ht="13.15" x14ac:dyDescent="0.35">
      <c r="A19" s="3" t="s">
        <v>28</v>
      </c>
      <c r="B19" s="6">
        <v>685.10699999999997</v>
      </c>
      <c r="C19" s="6">
        <v>197.58199999999999</v>
      </c>
      <c r="D19" s="6">
        <v>182.083</v>
      </c>
      <c r="E19" s="6">
        <v>379.66500000000002</v>
      </c>
      <c r="F19" s="6">
        <v>305.44200000000001</v>
      </c>
      <c r="G19" s="6">
        <v>2137.9920000000002</v>
      </c>
      <c r="H19" s="6">
        <v>0</v>
      </c>
      <c r="I19" s="6">
        <v>2823.0990000000002</v>
      </c>
    </row>
    <row r="20" spans="1:9" ht="13.15" x14ac:dyDescent="0.35">
      <c r="A20" s="3" t="s">
        <v>12</v>
      </c>
      <c r="B20" s="6">
        <v>345.66</v>
      </c>
      <c r="C20" s="6">
        <v>0</v>
      </c>
      <c r="D20" s="6">
        <v>43.42</v>
      </c>
      <c r="E20" s="6">
        <v>43.42</v>
      </c>
      <c r="F20" s="6">
        <v>302.24</v>
      </c>
      <c r="G20" s="6">
        <v>544.70600000000002</v>
      </c>
      <c r="H20" s="6">
        <v>71.712000000000003</v>
      </c>
      <c r="I20" s="6">
        <v>962.07799999999986</v>
      </c>
    </row>
    <row r="21" spans="1:9" ht="13.15" x14ac:dyDescent="0.35">
      <c r="A21" s="3" t="s">
        <v>15</v>
      </c>
      <c r="B21" s="6">
        <v>1485.7820000000002</v>
      </c>
      <c r="C21" s="6">
        <v>318.74799999999999</v>
      </c>
      <c r="D21" s="6">
        <v>156.303</v>
      </c>
      <c r="E21" s="6">
        <v>475.05099999999999</v>
      </c>
      <c r="F21" s="6">
        <v>1010.7310000000001</v>
      </c>
      <c r="G21" s="6">
        <v>4877.2619999999997</v>
      </c>
      <c r="H21" s="6">
        <v>772.63599999999997</v>
      </c>
      <c r="I21" s="6">
        <v>7135.6799999999985</v>
      </c>
    </row>
    <row r="22" spans="1:9" ht="13.15" x14ac:dyDescent="0.35">
      <c r="A22" s="3" t="s">
        <v>16</v>
      </c>
      <c r="B22" s="6">
        <v>1558.588</v>
      </c>
      <c r="C22" s="6">
        <v>371.86500000000001</v>
      </c>
      <c r="D22" s="6">
        <v>348.93700000000007</v>
      </c>
      <c r="E22" s="6">
        <v>720.80200000000013</v>
      </c>
      <c r="F22" s="6">
        <v>837.78599999999994</v>
      </c>
      <c r="G22" s="6">
        <v>3891.6460000000002</v>
      </c>
      <c r="H22" s="6">
        <v>1122.5709999999999</v>
      </c>
      <c r="I22" s="6">
        <v>6572.8050000000003</v>
      </c>
    </row>
    <row r="23" spans="1:9" ht="13.15" x14ac:dyDescent="0.35">
      <c r="A23" s="3" t="s">
        <v>13</v>
      </c>
      <c r="B23" s="6">
        <v>543.20600000000002</v>
      </c>
      <c r="C23" s="6">
        <v>0</v>
      </c>
      <c r="D23" s="6">
        <v>209.55</v>
      </c>
      <c r="E23" s="6">
        <v>209.55</v>
      </c>
      <c r="F23" s="6">
        <v>333.65600000000001</v>
      </c>
      <c r="G23" s="6">
        <v>1107.692</v>
      </c>
      <c r="H23" s="6">
        <v>37.195999999999998</v>
      </c>
      <c r="I23" s="6">
        <v>1688.0940000000001</v>
      </c>
    </row>
    <row r="24" spans="1:9" ht="13.15" x14ac:dyDescent="0.35">
      <c r="A24" s="3" t="s">
        <v>7</v>
      </c>
      <c r="B24" s="6">
        <v>245.51</v>
      </c>
      <c r="C24" s="6">
        <v>0</v>
      </c>
      <c r="D24" s="6">
        <v>82.82</v>
      </c>
      <c r="E24" s="6">
        <v>82.82</v>
      </c>
      <c r="F24" s="6">
        <v>162.69</v>
      </c>
      <c r="G24" s="6">
        <v>701.64</v>
      </c>
      <c r="H24" s="6">
        <v>57.265999999999991</v>
      </c>
      <c r="I24" s="6">
        <v>1004.4160000000001</v>
      </c>
    </row>
    <row r="25" spans="1:9" ht="13.15" x14ac:dyDescent="0.35">
      <c r="A25" s="3" t="s">
        <v>22</v>
      </c>
      <c r="B25" s="6">
        <v>477.46499999999997</v>
      </c>
      <c r="C25" s="6">
        <v>0</v>
      </c>
      <c r="D25" s="6">
        <v>119.595</v>
      </c>
      <c r="E25" s="6">
        <v>119.595</v>
      </c>
      <c r="F25" s="6">
        <v>357.87</v>
      </c>
      <c r="G25" s="6">
        <v>1273.6030000000001</v>
      </c>
      <c r="H25" s="6">
        <v>26.478999999999999</v>
      </c>
      <c r="I25" s="6">
        <v>1777.547</v>
      </c>
    </row>
    <row r="26" spans="1:9" ht="13.15" x14ac:dyDescent="0.35">
      <c r="A26" s="3" t="s">
        <v>14</v>
      </c>
      <c r="B26" s="6">
        <v>307.17900000000003</v>
      </c>
      <c r="C26" s="6">
        <v>0</v>
      </c>
      <c r="D26" s="6">
        <v>113.45</v>
      </c>
      <c r="E26" s="6">
        <v>113.45</v>
      </c>
      <c r="F26" s="6">
        <v>193.72900000000001</v>
      </c>
      <c r="G26" s="6">
        <v>747.35699999999997</v>
      </c>
      <c r="H26" s="6">
        <v>188.39500000000001</v>
      </c>
      <c r="I26" s="6">
        <v>1242.931</v>
      </c>
    </row>
    <row r="27" spans="1:9" ht="13.15" x14ac:dyDescent="0.35">
      <c r="A27" s="3" t="s">
        <v>25</v>
      </c>
      <c r="B27" s="6">
        <v>706.73800000000006</v>
      </c>
      <c r="C27" s="6">
        <v>246.93899999999996</v>
      </c>
      <c r="D27" s="6">
        <v>7.24</v>
      </c>
      <c r="E27" s="6">
        <v>254.17899999999997</v>
      </c>
      <c r="F27" s="6">
        <v>452.55900000000003</v>
      </c>
      <c r="G27" s="6">
        <v>1703.046</v>
      </c>
      <c r="H27" s="6">
        <v>431.99700000000007</v>
      </c>
      <c r="I27" s="6">
        <v>2841.7809999999999</v>
      </c>
    </row>
    <row r="28" spans="1:9" ht="13.15" x14ac:dyDescent="0.35">
      <c r="A28" s="3" t="s">
        <v>8</v>
      </c>
      <c r="B28" s="6">
        <v>462.01800000000003</v>
      </c>
      <c r="C28" s="6">
        <v>0</v>
      </c>
      <c r="D28" s="6">
        <v>209.35599999999999</v>
      </c>
      <c r="E28" s="6">
        <v>209.35599999999999</v>
      </c>
      <c r="F28" s="6">
        <v>252.66200000000001</v>
      </c>
      <c r="G28" s="6">
        <v>1396.4280000000001</v>
      </c>
      <c r="H28" s="6">
        <v>420.01299999999998</v>
      </c>
      <c r="I28" s="6">
        <v>2278.4590000000003</v>
      </c>
    </row>
    <row r="29" spans="1:9" ht="13.15" x14ac:dyDescent="0.35">
      <c r="A29" s="3" t="s">
        <v>9</v>
      </c>
      <c r="B29" s="6">
        <v>547.83699999999999</v>
      </c>
      <c r="C29" s="5">
        <v>0</v>
      </c>
      <c r="D29" s="6">
        <v>239.887</v>
      </c>
      <c r="E29" s="5">
        <v>239.887</v>
      </c>
      <c r="F29" s="6">
        <v>307.95</v>
      </c>
      <c r="G29" s="6">
        <v>1178.633</v>
      </c>
      <c r="H29" s="6">
        <v>241.428</v>
      </c>
      <c r="I29" s="6">
        <v>1967.8979999999999</v>
      </c>
    </row>
    <row r="30" spans="1:9" ht="13.15" x14ac:dyDescent="0.35">
      <c r="A30" s="3" t="s">
        <v>29</v>
      </c>
      <c r="B30" s="6">
        <v>147.78299999999999</v>
      </c>
      <c r="C30" s="55" t="s">
        <v>176</v>
      </c>
      <c r="D30" s="55">
        <v>13.343999999999999</v>
      </c>
      <c r="E30" s="55" t="s">
        <v>177</v>
      </c>
      <c r="F30" s="6">
        <v>0</v>
      </c>
      <c r="G30" s="6">
        <v>0</v>
      </c>
      <c r="H30" s="6">
        <v>3279.2890000000002</v>
      </c>
      <c r="I30" s="6">
        <v>3427.0720000000006</v>
      </c>
    </row>
    <row r="31" spans="1:9" ht="13.15" x14ac:dyDescent="0.35">
      <c r="A31" s="3" t="s">
        <v>30</v>
      </c>
      <c r="B31" s="6">
        <v>15439.959000000001</v>
      </c>
      <c r="C31" s="5" t="s">
        <v>178</v>
      </c>
      <c r="D31" s="55">
        <v>3226.9100000000008</v>
      </c>
      <c r="E31" s="5" t="s">
        <v>184</v>
      </c>
      <c r="F31" s="6">
        <v>9466.6679999999997</v>
      </c>
      <c r="G31" s="6">
        <v>43873.159000000007</v>
      </c>
      <c r="H31" s="6">
        <v>9237.7470000000012</v>
      </c>
      <c r="I31" s="6">
        <v>68550.865000000005</v>
      </c>
    </row>
    <row r="32" spans="1:9" ht="12.75" customHeight="1" x14ac:dyDescent="0.35">
      <c r="A32" s="4" t="s">
        <v>43</v>
      </c>
      <c r="G32" s="4" t="s">
        <v>169</v>
      </c>
    </row>
    <row r="33" spans="1:1" ht="12.75" customHeight="1" x14ac:dyDescent="0.35">
      <c r="A33" s="4" t="s">
        <v>35</v>
      </c>
    </row>
  </sheetData>
  <mergeCells count="4">
    <mergeCell ref="H4:I4"/>
    <mergeCell ref="B2:G2"/>
    <mergeCell ref="B3:G3"/>
    <mergeCell ref="A5:I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A87B-EED4-4808-AA39-80F396B8FAD9}">
  <dimension ref="A1:I33"/>
  <sheetViews>
    <sheetView workbookViewId="0">
      <selection activeCell="D40" sqref="D40"/>
    </sheetView>
  </sheetViews>
  <sheetFormatPr defaultColWidth="6.86328125" defaultRowHeight="12.75" x14ac:dyDescent="0.35"/>
  <cols>
    <col min="1" max="1" width="17.73046875" customWidth="1"/>
    <col min="2" max="7" width="13.7304687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44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45</v>
      </c>
      <c r="B5" s="62"/>
      <c r="C5" s="62"/>
      <c r="D5" s="62"/>
      <c r="E5" s="62"/>
      <c r="F5" s="62"/>
      <c r="G5" s="62"/>
      <c r="H5" s="62"/>
      <c r="I5" s="62"/>
    </row>
    <row r="6" spans="1:9" ht="65.650000000000006" x14ac:dyDescent="0.35">
      <c r="A6" s="2" t="s">
        <v>32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33</v>
      </c>
      <c r="H6" s="2" t="s">
        <v>34</v>
      </c>
      <c r="I6" s="2" t="s">
        <v>5</v>
      </c>
    </row>
    <row r="7" spans="1:9" ht="13.15" x14ac:dyDescent="0.35">
      <c r="A7" s="3" t="s">
        <v>23</v>
      </c>
      <c r="B7" s="55">
        <v>0</v>
      </c>
      <c r="C7" s="55">
        <v>0</v>
      </c>
      <c r="D7" s="55">
        <v>0</v>
      </c>
      <c r="E7" s="55">
        <v>0</v>
      </c>
      <c r="F7" s="55">
        <v>0</v>
      </c>
      <c r="G7" s="55" t="s">
        <v>185</v>
      </c>
      <c r="H7" s="55" t="s">
        <v>185</v>
      </c>
      <c r="I7" s="55">
        <v>0</v>
      </c>
    </row>
    <row r="8" spans="1:9" ht="13.15" x14ac:dyDescent="0.35">
      <c r="A8" s="3" t="s">
        <v>19</v>
      </c>
      <c r="B8" s="55">
        <v>8.01</v>
      </c>
      <c r="C8" s="55">
        <v>0.8</v>
      </c>
      <c r="D8" s="55">
        <v>3.59</v>
      </c>
      <c r="E8" s="55">
        <v>4.3899999999999997</v>
      </c>
      <c r="F8" s="55">
        <v>3.62</v>
      </c>
      <c r="G8" s="55" t="s">
        <v>185</v>
      </c>
      <c r="H8" s="55" t="s">
        <v>185</v>
      </c>
      <c r="I8" s="55">
        <v>8.01</v>
      </c>
    </row>
    <row r="9" spans="1:9" ht="13.15" x14ac:dyDescent="0.35">
      <c r="A9" s="3" t="s">
        <v>17</v>
      </c>
      <c r="B9" s="55">
        <v>22.559000000000001</v>
      </c>
      <c r="C9" s="55">
        <v>13.812000000000001</v>
      </c>
      <c r="D9" s="55">
        <v>6.8470000000000004</v>
      </c>
      <c r="E9" s="55">
        <v>20.659000000000002</v>
      </c>
      <c r="F9" s="55">
        <v>1.9</v>
      </c>
      <c r="G9" s="55" t="s">
        <v>185</v>
      </c>
      <c r="H9" s="55" t="s">
        <v>185</v>
      </c>
      <c r="I9" s="55">
        <v>22.559000000000001</v>
      </c>
    </row>
    <row r="10" spans="1:9" ht="13.15" x14ac:dyDescent="0.35">
      <c r="A10" s="3" t="s">
        <v>20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 t="s">
        <v>185</v>
      </c>
      <c r="H10" s="55" t="s">
        <v>185</v>
      </c>
      <c r="I10" s="55">
        <v>0</v>
      </c>
    </row>
    <row r="11" spans="1:9" ht="13.15" x14ac:dyDescent="0.35">
      <c r="A11" s="3" t="s">
        <v>10</v>
      </c>
      <c r="B11" s="55">
        <v>0</v>
      </c>
      <c r="C11" s="55">
        <v>0</v>
      </c>
      <c r="D11" s="55">
        <v>0</v>
      </c>
      <c r="E11" s="55">
        <v>0</v>
      </c>
      <c r="F11" s="55">
        <v>0</v>
      </c>
      <c r="G11" s="55" t="s">
        <v>185</v>
      </c>
      <c r="H11" s="55" t="s">
        <v>185</v>
      </c>
      <c r="I11" s="55">
        <v>0</v>
      </c>
    </row>
    <row r="12" spans="1:9" ht="13.15" x14ac:dyDescent="0.35">
      <c r="A12" s="3" t="s">
        <v>26</v>
      </c>
      <c r="B12" s="55">
        <v>0</v>
      </c>
      <c r="C12" s="55">
        <v>0</v>
      </c>
      <c r="D12" s="55">
        <v>0</v>
      </c>
      <c r="E12" s="55">
        <v>0</v>
      </c>
      <c r="F12" s="55">
        <v>0</v>
      </c>
      <c r="G12" s="55" t="s">
        <v>185</v>
      </c>
      <c r="H12" s="55" t="s">
        <v>185</v>
      </c>
      <c r="I12" s="55">
        <v>0</v>
      </c>
    </row>
    <row r="13" spans="1:9" ht="13.15" x14ac:dyDescent="0.35">
      <c r="A13" s="3" t="s">
        <v>11</v>
      </c>
      <c r="B13" s="55">
        <v>21.14</v>
      </c>
      <c r="C13" s="55">
        <v>18.5</v>
      </c>
      <c r="D13" s="55">
        <v>0</v>
      </c>
      <c r="E13" s="55">
        <v>18.5</v>
      </c>
      <c r="F13" s="55">
        <v>2.64</v>
      </c>
      <c r="G13" s="55" t="s">
        <v>185</v>
      </c>
      <c r="H13" s="55" t="s">
        <v>185</v>
      </c>
      <c r="I13" s="55">
        <v>21.14</v>
      </c>
    </row>
    <row r="14" spans="1:9" ht="13.15" x14ac:dyDescent="0.35">
      <c r="A14" s="3" t="s">
        <v>21</v>
      </c>
      <c r="B14" s="55">
        <v>2.17</v>
      </c>
      <c r="C14" s="55">
        <v>0</v>
      </c>
      <c r="D14" s="55">
        <v>2.17</v>
      </c>
      <c r="E14" s="55">
        <v>2.17</v>
      </c>
      <c r="F14" s="55">
        <v>0</v>
      </c>
      <c r="G14" s="55" t="s">
        <v>185</v>
      </c>
      <c r="H14" s="55" t="s">
        <v>185</v>
      </c>
      <c r="I14" s="55">
        <v>2.17</v>
      </c>
    </row>
    <row r="15" spans="1:9" ht="13.15" x14ac:dyDescent="0.35">
      <c r="A15" s="3" t="s">
        <v>6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 t="s">
        <v>185</v>
      </c>
      <c r="H15" s="55" t="s">
        <v>185</v>
      </c>
      <c r="I15" s="55">
        <v>0</v>
      </c>
    </row>
    <row r="16" spans="1:9" ht="13.15" x14ac:dyDescent="0.35">
      <c r="A16" s="3" t="s">
        <v>27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 t="s">
        <v>185</v>
      </c>
      <c r="H16" s="55" t="s">
        <v>185</v>
      </c>
      <c r="I16" s="55">
        <v>0</v>
      </c>
    </row>
    <row r="17" spans="1:9" ht="13.15" x14ac:dyDescent="0.35">
      <c r="A17" s="3" t="s">
        <v>24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5" t="s">
        <v>185</v>
      </c>
      <c r="H17" s="55" t="s">
        <v>185</v>
      </c>
      <c r="I17" s="55">
        <v>0</v>
      </c>
    </row>
    <row r="18" spans="1:9" ht="13.15" x14ac:dyDescent="0.35">
      <c r="A18" s="3" t="s">
        <v>18</v>
      </c>
      <c r="B18" s="55">
        <v>19.329999999999998</v>
      </c>
      <c r="C18" s="55">
        <v>18.39</v>
      </c>
      <c r="D18" s="55">
        <v>0</v>
      </c>
      <c r="E18" s="55">
        <v>18.39</v>
      </c>
      <c r="F18" s="55">
        <v>0.94</v>
      </c>
      <c r="G18" s="55" t="s">
        <v>185</v>
      </c>
      <c r="H18" s="55" t="s">
        <v>185</v>
      </c>
      <c r="I18" s="55">
        <v>19.329999999999998</v>
      </c>
    </row>
    <row r="19" spans="1:9" ht="13.15" x14ac:dyDescent="0.35">
      <c r="A19" s="3" t="s">
        <v>28</v>
      </c>
      <c r="B19" s="55">
        <v>1.02</v>
      </c>
      <c r="C19" s="55">
        <v>0</v>
      </c>
      <c r="D19" s="55">
        <v>1.02</v>
      </c>
      <c r="E19" s="55">
        <v>1.02</v>
      </c>
      <c r="F19" s="55">
        <v>0</v>
      </c>
      <c r="G19" s="55" t="s">
        <v>185</v>
      </c>
      <c r="H19" s="55" t="s">
        <v>185</v>
      </c>
      <c r="I19" s="55">
        <v>1.02</v>
      </c>
    </row>
    <row r="20" spans="1:9" ht="13.15" x14ac:dyDescent="0.35">
      <c r="A20" s="3" t="s">
        <v>12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 t="s">
        <v>185</v>
      </c>
      <c r="H20" s="55" t="s">
        <v>185</v>
      </c>
      <c r="I20" s="55">
        <v>0</v>
      </c>
    </row>
    <row r="21" spans="1:9" ht="13.15" x14ac:dyDescent="0.35">
      <c r="A21" s="3" t="s">
        <v>15</v>
      </c>
      <c r="B21" s="55">
        <v>14.667999999999999</v>
      </c>
      <c r="C21" s="55">
        <v>0</v>
      </c>
      <c r="D21" s="55">
        <v>14.667999999999999</v>
      </c>
      <c r="E21" s="55">
        <v>14.667999999999999</v>
      </c>
      <c r="F21" s="55">
        <v>0</v>
      </c>
      <c r="G21" s="55" t="s">
        <v>185</v>
      </c>
      <c r="H21" s="55" t="s">
        <v>185</v>
      </c>
      <c r="I21" s="55">
        <v>14.667999999999999</v>
      </c>
    </row>
    <row r="22" spans="1:9" ht="13.15" x14ac:dyDescent="0.35">
      <c r="A22" s="3" t="s">
        <v>16</v>
      </c>
      <c r="B22" s="55">
        <v>2.9649999999999999</v>
      </c>
      <c r="C22" s="55">
        <v>0</v>
      </c>
      <c r="D22" s="55">
        <v>2.9649999999999999</v>
      </c>
      <c r="E22" s="55">
        <v>2.9649999999999999</v>
      </c>
      <c r="F22" s="55">
        <v>0</v>
      </c>
      <c r="G22" s="55" t="s">
        <v>185</v>
      </c>
      <c r="H22" s="55" t="s">
        <v>185</v>
      </c>
      <c r="I22" s="55">
        <v>2.9649999999999999</v>
      </c>
    </row>
    <row r="23" spans="1:9" ht="13.15" x14ac:dyDescent="0.35">
      <c r="A23" s="3" t="s">
        <v>13</v>
      </c>
      <c r="B23" s="55">
        <v>2.5299999999999998</v>
      </c>
      <c r="C23" s="55">
        <v>0</v>
      </c>
      <c r="D23" s="55">
        <v>2.5299999999999998</v>
      </c>
      <c r="E23" s="55">
        <v>2.5299999999999998</v>
      </c>
      <c r="F23" s="55">
        <v>0</v>
      </c>
      <c r="G23" s="55" t="s">
        <v>185</v>
      </c>
      <c r="H23" s="55" t="s">
        <v>185</v>
      </c>
      <c r="I23" s="55">
        <v>2.5299999999999998</v>
      </c>
    </row>
    <row r="24" spans="1:9" ht="13.15" x14ac:dyDescent="0.35">
      <c r="A24" s="3" t="s">
        <v>7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 t="s">
        <v>185</v>
      </c>
      <c r="H24" s="55" t="s">
        <v>185</v>
      </c>
      <c r="I24" s="55">
        <v>0</v>
      </c>
    </row>
    <row r="25" spans="1:9" ht="13.15" x14ac:dyDescent="0.35">
      <c r="A25" s="3" t="s">
        <v>22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 t="s">
        <v>185</v>
      </c>
      <c r="H25" s="55" t="s">
        <v>185</v>
      </c>
      <c r="I25" s="55">
        <v>0</v>
      </c>
    </row>
    <row r="26" spans="1:9" ht="13.15" x14ac:dyDescent="0.35">
      <c r="A26" s="3" t="s">
        <v>14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 t="s">
        <v>185</v>
      </c>
      <c r="H26" s="55" t="s">
        <v>185</v>
      </c>
      <c r="I26" s="55">
        <v>0</v>
      </c>
    </row>
    <row r="27" spans="1:9" ht="13.15" x14ac:dyDescent="0.35">
      <c r="A27" s="3" t="s">
        <v>25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55" t="s">
        <v>185</v>
      </c>
      <c r="H27" s="55" t="s">
        <v>185</v>
      </c>
      <c r="I27" s="55">
        <v>0</v>
      </c>
    </row>
    <row r="28" spans="1:9" ht="13.15" x14ac:dyDescent="0.35">
      <c r="A28" s="3" t="s">
        <v>8</v>
      </c>
      <c r="B28" s="55">
        <v>0</v>
      </c>
      <c r="C28" s="55">
        <v>0</v>
      </c>
      <c r="D28" s="55">
        <v>0</v>
      </c>
      <c r="E28" s="55">
        <v>0</v>
      </c>
      <c r="F28" s="55">
        <v>0</v>
      </c>
      <c r="G28" s="55" t="s">
        <v>185</v>
      </c>
      <c r="H28" s="55" t="s">
        <v>185</v>
      </c>
      <c r="I28" s="55">
        <v>0</v>
      </c>
    </row>
    <row r="29" spans="1:9" ht="13.15" x14ac:dyDescent="0.35">
      <c r="A29" s="3" t="s">
        <v>9</v>
      </c>
      <c r="B29" s="55">
        <v>0</v>
      </c>
      <c r="C29" s="55">
        <v>0</v>
      </c>
      <c r="D29" s="55">
        <v>0</v>
      </c>
      <c r="E29" s="55">
        <v>0</v>
      </c>
      <c r="F29" s="55">
        <v>0</v>
      </c>
      <c r="G29" s="55" t="s">
        <v>185</v>
      </c>
      <c r="H29" s="55" t="s">
        <v>185</v>
      </c>
      <c r="I29" s="55">
        <v>0</v>
      </c>
    </row>
    <row r="30" spans="1:9" ht="13.15" x14ac:dyDescent="0.35">
      <c r="A30" s="3" t="s">
        <v>29</v>
      </c>
      <c r="B30" s="55">
        <v>25.116</v>
      </c>
      <c r="C30" s="5">
        <v>21.78</v>
      </c>
      <c r="D30" s="55">
        <v>3.3359999999999999</v>
      </c>
      <c r="E30" s="5">
        <v>25.116</v>
      </c>
      <c r="F30" s="55">
        <v>0</v>
      </c>
      <c r="G30" s="55">
        <v>0</v>
      </c>
      <c r="H30" s="55">
        <v>0</v>
      </c>
      <c r="I30" s="55">
        <v>25.116</v>
      </c>
    </row>
    <row r="31" spans="1:9" ht="13.15" x14ac:dyDescent="0.35">
      <c r="A31" s="3" t="s">
        <v>30</v>
      </c>
      <c r="B31" s="55">
        <v>119.50800000000001</v>
      </c>
      <c r="C31" s="5">
        <v>73.281999999999996</v>
      </c>
      <c r="D31" s="55">
        <v>37.125999999999998</v>
      </c>
      <c r="E31" s="5">
        <v>110.40800000000002</v>
      </c>
      <c r="F31" s="55">
        <v>9.1</v>
      </c>
      <c r="G31" s="55">
        <v>0</v>
      </c>
      <c r="H31" s="55">
        <v>0</v>
      </c>
      <c r="I31" s="55">
        <v>119.50800000000001</v>
      </c>
    </row>
    <row r="32" spans="1:9" ht="12.75" customHeight="1" x14ac:dyDescent="0.35">
      <c r="A32" s="4"/>
      <c r="G32" s="4" t="s">
        <v>169</v>
      </c>
    </row>
    <row r="33" spans="1:1" ht="12.75" customHeight="1" x14ac:dyDescent="0.35">
      <c r="A33" s="4"/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49355-4B00-4385-B169-ED80DA07E1FB}">
  <dimension ref="A1:I33"/>
  <sheetViews>
    <sheetView workbookViewId="0">
      <selection activeCell="L18" sqref="L18"/>
    </sheetView>
  </sheetViews>
  <sheetFormatPr defaultColWidth="6.86328125" defaultRowHeight="12.75" x14ac:dyDescent="0.35"/>
  <cols>
    <col min="1" max="1" width="17.73046875" customWidth="1"/>
    <col min="2" max="7" width="12.7304687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46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47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65.003999999999991</v>
      </c>
      <c r="C7" s="6">
        <v>0</v>
      </c>
      <c r="D7" s="6">
        <v>0</v>
      </c>
      <c r="E7" s="6">
        <v>0</v>
      </c>
      <c r="F7" s="6">
        <v>0</v>
      </c>
      <c r="G7" s="6">
        <v>62.780999999999992</v>
      </c>
      <c r="H7" s="6">
        <v>2.2229999999999999</v>
      </c>
      <c r="I7" s="6">
        <v>0</v>
      </c>
    </row>
    <row r="8" spans="1:9" ht="13.15" x14ac:dyDescent="0.35">
      <c r="A8" s="3" t="s">
        <v>19</v>
      </c>
      <c r="B8" s="6">
        <v>121.12</v>
      </c>
      <c r="C8" s="6">
        <v>0</v>
      </c>
      <c r="D8" s="6">
        <v>0</v>
      </c>
      <c r="E8" s="6">
        <v>0</v>
      </c>
      <c r="F8" s="6">
        <v>0</v>
      </c>
      <c r="G8" s="6">
        <v>110.26</v>
      </c>
      <c r="H8" s="6">
        <v>10.86</v>
      </c>
      <c r="I8" s="6">
        <v>0</v>
      </c>
    </row>
    <row r="9" spans="1:9" ht="13.15" x14ac:dyDescent="0.35">
      <c r="A9" s="3" t="s">
        <v>17</v>
      </c>
      <c r="B9" s="6">
        <v>96.688999999999993</v>
      </c>
      <c r="C9" s="6">
        <v>0</v>
      </c>
      <c r="D9" s="6">
        <v>0</v>
      </c>
      <c r="E9" s="6">
        <v>0</v>
      </c>
      <c r="F9" s="6">
        <v>0</v>
      </c>
      <c r="G9" s="6">
        <v>89.745000000000005</v>
      </c>
      <c r="H9" s="6">
        <v>6.944</v>
      </c>
      <c r="I9" s="6">
        <v>0</v>
      </c>
    </row>
    <row r="10" spans="1:9" ht="13.15" x14ac:dyDescent="0.35">
      <c r="A10" s="3" t="s">
        <v>20</v>
      </c>
      <c r="B10" s="6">
        <v>40.98</v>
      </c>
      <c r="C10" s="6">
        <v>0</v>
      </c>
      <c r="D10" s="6">
        <v>0</v>
      </c>
      <c r="E10" s="6">
        <v>0</v>
      </c>
      <c r="F10" s="6">
        <v>0</v>
      </c>
      <c r="G10" s="6">
        <v>40.479999999999997</v>
      </c>
      <c r="H10" s="6">
        <v>0.5</v>
      </c>
      <c r="I10" s="6">
        <v>0</v>
      </c>
    </row>
    <row r="11" spans="1:9" ht="13.15" x14ac:dyDescent="0.35">
      <c r="A11" s="3" t="s">
        <v>10</v>
      </c>
      <c r="B11" s="6">
        <v>17.37</v>
      </c>
      <c r="C11" s="6">
        <v>0</v>
      </c>
      <c r="D11" s="6">
        <v>0</v>
      </c>
      <c r="E11" s="6">
        <v>0</v>
      </c>
      <c r="F11" s="6">
        <v>0</v>
      </c>
      <c r="G11" s="6">
        <v>17.074999999999999</v>
      </c>
      <c r="H11" s="6">
        <v>0.29499999999999998</v>
      </c>
      <c r="I11" s="6">
        <v>0</v>
      </c>
    </row>
    <row r="12" spans="1:9" ht="13.15" x14ac:dyDescent="0.35">
      <c r="A12" s="3" t="s">
        <v>26</v>
      </c>
      <c r="B12" s="6">
        <v>38.298999999999999</v>
      </c>
      <c r="C12" s="6">
        <v>0</v>
      </c>
      <c r="D12" s="6">
        <v>0</v>
      </c>
      <c r="E12" s="6">
        <v>0</v>
      </c>
      <c r="F12" s="6">
        <v>0</v>
      </c>
      <c r="G12" s="6">
        <v>38.264000000000003</v>
      </c>
      <c r="H12" s="6">
        <v>3.5000000000000003E-2</v>
      </c>
      <c r="I12" s="6">
        <v>0</v>
      </c>
    </row>
    <row r="13" spans="1:9" ht="13.15" x14ac:dyDescent="0.35">
      <c r="A13" s="3" t="s">
        <v>11</v>
      </c>
      <c r="B13" s="6">
        <v>34.760000000000005</v>
      </c>
      <c r="C13" s="6">
        <v>0</v>
      </c>
      <c r="D13" s="6">
        <v>0</v>
      </c>
      <c r="E13" s="6">
        <v>0</v>
      </c>
      <c r="F13" s="6">
        <v>0</v>
      </c>
      <c r="G13" s="6">
        <v>32.880000000000003</v>
      </c>
      <c r="H13" s="6">
        <v>1.88</v>
      </c>
      <c r="I13" s="6">
        <v>0</v>
      </c>
    </row>
    <row r="14" spans="1:9" ht="13.15" x14ac:dyDescent="0.35">
      <c r="A14" s="3" t="s">
        <v>21</v>
      </c>
      <c r="B14" s="6">
        <v>42.073999999999998</v>
      </c>
      <c r="C14" s="6">
        <v>0</v>
      </c>
      <c r="D14" s="6">
        <v>0</v>
      </c>
      <c r="E14" s="6">
        <v>0</v>
      </c>
      <c r="F14" s="6">
        <v>0</v>
      </c>
      <c r="G14" s="6">
        <v>41.869</v>
      </c>
      <c r="H14" s="6">
        <v>0.20499999999999999</v>
      </c>
      <c r="I14" s="6">
        <v>0</v>
      </c>
    </row>
    <row r="15" spans="1:9" ht="13.15" x14ac:dyDescent="0.35">
      <c r="A15" s="3" t="s">
        <v>6</v>
      </c>
      <c r="B15" s="6">
        <v>16.899999999999999</v>
      </c>
      <c r="C15" s="6">
        <v>0</v>
      </c>
      <c r="D15" s="6">
        <v>0</v>
      </c>
      <c r="E15" s="6">
        <v>0</v>
      </c>
      <c r="F15" s="6">
        <v>0</v>
      </c>
      <c r="G15" s="6">
        <v>15.97</v>
      </c>
      <c r="H15" s="6">
        <v>0.93</v>
      </c>
      <c r="I15" s="6">
        <v>0</v>
      </c>
    </row>
    <row r="16" spans="1:9" ht="13.15" x14ac:dyDescent="0.35">
      <c r="A16" s="3" t="s">
        <v>27</v>
      </c>
      <c r="B16" s="6">
        <v>85.399999999999977</v>
      </c>
      <c r="C16" s="6">
        <v>0</v>
      </c>
      <c r="D16" s="6">
        <v>0</v>
      </c>
      <c r="E16" s="6">
        <v>0</v>
      </c>
      <c r="F16" s="6">
        <v>0</v>
      </c>
      <c r="G16" s="6">
        <v>84.811999999999983</v>
      </c>
      <c r="H16" s="6">
        <v>0.58799999999999997</v>
      </c>
      <c r="I16" s="6">
        <v>0</v>
      </c>
    </row>
    <row r="17" spans="1:9" ht="13.15" x14ac:dyDescent="0.35">
      <c r="A17" s="3" t="s">
        <v>24</v>
      </c>
      <c r="B17" s="6">
        <v>60.581000000000003</v>
      </c>
      <c r="C17" s="6">
        <v>0</v>
      </c>
      <c r="D17" s="6">
        <v>0</v>
      </c>
      <c r="E17" s="6">
        <v>0</v>
      </c>
      <c r="F17" s="6">
        <v>0</v>
      </c>
      <c r="G17" s="6">
        <v>60.03</v>
      </c>
      <c r="H17" s="6">
        <v>0.55100000000000005</v>
      </c>
      <c r="I17" s="6">
        <v>0</v>
      </c>
    </row>
    <row r="18" spans="1:9" ht="13.15" x14ac:dyDescent="0.35">
      <c r="A18" s="3" t="s">
        <v>18</v>
      </c>
      <c r="B18" s="6">
        <v>23.31</v>
      </c>
      <c r="C18" s="6">
        <v>0</v>
      </c>
      <c r="D18" s="6">
        <v>0</v>
      </c>
      <c r="E18" s="6">
        <v>0</v>
      </c>
      <c r="F18" s="6">
        <v>0</v>
      </c>
      <c r="G18" s="6">
        <v>22.785</v>
      </c>
      <c r="H18" s="6">
        <v>0.52500000000000002</v>
      </c>
      <c r="I18" s="6">
        <v>0</v>
      </c>
    </row>
    <row r="19" spans="1:9" ht="13.15" x14ac:dyDescent="0.35">
      <c r="A19" s="3" t="s">
        <v>28</v>
      </c>
      <c r="B19" s="6">
        <v>71.260000000000005</v>
      </c>
      <c r="C19" s="6">
        <v>0</v>
      </c>
      <c r="D19" s="6">
        <v>0</v>
      </c>
      <c r="E19" s="6">
        <v>0</v>
      </c>
      <c r="F19" s="6">
        <v>0</v>
      </c>
      <c r="G19" s="6">
        <v>69.587000000000003</v>
      </c>
      <c r="H19" s="6">
        <v>1.673</v>
      </c>
      <c r="I19" s="6">
        <v>0</v>
      </c>
    </row>
    <row r="20" spans="1:9" ht="13.15" x14ac:dyDescent="0.35">
      <c r="A20" s="3" t="s">
        <v>12</v>
      </c>
      <c r="B20" s="6">
        <v>12.994999999999999</v>
      </c>
      <c r="C20" s="6">
        <v>0</v>
      </c>
      <c r="D20" s="6">
        <v>0</v>
      </c>
      <c r="E20" s="6">
        <v>0</v>
      </c>
      <c r="F20" s="6">
        <v>0</v>
      </c>
      <c r="G20" s="6">
        <v>12.925000000000001</v>
      </c>
      <c r="H20" s="6">
        <v>7.0000000000000007E-2</v>
      </c>
      <c r="I20" s="6">
        <v>0</v>
      </c>
    </row>
    <row r="21" spans="1:9" ht="13.15" x14ac:dyDescent="0.35">
      <c r="A21" s="3" t="s">
        <v>15</v>
      </c>
      <c r="B21" s="6">
        <v>53.484000000000009</v>
      </c>
      <c r="C21" s="6">
        <v>0</v>
      </c>
      <c r="D21" s="6">
        <v>0</v>
      </c>
      <c r="E21" s="6">
        <v>0</v>
      </c>
      <c r="F21" s="6">
        <v>0</v>
      </c>
      <c r="G21" s="6">
        <v>51.816000000000003</v>
      </c>
      <c r="H21" s="6">
        <v>1.6679999999999999</v>
      </c>
      <c r="I21" s="6">
        <v>0</v>
      </c>
    </row>
    <row r="22" spans="1:9" ht="13.15" x14ac:dyDescent="0.35">
      <c r="A22" s="3" t="s">
        <v>16</v>
      </c>
      <c r="B22" s="6">
        <v>117.59199999999998</v>
      </c>
      <c r="C22" s="6">
        <v>0</v>
      </c>
      <c r="D22" s="6">
        <v>0</v>
      </c>
      <c r="E22" s="6">
        <v>0</v>
      </c>
      <c r="F22" s="6">
        <v>0</v>
      </c>
      <c r="G22" s="6">
        <v>109.374</v>
      </c>
      <c r="H22" s="6">
        <v>8.218</v>
      </c>
      <c r="I22" s="6">
        <v>0</v>
      </c>
    </row>
    <row r="23" spans="1:9" ht="13.15" x14ac:dyDescent="0.35">
      <c r="A23" s="3" t="s">
        <v>13</v>
      </c>
      <c r="B23" s="6">
        <v>45.39</v>
      </c>
      <c r="C23" s="6">
        <v>0</v>
      </c>
      <c r="D23" s="6">
        <v>0</v>
      </c>
      <c r="E23" s="6">
        <v>0</v>
      </c>
      <c r="F23" s="6">
        <v>0</v>
      </c>
      <c r="G23" s="6">
        <v>44.75</v>
      </c>
      <c r="H23" s="6">
        <v>0.64</v>
      </c>
      <c r="I23" s="6">
        <v>0</v>
      </c>
    </row>
    <row r="24" spans="1:9" ht="13.15" x14ac:dyDescent="0.35">
      <c r="A24" s="3" t="s">
        <v>7</v>
      </c>
      <c r="B24" s="6">
        <v>21.13</v>
      </c>
      <c r="C24" s="6">
        <v>0</v>
      </c>
      <c r="D24" s="6">
        <v>0</v>
      </c>
      <c r="E24" s="6">
        <v>0</v>
      </c>
      <c r="F24" s="6">
        <v>0</v>
      </c>
      <c r="G24" s="6">
        <v>21.06</v>
      </c>
      <c r="H24" s="6">
        <v>7.0000000000000007E-2</v>
      </c>
      <c r="I24" s="6">
        <v>0</v>
      </c>
    </row>
    <row r="25" spans="1:9" ht="13.15" x14ac:dyDescent="0.35">
      <c r="A25" s="3" t="s">
        <v>22</v>
      </c>
      <c r="B25" s="6">
        <v>28.868000000000002</v>
      </c>
      <c r="C25" s="6">
        <v>0</v>
      </c>
      <c r="D25" s="6">
        <v>0</v>
      </c>
      <c r="E25" s="6">
        <v>0</v>
      </c>
      <c r="F25" s="6">
        <v>0</v>
      </c>
      <c r="G25" s="6">
        <v>28.038</v>
      </c>
      <c r="H25" s="6">
        <v>0.83</v>
      </c>
      <c r="I25" s="6">
        <v>0</v>
      </c>
    </row>
    <row r="26" spans="1:9" ht="13.15" x14ac:dyDescent="0.35">
      <c r="A26" s="3" t="s">
        <v>14</v>
      </c>
      <c r="B26" s="6">
        <v>30.21</v>
      </c>
      <c r="C26" s="6">
        <v>0</v>
      </c>
      <c r="D26" s="6">
        <v>0</v>
      </c>
      <c r="E26" s="6">
        <v>0</v>
      </c>
      <c r="F26" s="6">
        <v>0</v>
      </c>
      <c r="G26" s="6">
        <v>29.18</v>
      </c>
      <c r="H26" s="6">
        <v>1.03</v>
      </c>
      <c r="I26" s="6">
        <v>0</v>
      </c>
    </row>
    <row r="27" spans="1:9" ht="13.15" x14ac:dyDescent="0.35">
      <c r="A27" s="3" t="s">
        <v>25</v>
      </c>
      <c r="B27" s="6">
        <v>61.674999999999997</v>
      </c>
      <c r="C27" s="6">
        <v>0</v>
      </c>
      <c r="D27" s="6">
        <v>0</v>
      </c>
      <c r="E27" s="6">
        <v>0</v>
      </c>
      <c r="F27" s="6">
        <v>0</v>
      </c>
      <c r="G27" s="6">
        <v>60.398999999999994</v>
      </c>
      <c r="H27" s="6">
        <v>1.276</v>
      </c>
      <c r="I27" s="6">
        <v>0</v>
      </c>
    </row>
    <row r="28" spans="1:9" ht="13.15" x14ac:dyDescent="0.35">
      <c r="A28" s="3" t="s">
        <v>8</v>
      </c>
      <c r="B28" s="6">
        <v>50.375</v>
      </c>
      <c r="C28" s="6">
        <v>0</v>
      </c>
      <c r="D28" s="6">
        <v>0</v>
      </c>
      <c r="E28" s="6">
        <v>0</v>
      </c>
      <c r="F28" s="6">
        <v>0</v>
      </c>
      <c r="G28" s="6">
        <v>46.068000000000005</v>
      </c>
      <c r="H28" s="6">
        <v>4.3070000000000004</v>
      </c>
      <c r="I28" s="6">
        <v>0</v>
      </c>
    </row>
    <row r="29" spans="1:9" ht="13.15" x14ac:dyDescent="0.35">
      <c r="A29" s="3" t="s">
        <v>9</v>
      </c>
      <c r="B29" s="6">
        <v>70.03</v>
      </c>
      <c r="C29" s="6">
        <v>0</v>
      </c>
      <c r="D29" s="6">
        <v>0</v>
      </c>
      <c r="E29" s="6">
        <v>0</v>
      </c>
      <c r="F29" s="6">
        <v>0</v>
      </c>
      <c r="G29" s="6">
        <v>69.3</v>
      </c>
      <c r="H29" s="6">
        <v>0.73</v>
      </c>
      <c r="I29" s="6">
        <v>0</v>
      </c>
    </row>
    <row r="30" spans="1:9" ht="13.15" x14ac:dyDescent="0.35">
      <c r="A30" s="3" t="s">
        <v>30</v>
      </c>
      <c r="B30" s="6">
        <v>1205.4959999999999</v>
      </c>
      <c r="C30" s="5">
        <v>0</v>
      </c>
      <c r="D30" s="6">
        <v>0</v>
      </c>
      <c r="E30" s="5">
        <v>0</v>
      </c>
      <c r="F30" s="6">
        <v>0</v>
      </c>
      <c r="G30" s="6">
        <v>1159.4480000000001</v>
      </c>
      <c r="H30" s="6">
        <v>46.048000000000002</v>
      </c>
      <c r="I30" s="6">
        <v>0</v>
      </c>
    </row>
    <row r="31" spans="1:9" ht="12.75" customHeight="1" x14ac:dyDescent="0.35">
      <c r="A31" s="4" t="s">
        <v>56</v>
      </c>
      <c r="G31" s="4" t="s">
        <v>169</v>
      </c>
    </row>
    <row r="32" spans="1:9" ht="12.75" customHeight="1" x14ac:dyDescent="0.35">
      <c r="A32" s="4" t="s">
        <v>57</v>
      </c>
    </row>
    <row r="33" spans="1:1" ht="13.15" x14ac:dyDescent="0.35">
      <c r="A33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C6B7-50AB-4394-9C1D-61F82C290365}">
  <dimension ref="A1:I34"/>
  <sheetViews>
    <sheetView workbookViewId="0">
      <selection activeCell="L23" sqref="L23"/>
    </sheetView>
  </sheetViews>
  <sheetFormatPr defaultColWidth="6.86328125" defaultRowHeight="12.75" x14ac:dyDescent="0.35"/>
  <cols>
    <col min="1" max="1" width="17.73046875" customWidth="1"/>
    <col min="2" max="7" width="1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59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60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ht="13.15" x14ac:dyDescent="0.35">
      <c r="A8" s="3" t="s">
        <v>19</v>
      </c>
      <c r="B8" s="6">
        <v>4.3899999999999997</v>
      </c>
      <c r="C8" s="6">
        <v>0</v>
      </c>
      <c r="D8" s="6">
        <v>0</v>
      </c>
      <c r="E8" s="6">
        <v>0</v>
      </c>
      <c r="F8" s="6">
        <v>0</v>
      </c>
      <c r="G8" s="6">
        <v>1.76</v>
      </c>
      <c r="H8" s="6">
        <v>2.63</v>
      </c>
      <c r="I8" s="6">
        <v>0</v>
      </c>
    </row>
    <row r="9" spans="1:9" ht="13.15" x14ac:dyDescent="0.35">
      <c r="A9" s="3" t="s">
        <v>17</v>
      </c>
      <c r="B9" s="6">
        <v>20.659000000000002</v>
      </c>
      <c r="C9" s="6">
        <v>0</v>
      </c>
      <c r="D9" s="6">
        <v>0</v>
      </c>
      <c r="E9" s="6">
        <v>0</v>
      </c>
      <c r="F9" s="6">
        <v>0</v>
      </c>
      <c r="G9" s="6">
        <v>17.922000000000001</v>
      </c>
      <c r="H9" s="6">
        <v>2.7370000000000001</v>
      </c>
      <c r="I9" s="6">
        <v>0</v>
      </c>
    </row>
    <row r="10" spans="1:9" ht="13.15" x14ac:dyDescent="0.35">
      <c r="A10" s="3" t="s">
        <v>20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13.15" x14ac:dyDescent="0.35">
      <c r="A11" s="3" t="s">
        <v>10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13.15" x14ac:dyDescent="0.35">
      <c r="A12" s="3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3.15" x14ac:dyDescent="0.35">
      <c r="A13" s="3" t="s">
        <v>11</v>
      </c>
      <c r="B13" s="6">
        <v>18.5</v>
      </c>
      <c r="C13" s="6">
        <v>0</v>
      </c>
      <c r="D13" s="6">
        <v>0</v>
      </c>
      <c r="E13" s="6">
        <v>0</v>
      </c>
      <c r="F13" s="6">
        <v>0</v>
      </c>
      <c r="G13" s="6">
        <v>17.8</v>
      </c>
      <c r="H13" s="6">
        <v>0.7</v>
      </c>
      <c r="I13" s="6">
        <v>0</v>
      </c>
    </row>
    <row r="14" spans="1:9" ht="13.15" x14ac:dyDescent="0.35">
      <c r="A14" s="3" t="s">
        <v>21</v>
      </c>
      <c r="B14" s="6">
        <v>2.17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2.17</v>
      </c>
      <c r="I14" s="6">
        <v>0</v>
      </c>
    </row>
    <row r="15" spans="1:9" ht="13.15" x14ac:dyDescent="0.35">
      <c r="A15" s="3" t="s">
        <v>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3.15" x14ac:dyDescent="0.35">
      <c r="A16" s="3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3.15" x14ac:dyDescent="0.35">
      <c r="A17" s="3" t="s">
        <v>24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3.15" x14ac:dyDescent="0.35">
      <c r="A18" s="3" t="s">
        <v>18</v>
      </c>
      <c r="B18" s="6">
        <v>18.39</v>
      </c>
      <c r="C18" s="6">
        <v>0</v>
      </c>
      <c r="D18" s="6">
        <v>0</v>
      </c>
      <c r="E18" s="6">
        <v>0</v>
      </c>
      <c r="F18" s="6">
        <v>0</v>
      </c>
      <c r="G18" s="6">
        <v>17.82</v>
      </c>
      <c r="H18" s="6">
        <v>0.56999999999999995</v>
      </c>
      <c r="I18" s="6">
        <v>0</v>
      </c>
    </row>
    <row r="19" spans="1:9" ht="13.15" x14ac:dyDescent="0.35">
      <c r="A19" s="3" t="s">
        <v>28</v>
      </c>
      <c r="B19" s="6">
        <v>1.02</v>
      </c>
      <c r="C19" s="6">
        <v>0</v>
      </c>
      <c r="D19" s="6">
        <v>0</v>
      </c>
      <c r="E19" s="6">
        <v>0</v>
      </c>
      <c r="F19" s="6">
        <v>0</v>
      </c>
      <c r="G19" s="6">
        <v>0.75</v>
      </c>
      <c r="H19" s="6">
        <v>0.27</v>
      </c>
      <c r="I19" s="6">
        <v>0</v>
      </c>
    </row>
    <row r="20" spans="1:9" ht="13.15" x14ac:dyDescent="0.35">
      <c r="A20" s="3" t="s">
        <v>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3.15" x14ac:dyDescent="0.35">
      <c r="A21" s="3" t="s">
        <v>15</v>
      </c>
      <c r="B21" s="6">
        <v>14.668000000000001</v>
      </c>
      <c r="C21" s="6">
        <v>0</v>
      </c>
      <c r="D21" s="6">
        <v>0</v>
      </c>
      <c r="E21" s="6">
        <v>0</v>
      </c>
      <c r="F21" s="6">
        <v>0</v>
      </c>
      <c r="G21" s="6">
        <v>13.361000000000001</v>
      </c>
      <c r="H21" s="6">
        <v>1.3069999999999999</v>
      </c>
      <c r="I21" s="6">
        <v>0</v>
      </c>
    </row>
    <row r="22" spans="1:9" ht="13.15" x14ac:dyDescent="0.35">
      <c r="A22" s="3" t="s">
        <v>16</v>
      </c>
      <c r="B22" s="6">
        <v>2.9649999999999994</v>
      </c>
      <c r="C22" s="6">
        <v>0</v>
      </c>
      <c r="D22" s="6">
        <v>0</v>
      </c>
      <c r="E22" s="6">
        <v>0</v>
      </c>
      <c r="F22" s="6">
        <v>0</v>
      </c>
      <c r="G22" s="6">
        <v>2.7759999999999998</v>
      </c>
      <c r="H22" s="6">
        <v>0.18899999999999997</v>
      </c>
      <c r="I22" s="6">
        <v>0</v>
      </c>
    </row>
    <row r="23" spans="1:9" ht="13.15" x14ac:dyDescent="0.35">
      <c r="A23" s="3" t="s">
        <v>13</v>
      </c>
      <c r="B23" s="6">
        <v>2.5299999999999998</v>
      </c>
      <c r="C23" s="6">
        <v>0</v>
      </c>
      <c r="D23" s="6">
        <v>0</v>
      </c>
      <c r="E23" s="6">
        <v>0</v>
      </c>
      <c r="F23" s="6">
        <v>0</v>
      </c>
      <c r="G23" s="6">
        <v>0.64</v>
      </c>
      <c r="H23" s="6">
        <v>1.89</v>
      </c>
      <c r="I23" s="6">
        <v>0</v>
      </c>
    </row>
    <row r="24" spans="1:9" ht="13.15" x14ac:dyDescent="0.35">
      <c r="A24" s="3" t="s">
        <v>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3.15" x14ac:dyDescent="0.35">
      <c r="A25" s="3" t="s">
        <v>22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3.15" x14ac:dyDescent="0.35">
      <c r="A26" s="3" t="s">
        <v>14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3.15" x14ac:dyDescent="0.35">
      <c r="A27" s="3" t="s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3.15" x14ac:dyDescent="0.35">
      <c r="A28" s="3" t="s">
        <v>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3.15" x14ac:dyDescent="0.35">
      <c r="A29" s="3" t="s">
        <v>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3.15" x14ac:dyDescent="0.35">
      <c r="A30" s="3" t="s">
        <v>186</v>
      </c>
      <c r="B30" s="6">
        <v>25.116</v>
      </c>
      <c r="C30" s="6">
        <v>0</v>
      </c>
      <c r="D30" s="6">
        <v>0</v>
      </c>
      <c r="E30" s="6">
        <v>0</v>
      </c>
      <c r="F30" s="6">
        <v>0</v>
      </c>
      <c r="G30" s="6">
        <v>12.782999999999999</v>
      </c>
      <c r="H30" s="6">
        <v>12.333</v>
      </c>
      <c r="I30" s="6">
        <v>0</v>
      </c>
    </row>
    <row r="31" spans="1:9" ht="13.15" x14ac:dyDescent="0.35">
      <c r="A31" s="3" t="s">
        <v>30</v>
      </c>
      <c r="B31" s="6">
        <v>110.40800000000002</v>
      </c>
      <c r="C31" s="5">
        <v>0</v>
      </c>
      <c r="D31" s="6">
        <v>0</v>
      </c>
      <c r="E31" s="5">
        <v>0</v>
      </c>
      <c r="F31" s="6">
        <v>0</v>
      </c>
      <c r="G31" s="6">
        <v>85.611999999999995</v>
      </c>
      <c r="H31" s="6">
        <v>24.795999999999999</v>
      </c>
      <c r="I31" s="6">
        <v>0</v>
      </c>
    </row>
    <row r="32" spans="1:9" ht="12.75" customHeight="1" x14ac:dyDescent="0.35">
      <c r="A32" s="4" t="s">
        <v>56</v>
      </c>
      <c r="G32" s="4" t="s">
        <v>169</v>
      </c>
    </row>
    <row r="33" spans="1:1" ht="12.75" customHeight="1" x14ac:dyDescent="0.35">
      <c r="A33" s="4" t="s">
        <v>57</v>
      </c>
    </row>
    <row r="34" spans="1:1" ht="13.15" x14ac:dyDescent="0.35">
      <c r="A34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F72F-8F48-4024-8409-F000BDA38B38}">
  <dimension ref="A1:I33"/>
  <sheetViews>
    <sheetView workbookViewId="0">
      <selection activeCell="M17" sqref="M17"/>
    </sheetView>
  </sheetViews>
  <sheetFormatPr defaultColWidth="6.86328125" defaultRowHeight="12.75" x14ac:dyDescent="0.35"/>
  <cols>
    <col min="1" max="1" width="17.73046875" customWidth="1"/>
    <col min="2" max="9" width="13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61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62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148.042</v>
      </c>
      <c r="C7" s="6">
        <v>0</v>
      </c>
      <c r="D7" s="6">
        <v>0</v>
      </c>
      <c r="E7" s="6">
        <v>0.22</v>
      </c>
      <c r="F7" s="6">
        <v>0.03</v>
      </c>
      <c r="G7" s="6">
        <v>146.43799999999999</v>
      </c>
      <c r="H7" s="6">
        <v>1.3140000000000001</v>
      </c>
      <c r="I7" s="6">
        <v>0.04</v>
      </c>
    </row>
    <row r="8" spans="1:9" ht="13.15" x14ac:dyDescent="0.35">
      <c r="A8" s="3" t="s">
        <v>19</v>
      </c>
      <c r="B8" s="6">
        <v>245.60400000000001</v>
      </c>
      <c r="C8" s="6">
        <v>0</v>
      </c>
      <c r="D8" s="6">
        <v>0</v>
      </c>
      <c r="E8" s="6">
        <v>0</v>
      </c>
      <c r="F8" s="6">
        <v>1.6670000000000003</v>
      </c>
      <c r="G8" s="6">
        <v>242.137</v>
      </c>
      <c r="H8" s="6">
        <v>1.53</v>
      </c>
      <c r="I8" s="6">
        <v>0.27</v>
      </c>
    </row>
    <row r="9" spans="1:9" ht="13.15" x14ac:dyDescent="0.35">
      <c r="A9" s="3" t="s">
        <v>17</v>
      </c>
      <c r="B9" s="6">
        <v>283.51299999999998</v>
      </c>
      <c r="C9" s="6">
        <v>0</v>
      </c>
      <c r="D9" s="6">
        <v>0</v>
      </c>
      <c r="E9" s="6">
        <v>0</v>
      </c>
      <c r="F9" s="6">
        <v>0</v>
      </c>
      <c r="G9" s="6">
        <v>280.04599999999999</v>
      </c>
      <c r="H9" s="6">
        <v>3.4670000000000001</v>
      </c>
      <c r="I9" s="6">
        <v>0</v>
      </c>
    </row>
    <row r="10" spans="1:9" ht="13.15" x14ac:dyDescent="0.35">
      <c r="A10" s="3" t="s">
        <v>20</v>
      </c>
      <c r="B10" s="6">
        <v>83.73299999999999</v>
      </c>
      <c r="C10" s="6">
        <v>0</v>
      </c>
      <c r="D10" s="6">
        <v>0</v>
      </c>
      <c r="E10" s="6">
        <v>0</v>
      </c>
      <c r="F10" s="6">
        <v>0.05</v>
      </c>
      <c r="G10" s="6">
        <v>83.363</v>
      </c>
      <c r="H10" s="6">
        <v>0.32</v>
      </c>
      <c r="I10" s="6">
        <v>0</v>
      </c>
    </row>
    <row r="11" spans="1:9" ht="13.15" x14ac:dyDescent="0.35">
      <c r="A11" s="3" t="s">
        <v>10</v>
      </c>
      <c r="B11" s="6">
        <v>133.44999999999999</v>
      </c>
      <c r="C11" s="6">
        <v>0</v>
      </c>
      <c r="D11" s="6">
        <v>0</v>
      </c>
      <c r="E11" s="6">
        <v>0.06</v>
      </c>
      <c r="F11" s="6">
        <v>0.26</v>
      </c>
      <c r="G11" s="6">
        <v>132.755</v>
      </c>
      <c r="H11" s="6">
        <v>0.375</v>
      </c>
      <c r="I11" s="6">
        <v>0</v>
      </c>
    </row>
    <row r="12" spans="1:9" ht="13.15" x14ac:dyDescent="0.35">
      <c r="A12" s="3" t="s">
        <v>26</v>
      </c>
      <c r="B12" s="6">
        <v>187.41400000000002</v>
      </c>
      <c r="C12" s="6">
        <v>0</v>
      </c>
      <c r="D12" s="6">
        <v>0</v>
      </c>
      <c r="E12" s="6">
        <v>0</v>
      </c>
      <c r="F12" s="6">
        <v>0.05</v>
      </c>
      <c r="G12" s="6">
        <v>186.58900000000003</v>
      </c>
      <c r="H12" s="6">
        <v>0.77500000000000002</v>
      </c>
      <c r="I12" s="6">
        <v>0</v>
      </c>
    </row>
    <row r="13" spans="1:9" ht="13.15" x14ac:dyDescent="0.35">
      <c r="A13" s="3" t="s">
        <v>11</v>
      </c>
      <c r="B13" s="6">
        <v>156.48000000000002</v>
      </c>
      <c r="C13" s="6">
        <v>0</v>
      </c>
      <c r="D13" s="6">
        <v>0</v>
      </c>
      <c r="E13" s="6">
        <v>0</v>
      </c>
      <c r="F13" s="6">
        <v>0.15</v>
      </c>
      <c r="G13" s="6">
        <v>155.44800000000001</v>
      </c>
      <c r="H13" s="6">
        <v>0.88200000000000001</v>
      </c>
      <c r="I13" s="6">
        <v>0</v>
      </c>
    </row>
    <row r="14" spans="1:9" ht="13.15" x14ac:dyDescent="0.35">
      <c r="A14" s="3" t="s">
        <v>21</v>
      </c>
      <c r="B14" s="6">
        <v>157.828</v>
      </c>
      <c r="C14" s="6">
        <v>0</v>
      </c>
      <c r="D14" s="6">
        <v>0</v>
      </c>
      <c r="E14" s="6">
        <v>0</v>
      </c>
      <c r="F14" s="6">
        <v>0</v>
      </c>
      <c r="G14" s="6">
        <v>157.37200000000001</v>
      </c>
      <c r="H14" s="6">
        <v>0.45600000000000002</v>
      </c>
      <c r="I14" s="6">
        <v>0</v>
      </c>
    </row>
    <row r="15" spans="1:9" ht="13.15" x14ac:dyDescent="0.35">
      <c r="A15" s="3" t="s">
        <v>6</v>
      </c>
      <c r="B15" s="6">
        <v>119.08999999999997</v>
      </c>
      <c r="C15" s="6">
        <v>0</v>
      </c>
      <c r="D15" s="6">
        <v>0</v>
      </c>
      <c r="E15" s="6">
        <v>0</v>
      </c>
      <c r="F15" s="6">
        <v>0</v>
      </c>
      <c r="G15" s="6">
        <v>118.127</v>
      </c>
      <c r="H15" s="6">
        <v>0.96299999999999997</v>
      </c>
      <c r="I15" s="6">
        <v>0</v>
      </c>
    </row>
    <row r="16" spans="1:9" ht="13.15" x14ac:dyDescent="0.35">
      <c r="A16" s="3" t="s">
        <v>27</v>
      </c>
      <c r="B16" s="6">
        <v>260.536</v>
      </c>
      <c r="C16" s="6">
        <v>0</v>
      </c>
      <c r="D16" s="6">
        <v>0</v>
      </c>
      <c r="E16" s="6">
        <v>0.26</v>
      </c>
      <c r="F16" s="6">
        <v>0.41</v>
      </c>
      <c r="G16" s="6">
        <v>258.44200000000001</v>
      </c>
      <c r="H16" s="6">
        <v>1.3839999999999997</v>
      </c>
      <c r="I16" s="6">
        <v>0.04</v>
      </c>
    </row>
    <row r="17" spans="1:9" ht="13.15" x14ac:dyDescent="0.35">
      <c r="A17" s="3" t="s">
        <v>24</v>
      </c>
      <c r="B17" s="6">
        <v>134.19300000000004</v>
      </c>
      <c r="C17" s="6">
        <v>0</v>
      </c>
      <c r="D17" s="6">
        <v>0</v>
      </c>
      <c r="E17" s="6">
        <v>0.09</v>
      </c>
      <c r="F17" s="6">
        <v>0.16900000000000001</v>
      </c>
      <c r="G17" s="6">
        <v>133.36600000000001</v>
      </c>
      <c r="H17" s="6">
        <v>0.56799999999999995</v>
      </c>
      <c r="I17" s="6">
        <v>0</v>
      </c>
    </row>
    <row r="18" spans="1:9" ht="13.15" x14ac:dyDescent="0.35">
      <c r="A18" s="3" t="s">
        <v>18</v>
      </c>
      <c r="B18" s="6">
        <v>248.821</v>
      </c>
      <c r="C18" s="6">
        <v>0</v>
      </c>
      <c r="D18" s="6">
        <v>0</v>
      </c>
      <c r="E18" s="6">
        <v>0</v>
      </c>
      <c r="F18" s="6">
        <v>0</v>
      </c>
      <c r="G18" s="6">
        <v>247.46299999999999</v>
      </c>
      <c r="H18" s="6">
        <v>1.3580000000000001</v>
      </c>
      <c r="I18" s="6">
        <v>0</v>
      </c>
    </row>
    <row r="19" spans="1:9" ht="13.15" x14ac:dyDescent="0.35">
      <c r="A19" s="3" t="s">
        <v>28</v>
      </c>
      <c r="B19" s="6">
        <v>112.18499999999999</v>
      </c>
      <c r="C19" s="6">
        <v>0</v>
      </c>
      <c r="D19" s="6">
        <v>0</v>
      </c>
      <c r="E19" s="6">
        <v>0</v>
      </c>
      <c r="F19" s="6">
        <v>0.08</v>
      </c>
      <c r="G19" s="6">
        <v>110.53199999999998</v>
      </c>
      <c r="H19" s="6">
        <v>1.5729999999999997</v>
      </c>
      <c r="I19" s="6">
        <v>0</v>
      </c>
    </row>
    <row r="20" spans="1:9" ht="13.15" x14ac:dyDescent="0.35">
      <c r="A20" s="3" t="s">
        <v>12</v>
      </c>
      <c r="B20" s="6">
        <v>151.11500000000001</v>
      </c>
      <c r="C20" s="6">
        <v>0</v>
      </c>
      <c r="D20" s="6">
        <v>0</v>
      </c>
      <c r="E20" s="6">
        <v>0</v>
      </c>
      <c r="F20" s="6">
        <v>0.18</v>
      </c>
      <c r="G20" s="6">
        <v>150.63</v>
      </c>
      <c r="H20" s="6">
        <v>0.27</v>
      </c>
      <c r="I20" s="6">
        <v>3.5000000000000003E-2</v>
      </c>
    </row>
    <row r="21" spans="1:9" ht="13.15" x14ac:dyDescent="0.35">
      <c r="A21" s="3" t="s">
        <v>15</v>
      </c>
      <c r="B21" s="6">
        <v>304.74299999999994</v>
      </c>
      <c r="C21" s="6">
        <v>0</v>
      </c>
      <c r="D21" s="6">
        <v>0</v>
      </c>
      <c r="E21" s="6">
        <v>0</v>
      </c>
      <c r="F21" s="6">
        <v>0</v>
      </c>
      <c r="G21" s="6">
        <v>303.70999999999998</v>
      </c>
      <c r="H21" s="6">
        <v>1.0329999999999999</v>
      </c>
      <c r="I21" s="6">
        <v>0</v>
      </c>
    </row>
    <row r="22" spans="1:9" ht="13.15" x14ac:dyDescent="0.35">
      <c r="A22" s="3" t="s">
        <v>16</v>
      </c>
      <c r="B22" s="6">
        <v>239.72799999999998</v>
      </c>
      <c r="C22" s="6">
        <v>0</v>
      </c>
      <c r="D22" s="6">
        <v>0</v>
      </c>
      <c r="E22" s="6">
        <v>0</v>
      </c>
      <c r="F22" s="6">
        <v>0.02</v>
      </c>
      <c r="G22" s="6">
        <v>237.166</v>
      </c>
      <c r="H22" s="6">
        <v>2.5419999999999998</v>
      </c>
      <c r="I22" s="6">
        <v>0</v>
      </c>
    </row>
    <row r="23" spans="1:9" ht="13.15" x14ac:dyDescent="0.35">
      <c r="A23" s="3" t="s">
        <v>13</v>
      </c>
      <c r="B23" s="6">
        <v>166.57</v>
      </c>
      <c r="C23" s="6">
        <v>0</v>
      </c>
      <c r="D23" s="6">
        <v>0</v>
      </c>
      <c r="E23" s="6">
        <v>0</v>
      </c>
      <c r="F23" s="6">
        <v>0.06</v>
      </c>
      <c r="G23" s="6">
        <v>165.92500000000001</v>
      </c>
      <c r="H23" s="6">
        <v>0.58499999999999996</v>
      </c>
      <c r="I23" s="6">
        <v>0</v>
      </c>
    </row>
    <row r="24" spans="1:9" ht="13.15" x14ac:dyDescent="0.35">
      <c r="A24" s="3" t="s">
        <v>7</v>
      </c>
      <c r="B24" s="6">
        <v>81.099999999999994</v>
      </c>
      <c r="C24" s="6">
        <v>0</v>
      </c>
      <c r="D24" s="6">
        <v>0</v>
      </c>
      <c r="E24" s="6">
        <v>0</v>
      </c>
      <c r="F24" s="6">
        <v>0</v>
      </c>
      <c r="G24" s="6">
        <v>80.709999999999994</v>
      </c>
      <c r="H24" s="6">
        <v>0.39</v>
      </c>
      <c r="I24" s="6">
        <v>0</v>
      </c>
    </row>
    <row r="25" spans="1:9" ht="13.15" x14ac:dyDescent="0.35">
      <c r="A25" s="3" t="s">
        <v>22</v>
      </c>
      <c r="B25" s="6">
        <v>168.17400000000001</v>
      </c>
      <c r="C25" s="6">
        <v>0</v>
      </c>
      <c r="D25" s="6">
        <v>0</v>
      </c>
      <c r="E25" s="6">
        <v>0.02</v>
      </c>
      <c r="F25" s="6">
        <v>0.15</v>
      </c>
      <c r="G25" s="6">
        <v>167.98400000000001</v>
      </c>
      <c r="H25" s="6">
        <v>0.02</v>
      </c>
      <c r="I25" s="6">
        <v>0</v>
      </c>
    </row>
    <row r="26" spans="1:9" ht="13.15" x14ac:dyDescent="0.35">
      <c r="A26" s="3" t="s">
        <v>14</v>
      </c>
      <c r="B26" s="6">
        <v>96</v>
      </c>
      <c r="C26" s="6">
        <v>0</v>
      </c>
      <c r="D26" s="6">
        <v>0</v>
      </c>
      <c r="E26" s="6">
        <v>0</v>
      </c>
      <c r="F26" s="6">
        <v>0</v>
      </c>
      <c r="G26" s="6">
        <v>95.337000000000003</v>
      </c>
      <c r="H26" s="6">
        <v>0.66299999999999992</v>
      </c>
      <c r="I26" s="6">
        <v>0</v>
      </c>
    </row>
    <row r="27" spans="1:9" ht="13.15" x14ac:dyDescent="0.35">
      <c r="A27" s="3" t="s">
        <v>25</v>
      </c>
      <c r="B27" s="6">
        <v>215.41899999999998</v>
      </c>
      <c r="C27" s="6">
        <v>0</v>
      </c>
      <c r="D27" s="6">
        <v>0</v>
      </c>
      <c r="E27" s="6">
        <v>0.04</v>
      </c>
      <c r="F27" s="6">
        <v>0.46500000000000002</v>
      </c>
      <c r="G27" s="6">
        <v>212.91099999999997</v>
      </c>
      <c r="H27" s="6">
        <v>2.0030000000000001</v>
      </c>
      <c r="I27" s="6">
        <v>0</v>
      </c>
    </row>
    <row r="28" spans="1:9" ht="13.15" x14ac:dyDescent="0.35">
      <c r="A28" s="3" t="s">
        <v>8</v>
      </c>
      <c r="B28" s="6">
        <v>117.58199999999999</v>
      </c>
      <c r="C28" s="6">
        <v>0</v>
      </c>
      <c r="D28" s="6">
        <v>0</v>
      </c>
      <c r="E28" s="6">
        <v>0</v>
      </c>
      <c r="F28" s="6">
        <v>0</v>
      </c>
      <c r="G28" s="6">
        <v>117.36199999999999</v>
      </c>
      <c r="H28" s="6">
        <v>0.22</v>
      </c>
      <c r="I28" s="6">
        <v>0</v>
      </c>
    </row>
    <row r="29" spans="1:9" ht="13.15" x14ac:dyDescent="0.35">
      <c r="A29" s="3" t="s">
        <v>9</v>
      </c>
      <c r="B29" s="6">
        <v>137.22400000000002</v>
      </c>
      <c r="C29" s="6">
        <v>0</v>
      </c>
      <c r="D29" s="6">
        <v>0</v>
      </c>
      <c r="E29" s="6">
        <v>0</v>
      </c>
      <c r="F29" s="6">
        <v>0.02</v>
      </c>
      <c r="G29" s="6">
        <v>137.04400000000001</v>
      </c>
      <c r="H29" s="6">
        <v>0.16</v>
      </c>
      <c r="I29" s="6">
        <v>0</v>
      </c>
    </row>
    <row r="30" spans="1:9" ht="13.15" x14ac:dyDescent="0.35">
      <c r="A30" s="3" t="s">
        <v>30</v>
      </c>
      <c r="B30" s="6">
        <v>3948.5440000000003</v>
      </c>
      <c r="C30" s="5">
        <v>0</v>
      </c>
      <c r="D30" s="6">
        <v>0</v>
      </c>
      <c r="E30" s="5">
        <v>0.69</v>
      </c>
      <c r="F30" s="6">
        <v>3.7610000000000001</v>
      </c>
      <c r="G30" s="6">
        <v>3920.8569999999995</v>
      </c>
      <c r="H30" s="6">
        <v>22.850999999999999</v>
      </c>
      <c r="I30" s="6">
        <v>0.38500000000000001</v>
      </c>
    </row>
    <row r="31" spans="1:9" ht="12.75" customHeight="1" x14ac:dyDescent="0.35">
      <c r="A31" s="4" t="s">
        <v>56</v>
      </c>
      <c r="G31" s="4" t="s">
        <v>169</v>
      </c>
    </row>
    <row r="32" spans="1:9" ht="12.75" customHeight="1" x14ac:dyDescent="0.35">
      <c r="A32" s="4" t="s">
        <v>57</v>
      </c>
    </row>
    <row r="33" spans="1:1" ht="13.15" x14ac:dyDescent="0.35">
      <c r="A33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41B3-A031-461D-BA45-DB8F37AA3C3F}">
  <dimension ref="A1:I34"/>
  <sheetViews>
    <sheetView workbookViewId="0">
      <selection activeCell="F23" sqref="E23:F23"/>
    </sheetView>
  </sheetViews>
  <sheetFormatPr defaultColWidth="6.86328125" defaultRowHeight="12.75" x14ac:dyDescent="0.35"/>
  <cols>
    <col min="1" max="1" width="17.73046875" customWidth="1"/>
    <col min="2" max="7" width="16.1328125" customWidth="1"/>
    <col min="8" max="8" width="11" customWidth="1"/>
    <col min="9" max="9" width="10.7304687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63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64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ht="13.15" x14ac:dyDescent="0.35">
      <c r="A8" s="3" t="s">
        <v>19</v>
      </c>
      <c r="B8" s="6">
        <v>3.62</v>
      </c>
      <c r="C8" s="6">
        <v>0</v>
      </c>
      <c r="D8" s="6">
        <v>0</v>
      </c>
      <c r="E8" s="6">
        <v>0</v>
      </c>
      <c r="F8" s="6">
        <v>0</v>
      </c>
      <c r="G8" s="6">
        <v>3.62</v>
      </c>
      <c r="H8" s="6">
        <v>0</v>
      </c>
      <c r="I8" s="6">
        <v>0</v>
      </c>
    </row>
    <row r="9" spans="1:9" ht="13.15" x14ac:dyDescent="0.35">
      <c r="A9" s="3" t="s">
        <v>17</v>
      </c>
      <c r="B9" s="6">
        <v>1.9</v>
      </c>
      <c r="C9" s="6">
        <v>0</v>
      </c>
      <c r="D9" s="6">
        <v>0</v>
      </c>
      <c r="E9" s="6">
        <v>0</v>
      </c>
      <c r="F9" s="6">
        <v>0</v>
      </c>
      <c r="G9" s="6">
        <v>1.9</v>
      </c>
      <c r="H9" s="6">
        <v>0</v>
      </c>
      <c r="I9" s="6">
        <v>0</v>
      </c>
    </row>
    <row r="10" spans="1:9" ht="13.15" x14ac:dyDescent="0.35">
      <c r="A10" s="3" t="s">
        <v>20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13.15" x14ac:dyDescent="0.35">
      <c r="A11" s="3" t="s">
        <v>10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13.15" x14ac:dyDescent="0.35">
      <c r="A12" s="3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3.15" x14ac:dyDescent="0.35">
      <c r="A13" s="3" t="s">
        <v>11</v>
      </c>
      <c r="B13" s="6">
        <v>2.64</v>
      </c>
      <c r="C13" s="6">
        <v>0</v>
      </c>
      <c r="D13" s="6">
        <v>0</v>
      </c>
      <c r="E13" s="6">
        <v>0</v>
      </c>
      <c r="F13" s="6">
        <v>0</v>
      </c>
      <c r="G13" s="6">
        <v>1.59</v>
      </c>
      <c r="H13" s="6">
        <v>1.05</v>
      </c>
      <c r="I13" s="6">
        <v>0</v>
      </c>
    </row>
    <row r="14" spans="1:9" ht="13.15" x14ac:dyDescent="0.35">
      <c r="A14" s="3" t="s">
        <v>21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3.15" x14ac:dyDescent="0.35">
      <c r="A15" s="3" t="s">
        <v>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3.15" x14ac:dyDescent="0.35">
      <c r="A16" s="3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3.15" x14ac:dyDescent="0.35">
      <c r="A17" s="3" t="s">
        <v>24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3.15" x14ac:dyDescent="0.35">
      <c r="A18" s="3" t="s">
        <v>18</v>
      </c>
      <c r="B18" s="6">
        <v>0.94</v>
      </c>
      <c r="C18" s="6">
        <v>0</v>
      </c>
      <c r="D18" s="6">
        <v>0</v>
      </c>
      <c r="E18" s="6">
        <v>0</v>
      </c>
      <c r="F18" s="6">
        <v>0</v>
      </c>
      <c r="G18" s="6">
        <v>0.32</v>
      </c>
      <c r="H18" s="6">
        <v>0.62</v>
      </c>
      <c r="I18" s="6">
        <v>0</v>
      </c>
    </row>
    <row r="19" spans="1:9" ht="13.15" x14ac:dyDescent="0.35">
      <c r="A19" s="3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3.15" x14ac:dyDescent="0.35">
      <c r="A20" s="3" t="s">
        <v>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3.15" x14ac:dyDescent="0.35">
      <c r="A21" s="3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3.15" x14ac:dyDescent="0.35">
      <c r="A22" s="3" t="s">
        <v>16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3.15" x14ac:dyDescent="0.35">
      <c r="A23" s="3" t="s">
        <v>13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3.15" x14ac:dyDescent="0.35">
      <c r="A24" s="3" t="s">
        <v>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3.15" x14ac:dyDescent="0.35">
      <c r="A25" s="3" t="s">
        <v>22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3.15" x14ac:dyDescent="0.35">
      <c r="A26" s="3" t="s">
        <v>14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3.15" x14ac:dyDescent="0.35">
      <c r="A27" s="3" t="s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3.15" x14ac:dyDescent="0.35">
      <c r="A28" s="3" t="s">
        <v>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3.15" x14ac:dyDescent="0.35">
      <c r="A29" s="3" t="s">
        <v>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3.15" x14ac:dyDescent="0.35">
      <c r="A30" s="3" t="s">
        <v>186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3.15" x14ac:dyDescent="0.35">
      <c r="A31" s="3" t="s">
        <v>30</v>
      </c>
      <c r="B31" s="6">
        <v>9.1</v>
      </c>
      <c r="C31" s="5">
        <v>0</v>
      </c>
      <c r="D31" s="6">
        <v>0</v>
      </c>
      <c r="E31" s="5">
        <v>0</v>
      </c>
      <c r="F31" s="6">
        <v>0</v>
      </c>
      <c r="G31" s="6">
        <v>7.43</v>
      </c>
      <c r="H31" s="6">
        <v>1.67</v>
      </c>
      <c r="I31" s="6">
        <v>0</v>
      </c>
    </row>
    <row r="32" spans="1:9" ht="12.75" customHeight="1" x14ac:dyDescent="0.35">
      <c r="A32" s="4" t="s">
        <v>56</v>
      </c>
      <c r="G32" s="4" t="s">
        <v>169</v>
      </c>
    </row>
    <row r="33" spans="1:1" ht="12.75" customHeight="1" x14ac:dyDescent="0.35">
      <c r="A33" s="4" t="s">
        <v>57</v>
      </c>
    </row>
    <row r="34" spans="1:1" ht="13.15" x14ac:dyDescent="0.35">
      <c r="A34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0E4B-4A73-4E41-AE9C-97C6CF6C8D63}">
  <dimension ref="A1:I33"/>
  <sheetViews>
    <sheetView workbookViewId="0">
      <selection activeCell="L20" sqref="L20"/>
    </sheetView>
  </sheetViews>
  <sheetFormatPr defaultColWidth="6.86328125" defaultRowHeight="12.75" x14ac:dyDescent="0.35"/>
  <cols>
    <col min="1" max="1" width="17.73046875" customWidth="1"/>
    <col min="2" max="9" width="13.8632812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65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66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528.6690000000001</v>
      </c>
      <c r="C7" s="6">
        <v>0</v>
      </c>
      <c r="D7" s="6">
        <v>0</v>
      </c>
      <c r="E7" s="6">
        <v>114.413</v>
      </c>
      <c r="F7" s="6">
        <v>113.176</v>
      </c>
      <c r="G7" s="6">
        <v>300.83800000000002</v>
      </c>
      <c r="H7" s="6">
        <v>0.13200000000000001</v>
      </c>
      <c r="I7" s="6">
        <v>0.11</v>
      </c>
    </row>
    <row r="8" spans="1:9" ht="13.15" x14ac:dyDescent="0.35">
      <c r="A8" s="3" t="s">
        <v>19</v>
      </c>
      <c r="B8" s="6">
        <v>1777.0539999999999</v>
      </c>
      <c r="C8" s="6">
        <v>0</v>
      </c>
      <c r="D8" s="6">
        <v>0.124</v>
      </c>
      <c r="E8" s="6">
        <v>7.6449999999999996</v>
      </c>
      <c r="F8" s="6">
        <v>105.31300000000002</v>
      </c>
      <c r="G8" s="6">
        <v>1663.3520000000001</v>
      </c>
      <c r="H8" s="6">
        <v>0.56999999999999995</v>
      </c>
      <c r="I8" s="6">
        <v>0.05</v>
      </c>
    </row>
    <row r="9" spans="1:9" ht="13.15" x14ac:dyDescent="0.35">
      <c r="A9" s="3" t="s">
        <v>17</v>
      </c>
      <c r="B9" s="6">
        <v>2687.8779999999997</v>
      </c>
      <c r="C9" s="6">
        <v>0</v>
      </c>
      <c r="D9" s="6">
        <v>0</v>
      </c>
      <c r="E9" s="6">
        <v>6.23</v>
      </c>
      <c r="F9" s="6">
        <v>251.56399999999996</v>
      </c>
      <c r="G9" s="6">
        <v>2425.59</v>
      </c>
      <c r="H9" s="6">
        <v>4.4939999999999998</v>
      </c>
      <c r="I9" s="6">
        <v>0</v>
      </c>
    </row>
    <row r="10" spans="1:9" ht="13.15" x14ac:dyDescent="0.35">
      <c r="A10" s="3" t="s">
        <v>20</v>
      </c>
      <c r="B10" s="6">
        <v>538.471</v>
      </c>
      <c r="C10" s="6">
        <v>0</v>
      </c>
      <c r="D10" s="6">
        <v>0</v>
      </c>
      <c r="E10" s="6">
        <v>40.819000000000003</v>
      </c>
      <c r="F10" s="6">
        <v>91.531000000000006</v>
      </c>
      <c r="G10" s="6">
        <v>406.101</v>
      </c>
      <c r="H10" s="6">
        <v>0.02</v>
      </c>
      <c r="I10" s="6">
        <v>0</v>
      </c>
    </row>
    <row r="11" spans="1:9" ht="13.15" x14ac:dyDescent="0.35">
      <c r="A11" s="3" t="s">
        <v>10</v>
      </c>
      <c r="B11" s="6">
        <v>475.59</v>
      </c>
      <c r="C11" s="6">
        <v>0</v>
      </c>
      <c r="D11" s="6">
        <v>0</v>
      </c>
      <c r="E11" s="6">
        <v>76.364999999999995</v>
      </c>
      <c r="F11" s="6">
        <v>282.94</v>
      </c>
      <c r="G11" s="6">
        <v>116.27500000000001</v>
      </c>
      <c r="H11" s="6">
        <v>0.01</v>
      </c>
      <c r="I11" s="6">
        <v>0</v>
      </c>
    </row>
    <row r="12" spans="1:9" ht="13.15" x14ac:dyDescent="0.35">
      <c r="A12" s="3" t="s">
        <v>26</v>
      </c>
      <c r="B12" s="6">
        <v>986.81299999999987</v>
      </c>
      <c r="C12" s="6">
        <v>0</v>
      </c>
      <c r="D12" s="6">
        <v>0</v>
      </c>
      <c r="E12" s="6">
        <v>66.406000000000006</v>
      </c>
      <c r="F12" s="6">
        <v>125.98699999999999</v>
      </c>
      <c r="G12" s="6">
        <v>794.0139999999999</v>
      </c>
      <c r="H12" s="6">
        <v>0.38600000000000001</v>
      </c>
      <c r="I12" s="6">
        <v>0.02</v>
      </c>
    </row>
    <row r="13" spans="1:9" ht="13.15" x14ac:dyDescent="0.35">
      <c r="A13" s="3" t="s">
        <v>11</v>
      </c>
      <c r="B13" s="6">
        <v>603.93999999999994</v>
      </c>
      <c r="C13" s="6">
        <v>0</v>
      </c>
      <c r="D13" s="6">
        <v>0</v>
      </c>
      <c r="E13" s="6">
        <v>4.78</v>
      </c>
      <c r="F13" s="6">
        <v>91.871000000000009</v>
      </c>
      <c r="G13" s="6">
        <v>504.69199999999995</v>
      </c>
      <c r="H13" s="6">
        <v>2.597</v>
      </c>
      <c r="I13" s="6">
        <v>0</v>
      </c>
    </row>
    <row r="14" spans="1:9" ht="13.15" x14ac:dyDescent="0.35">
      <c r="A14" s="3" t="s">
        <v>21</v>
      </c>
      <c r="B14" s="6">
        <v>765.00800000000004</v>
      </c>
      <c r="C14" s="6">
        <v>0</v>
      </c>
      <c r="D14" s="6">
        <v>0</v>
      </c>
      <c r="E14" s="6">
        <v>8.2050000000000001</v>
      </c>
      <c r="F14" s="6">
        <v>89</v>
      </c>
      <c r="G14" s="6">
        <v>667.23800000000006</v>
      </c>
      <c r="H14" s="6">
        <v>0.56499999999999995</v>
      </c>
      <c r="I14" s="6">
        <v>0</v>
      </c>
    </row>
    <row r="15" spans="1:9" ht="13.15" x14ac:dyDescent="0.35">
      <c r="A15" s="3" t="s">
        <v>6</v>
      </c>
      <c r="B15" s="6">
        <v>566.80099999999993</v>
      </c>
      <c r="C15" s="6">
        <v>1.6E-2</v>
      </c>
      <c r="D15" s="6">
        <v>5.2880000000000003</v>
      </c>
      <c r="E15" s="6">
        <v>35.19</v>
      </c>
      <c r="F15" s="6">
        <v>249.072</v>
      </c>
      <c r="G15" s="6">
        <v>276.755</v>
      </c>
      <c r="H15" s="6">
        <v>0.48</v>
      </c>
      <c r="I15" s="6">
        <v>0</v>
      </c>
    </row>
    <row r="16" spans="1:9" ht="13.15" x14ac:dyDescent="0.35">
      <c r="A16" s="3" t="s">
        <v>27</v>
      </c>
      <c r="B16" s="6">
        <v>1297.1379999999999</v>
      </c>
      <c r="C16" s="6">
        <v>0</v>
      </c>
      <c r="D16" s="6">
        <v>0</v>
      </c>
      <c r="E16" s="6">
        <v>101.45699999999999</v>
      </c>
      <c r="F16" s="6">
        <v>244.37899999999999</v>
      </c>
      <c r="G16" s="6">
        <v>950.84300000000007</v>
      </c>
      <c r="H16" s="6">
        <v>0.45899999999999996</v>
      </c>
      <c r="I16" s="6">
        <v>0</v>
      </c>
    </row>
    <row r="17" spans="1:9" ht="13.15" x14ac:dyDescent="0.35">
      <c r="A17" s="3" t="s">
        <v>24</v>
      </c>
      <c r="B17" s="6">
        <v>682.5</v>
      </c>
      <c r="C17" s="6">
        <v>0</v>
      </c>
      <c r="D17" s="6">
        <v>0</v>
      </c>
      <c r="E17" s="6">
        <v>12.152999999999999</v>
      </c>
      <c r="F17" s="6">
        <v>326.38299999999998</v>
      </c>
      <c r="G17" s="6">
        <v>343.81900000000002</v>
      </c>
      <c r="H17" s="6">
        <v>0.14499999999999999</v>
      </c>
      <c r="I17" s="6">
        <v>0</v>
      </c>
    </row>
    <row r="18" spans="1:9" ht="13.15" x14ac:dyDescent="0.35">
      <c r="A18" s="3" t="s">
        <v>18</v>
      </c>
      <c r="B18" s="6">
        <v>1058.5050000000001</v>
      </c>
      <c r="C18" s="6">
        <v>0</v>
      </c>
      <c r="D18" s="6">
        <v>0</v>
      </c>
      <c r="E18" s="6">
        <v>70.528000000000006</v>
      </c>
      <c r="F18" s="6">
        <v>163.02099999999999</v>
      </c>
      <c r="G18" s="6">
        <v>824.42899999999997</v>
      </c>
      <c r="H18" s="6">
        <v>0.48199999999999998</v>
      </c>
      <c r="I18" s="6">
        <v>4.4999999999999998E-2</v>
      </c>
    </row>
    <row r="19" spans="1:9" ht="13.15" x14ac:dyDescent="0.35">
      <c r="A19" s="3" t="s">
        <v>28</v>
      </c>
      <c r="B19" s="6">
        <v>1025.0239999999999</v>
      </c>
      <c r="C19" s="6">
        <v>0</v>
      </c>
      <c r="D19" s="6">
        <v>0.04</v>
      </c>
      <c r="E19" s="6">
        <v>3.19</v>
      </c>
      <c r="F19" s="6">
        <v>13.45</v>
      </c>
      <c r="G19" s="6">
        <v>1008.204</v>
      </c>
      <c r="H19" s="6">
        <v>0.04</v>
      </c>
      <c r="I19" s="6">
        <v>0.1</v>
      </c>
    </row>
    <row r="20" spans="1:9" ht="13.15" x14ac:dyDescent="0.35">
      <c r="A20" s="3" t="s">
        <v>12</v>
      </c>
      <c r="B20" s="6">
        <v>272.35300000000001</v>
      </c>
      <c r="C20" s="6">
        <v>0</v>
      </c>
      <c r="D20" s="6">
        <v>0</v>
      </c>
      <c r="E20" s="6">
        <v>0.12</v>
      </c>
      <c r="F20" s="6">
        <v>206.00299999999999</v>
      </c>
      <c r="G20" s="6">
        <v>65.87</v>
      </c>
      <c r="H20" s="6">
        <v>0.36</v>
      </c>
      <c r="I20" s="6">
        <v>0</v>
      </c>
    </row>
    <row r="21" spans="1:9" ht="13.15" x14ac:dyDescent="0.35">
      <c r="A21" s="3" t="s">
        <v>15</v>
      </c>
      <c r="B21" s="6">
        <v>2313.8880000000004</v>
      </c>
      <c r="C21" s="6">
        <v>0</v>
      </c>
      <c r="D21" s="6">
        <v>0</v>
      </c>
      <c r="E21" s="6">
        <v>46.216999999999999</v>
      </c>
      <c r="F21" s="6">
        <v>136.80000000000001</v>
      </c>
      <c r="G21" s="6">
        <v>2120.29</v>
      </c>
      <c r="H21" s="6">
        <v>10.581</v>
      </c>
      <c r="I21" s="6">
        <v>0</v>
      </c>
    </row>
    <row r="22" spans="1:9" ht="13.15" x14ac:dyDescent="0.35">
      <c r="A22" s="3" t="s">
        <v>16</v>
      </c>
      <c r="B22" s="6">
        <v>1842.7860000000001</v>
      </c>
      <c r="C22" s="6">
        <v>0</v>
      </c>
      <c r="D22" s="6">
        <v>0</v>
      </c>
      <c r="E22" s="6">
        <v>20.707000000000004</v>
      </c>
      <c r="F22" s="6">
        <v>78.888999999999996</v>
      </c>
      <c r="G22" s="6">
        <v>1740.2239999999999</v>
      </c>
      <c r="H22" s="6">
        <v>2.9660000000000002</v>
      </c>
      <c r="I22" s="6">
        <v>0</v>
      </c>
    </row>
    <row r="23" spans="1:9" ht="13.15" x14ac:dyDescent="0.35">
      <c r="A23" s="3" t="s">
        <v>13</v>
      </c>
      <c r="B23" s="6">
        <v>553.60600000000011</v>
      </c>
      <c r="C23" s="6">
        <v>0</v>
      </c>
      <c r="D23" s="6">
        <v>0</v>
      </c>
      <c r="E23" s="6">
        <v>15.557</v>
      </c>
      <c r="F23" s="6">
        <v>462.12200000000007</v>
      </c>
      <c r="G23" s="6">
        <v>75.927000000000007</v>
      </c>
      <c r="H23" s="6">
        <v>0</v>
      </c>
      <c r="I23" s="6">
        <v>0</v>
      </c>
    </row>
    <row r="24" spans="1:9" ht="13.15" x14ac:dyDescent="0.35">
      <c r="A24" s="3" t="s">
        <v>7</v>
      </c>
      <c r="B24" s="6">
        <v>350.82</v>
      </c>
      <c r="C24" s="6">
        <v>0</v>
      </c>
      <c r="D24" s="6">
        <v>0.27500000000000002</v>
      </c>
      <c r="E24" s="6">
        <v>13.058999999999999</v>
      </c>
      <c r="F24" s="6">
        <v>193.02799999999999</v>
      </c>
      <c r="G24" s="6">
        <v>144.28800000000001</v>
      </c>
      <c r="H24" s="6">
        <v>0.17</v>
      </c>
      <c r="I24" s="6">
        <v>0</v>
      </c>
    </row>
    <row r="25" spans="1:9" ht="13.15" x14ac:dyDescent="0.35">
      <c r="A25" s="3" t="s">
        <v>22</v>
      </c>
      <c r="B25" s="6">
        <v>633.52799999999991</v>
      </c>
      <c r="C25" s="6">
        <v>0</v>
      </c>
      <c r="D25" s="6">
        <v>0</v>
      </c>
      <c r="E25" s="6">
        <v>6.6849999999999996</v>
      </c>
      <c r="F25" s="6">
        <v>88.02</v>
      </c>
      <c r="G25" s="6">
        <v>538.82299999999998</v>
      </c>
      <c r="H25" s="6">
        <v>0</v>
      </c>
      <c r="I25" s="6">
        <v>0</v>
      </c>
    </row>
    <row r="26" spans="1:9" ht="13.15" x14ac:dyDescent="0.35">
      <c r="A26" s="3" t="s">
        <v>14</v>
      </c>
      <c r="B26" s="6">
        <v>373.44600000000008</v>
      </c>
      <c r="C26" s="6">
        <v>0</v>
      </c>
      <c r="D26" s="6">
        <v>0</v>
      </c>
      <c r="E26" s="6">
        <v>1.23</v>
      </c>
      <c r="F26" s="6">
        <v>334.13600000000008</v>
      </c>
      <c r="G26" s="6">
        <v>38.08</v>
      </c>
      <c r="H26" s="6">
        <v>0</v>
      </c>
      <c r="I26" s="6">
        <v>0</v>
      </c>
    </row>
    <row r="27" spans="1:9" ht="13.15" x14ac:dyDescent="0.35">
      <c r="A27" s="3" t="s">
        <v>25</v>
      </c>
      <c r="B27" s="6">
        <v>840.36399999999992</v>
      </c>
      <c r="C27" s="6">
        <v>0</v>
      </c>
      <c r="D27" s="6">
        <v>0.02</v>
      </c>
      <c r="E27" s="6">
        <v>22.58</v>
      </c>
      <c r="F27" s="6">
        <v>17.989000000000001</v>
      </c>
      <c r="G27" s="6">
        <v>798.86</v>
      </c>
      <c r="H27" s="6">
        <v>0.91500000000000004</v>
      </c>
      <c r="I27" s="6">
        <v>0</v>
      </c>
    </row>
    <row r="28" spans="1:9" ht="13.15" x14ac:dyDescent="0.35">
      <c r="A28" s="3" t="s">
        <v>8</v>
      </c>
      <c r="B28" s="6">
        <v>694.4129999999999</v>
      </c>
      <c r="C28" s="6">
        <v>0</v>
      </c>
      <c r="D28" s="6">
        <v>3.65</v>
      </c>
      <c r="E28" s="6">
        <v>36.311999999999998</v>
      </c>
      <c r="F28" s="6">
        <v>171.77200000000002</v>
      </c>
      <c r="G28" s="6">
        <v>482.67899999999992</v>
      </c>
      <c r="H28" s="6">
        <v>0</v>
      </c>
      <c r="I28" s="6">
        <v>0</v>
      </c>
    </row>
    <row r="29" spans="1:9" ht="13.15" x14ac:dyDescent="0.35">
      <c r="A29" s="3" t="s">
        <v>9</v>
      </c>
      <c r="B29" s="6">
        <v>588.42499999999995</v>
      </c>
      <c r="C29" s="6">
        <v>0</v>
      </c>
      <c r="D29" s="6">
        <v>0.16</v>
      </c>
      <c r="E29" s="6">
        <v>19.87</v>
      </c>
      <c r="F29" s="6">
        <v>299.31200000000001</v>
      </c>
      <c r="G29" s="6">
        <v>268.98</v>
      </c>
      <c r="H29" s="6">
        <v>0.09</v>
      </c>
      <c r="I29" s="6">
        <v>1.3000000000000001E-2</v>
      </c>
    </row>
    <row r="30" spans="1:9" ht="13.15" x14ac:dyDescent="0.35">
      <c r="A30" s="3" t="s">
        <v>30</v>
      </c>
      <c r="B30" s="6">
        <v>21457.02</v>
      </c>
      <c r="C30" s="5">
        <v>1.6E-2</v>
      </c>
      <c r="D30" s="6">
        <v>9.5570000000000004</v>
      </c>
      <c r="E30" s="5">
        <v>729.71800000000007</v>
      </c>
      <c r="F30" s="6">
        <v>4135.7579999999998</v>
      </c>
      <c r="G30" s="6">
        <v>16556.171000000002</v>
      </c>
      <c r="H30" s="6">
        <v>25.462</v>
      </c>
      <c r="I30" s="6">
        <v>0.33799999999999997</v>
      </c>
    </row>
    <row r="31" spans="1:9" ht="12.75" customHeight="1" x14ac:dyDescent="0.35">
      <c r="A31" s="4" t="s">
        <v>56</v>
      </c>
      <c r="G31" s="4" t="s">
        <v>169</v>
      </c>
    </row>
    <row r="32" spans="1:9" ht="12.75" customHeight="1" x14ac:dyDescent="0.35">
      <c r="A32" s="4" t="s">
        <v>57</v>
      </c>
    </row>
    <row r="33" spans="1:1" ht="13.15" x14ac:dyDescent="0.35">
      <c r="A33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0EB9-5D10-493D-AE8A-77707F076783}">
  <dimension ref="A1:I34"/>
  <sheetViews>
    <sheetView workbookViewId="0">
      <selection activeCell="F21" sqref="F21"/>
    </sheetView>
  </sheetViews>
  <sheetFormatPr defaultColWidth="6.86328125" defaultRowHeight="12.75" x14ac:dyDescent="0.35"/>
  <cols>
    <col min="1" max="1" width="17.73046875" customWidth="1"/>
    <col min="2" max="9" width="15.132812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9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67</v>
      </c>
      <c r="I1" s="61"/>
    </row>
    <row r="2" spans="1:9" ht="12.75" customHeight="1" x14ac:dyDescent="0.35">
      <c r="B2" s="61" t="s">
        <v>37</v>
      </c>
      <c r="C2" s="61"/>
      <c r="D2" s="61"/>
      <c r="E2" s="61"/>
      <c r="F2" s="61"/>
      <c r="G2" s="61"/>
    </row>
    <row r="3" spans="1:9" ht="12.75" customHeight="1" x14ac:dyDescent="0.35">
      <c r="B3" s="61" t="s">
        <v>38</v>
      </c>
      <c r="C3" s="61"/>
      <c r="D3" s="61"/>
      <c r="E3" s="61"/>
      <c r="F3" s="61"/>
      <c r="G3" s="61"/>
    </row>
    <row r="4" spans="1:9" ht="12.75" customHeight="1" x14ac:dyDescent="0.35"/>
    <row r="5" spans="1:9" ht="12.75" customHeight="1" x14ac:dyDescent="0.35">
      <c r="A5" s="62" t="s">
        <v>68</v>
      </c>
      <c r="B5" s="62"/>
      <c r="C5" s="62"/>
      <c r="D5" s="62"/>
      <c r="E5" s="62"/>
      <c r="F5" s="62"/>
      <c r="G5" s="62"/>
      <c r="H5" s="62"/>
      <c r="I5" s="62"/>
    </row>
    <row r="6" spans="1:9" ht="26.25" x14ac:dyDescent="0.35">
      <c r="A6" s="2" t="s">
        <v>32</v>
      </c>
      <c r="B6" s="2" t="s">
        <v>48</v>
      </c>
      <c r="C6" s="7" t="s">
        <v>49</v>
      </c>
      <c r="D6" s="7" t="s">
        <v>50</v>
      </c>
      <c r="E6" s="7" t="s">
        <v>51</v>
      </c>
      <c r="F6" s="7" t="s">
        <v>52</v>
      </c>
      <c r="G6" s="7" t="s">
        <v>53</v>
      </c>
      <c r="H6" s="7" t="s">
        <v>54</v>
      </c>
      <c r="I6" s="7" t="s">
        <v>55</v>
      </c>
    </row>
    <row r="7" spans="1:9" ht="13.15" x14ac:dyDescent="0.35">
      <c r="A7" s="3" t="s">
        <v>23</v>
      </c>
      <c r="B7" s="6">
        <v>197.04300000000003</v>
      </c>
      <c r="C7" s="6">
        <v>0</v>
      </c>
      <c r="D7" s="6">
        <v>0</v>
      </c>
      <c r="E7" s="6">
        <v>5.9749999999999996</v>
      </c>
      <c r="F7" s="6">
        <v>14.634</v>
      </c>
      <c r="G7" s="6">
        <v>166.29400000000001</v>
      </c>
      <c r="H7" s="6">
        <v>5.13</v>
      </c>
      <c r="I7" s="6">
        <v>5.01</v>
      </c>
    </row>
    <row r="8" spans="1:9" ht="13.15" x14ac:dyDescent="0.35">
      <c r="A8" s="3" t="s">
        <v>19</v>
      </c>
      <c r="B8" s="6">
        <v>92.250000000000014</v>
      </c>
      <c r="C8" s="6">
        <v>0</v>
      </c>
      <c r="D8" s="6">
        <v>0</v>
      </c>
      <c r="E8" s="6">
        <v>0.92</v>
      </c>
      <c r="F8" s="6">
        <v>1.617</v>
      </c>
      <c r="G8" s="6">
        <v>88.616</v>
      </c>
      <c r="H8" s="6">
        <v>0.14699999999999999</v>
      </c>
      <c r="I8" s="6">
        <v>0.95</v>
      </c>
    </row>
    <row r="9" spans="1:9" ht="13.15" x14ac:dyDescent="0.35">
      <c r="A9" s="3" t="s">
        <v>17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ht="13.15" x14ac:dyDescent="0.35">
      <c r="A10" s="3" t="s">
        <v>20</v>
      </c>
      <c r="B10" s="6">
        <v>25.103999999999996</v>
      </c>
      <c r="C10" s="6">
        <v>0</v>
      </c>
      <c r="D10" s="6">
        <v>0</v>
      </c>
      <c r="E10" s="6">
        <v>1.26</v>
      </c>
      <c r="F10" s="6">
        <v>1.1120000000000001</v>
      </c>
      <c r="G10" s="6">
        <v>22.731999999999999</v>
      </c>
      <c r="H10" s="6">
        <v>0</v>
      </c>
      <c r="I10" s="6">
        <v>0</v>
      </c>
    </row>
    <row r="11" spans="1:9" ht="13.15" x14ac:dyDescent="0.35">
      <c r="A11" s="3" t="s">
        <v>10</v>
      </c>
      <c r="B11" s="6">
        <v>66.540999999999997</v>
      </c>
      <c r="C11" s="6">
        <v>0</v>
      </c>
      <c r="D11" s="6">
        <v>0.03</v>
      </c>
      <c r="E11" s="6">
        <v>5.14</v>
      </c>
      <c r="F11" s="6">
        <v>15.183999999999999</v>
      </c>
      <c r="G11" s="6">
        <v>45.667000000000002</v>
      </c>
      <c r="H11" s="6">
        <v>0.52</v>
      </c>
      <c r="I11" s="6">
        <v>0</v>
      </c>
    </row>
    <row r="12" spans="1:9" ht="13.15" x14ac:dyDescent="0.35">
      <c r="A12" s="3" t="s">
        <v>26</v>
      </c>
      <c r="B12" s="6">
        <v>176.07599999999999</v>
      </c>
      <c r="C12" s="6">
        <v>0</v>
      </c>
      <c r="D12" s="6">
        <v>0</v>
      </c>
      <c r="E12" s="6">
        <v>1.36</v>
      </c>
      <c r="F12" s="6">
        <v>17.163</v>
      </c>
      <c r="G12" s="6">
        <v>157.315</v>
      </c>
      <c r="H12" s="6">
        <v>0.218</v>
      </c>
      <c r="I12" s="6">
        <v>0.02</v>
      </c>
    </row>
    <row r="13" spans="1:9" ht="13.15" x14ac:dyDescent="0.35">
      <c r="A13" s="3" t="s">
        <v>11</v>
      </c>
      <c r="B13" s="6">
        <v>83.513000000000005</v>
      </c>
      <c r="C13" s="6">
        <v>5.2999999999999999E-2</v>
      </c>
      <c r="D13" s="6">
        <v>0</v>
      </c>
      <c r="E13" s="6">
        <v>2.3639999999999999</v>
      </c>
      <c r="F13" s="6">
        <v>5.0129999999999999</v>
      </c>
      <c r="G13" s="6">
        <v>75.94</v>
      </c>
      <c r="H13" s="6">
        <v>0.14299999999999999</v>
      </c>
      <c r="I13" s="6">
        <v>0</v>
      </c>
    </row>
    <row r="14" spans="1:9" ht="13.15" x14ac:dyDescent="0.35">
      <c r="A14" s="3" t="s">
        <v>21</v>
      </c>
      <c r="B14" s="6">
        <v>46.754000000000005</v>
      </c>
      <c r="C14" s="6">
        <v>0</v>
      </c>
      <c r="D14" s="6">
        <v>0</v>
      </c>
      <c r="E14" s="6">
        <v>0.37</v>
      </c>
      <c r="F14" s="6">
        <v>0.95</v>
      </c>
      <c r="G14" s="6">
        <v>44.984000000000009</v>
      </c>
      <c r="H14" s="6">
        <v>0.45</v>
      </c>
      <c r="I14" s="6">
        <v>0</v>
      </c>
    </row>
    <row r="15" spans="1:9" ht="13.15" x14ac:dyDescent="0.35">
      <c r="A15" s="3" t="s">
        <v>6</v>
      </c>
      <c r="B15" s="6">
        <v>82.26100000000001</v>
      </c>
      <c r="C15" s="6">
        <v>0</v>
      </c>
      <c r="D15" s="6">
        <v>0</v>
      </c>
      <c r="E15" s="6">
        <v>2.242</v>
      </c>
      <c r="F15" s="6">
        <v>13.402999999999999</v>
      </c>
      <c r="G15" s="6">
        <v>66.135999999999996</v>
      </c>
      <c r="H15" s="6">
        <v>0.1</v>
      </c>
      <c r="I15" s="6">
        <v>0.38</v>
      </c>
    </row>
    <row r="16" spans="1:9" ht="13.15" x14ac:dyDescent="0.35">
      <c r="A16" s="3" t="s">
        <v>27</v>
      </c>
      <c r="B16" s="6">
        <v>306.86700000000002</v>
      </c>
      <c r="C16" s="6">
        <v>0</v>
      </c>
      <c r="D16" s="6">
        <v>0</v>
      </c>
      <c r="E16" s="6">
        <v>2.0699999999999998</v>
      </c>
      <c r="F16" s="6">
        <v>15.574000000000002</v>
      </c>
      <c r="G16" s="6">
        <v>288.83199999999999</v>
      </c>
      <c r="H16" s="6">
        <v>0.39100000000000001</v>
      </c>
      <c r="I16" s="6">
        <v>0</v>
      </c>
    </row>
    <row r="17" spans="1:9" ht="13.15" x14ac:dyDescent="0.35">
      <c r="A17" s="3" t="s">
        <v>24</v>
      </c>
      <c r="B17" s="6">
        <v>65.60499999999999</v>
      </c>
      <c r="C17" s="6">
        <v>0</v>
      </c>
      <c r="D17" s="6">
        <v>0</v>
      </c>
      <c r="E17" s="6">
        <v>2.9849999999999999</v>
      </c>
      <c r="F17" s="6">
        <v>11.93</v>
      </c>
      <c r="G17" s="6">
        <v>50.585999999999991</v>
      </c>
      <c r="H17" s="6">
        <v>0.10400000000000001</v>
      </c>
      <c r="I17" s="6">
        <v>0</v>
      </c>
    </row>
    <row r="18" spans="1:9" ht="13.15" x14ac:dyDescent="0.35">
      <c r="A18" s="3" t="s">
        <v>18</v>
      </c>
      <c r="B18" s="6">
        <v>134.23500000000001</v>
      </c>
      <c r="C18" s="6">
        <v>0</v>
      </c>
      <c r="D18" s="6">
        <v>0</v>
      </c>
      <c r="E18" s="6">
        <v>1.01</v>
      </c>
      <c r="F18" s="6">
        <v>4.9589999999999996</v>
      </c>
      <c r="G18" s="6">
        <v>128.136</v>
      </c>
      <c r="H18" s="6">
        <v>0.13</v>
      </c>
      <c r="I18" s="6">
        <v>0</v>
      </c>
    </row>
    <row r="19" spans="1:9" ht="13.15" x14ac:dyDescent="0.35">
      <c r="A19" s="3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3.15" x14ac:dyDescent="0.35">
      <c r="A20" s="3" t="s">
        <v>12</v>
      </c>
      <c r="B20" s="6">
        <v>36.000999999999998</v>
      </c>
      <c r="C20" s="6">
        <v>0</v>
      </c>
      <c r="D20" s="6">
        <v>0</v>
      </c>
      <c r="E20" s="6">
        <v>0.65</v>
      </c>
      <c r="F20" s="6">
        <v>4.1459999999999999</v>
      </c>
      <c r="G20" s="6">
        <v>31.204999999999998</v>
      </c>
      <c r="H20" s="6">
        <v>0</v>
      </c>
      <c r="I20" s="6">
        <v>0</v>
      </c>
    </row>
    <row r="21" spans="1:9" ht="13.15" x14ac:dyDescent="0.35">
      <c r="A21" s="3" t="s">
        <v>15</v>
      </c>
      <c r="B21" s="6">
        <v>360.78399999999999</v>
      </c>
      <c r="C21" s="6">
        <v>0</v>
      </c>
      <c r="D21" s="6">
        <v>0</v>
      </c>
      <c r="E21" s="6">
        <v>1.9259999999999999</v>
      </c>
      <c r="F21" s="6">
        <v>5.1479999999999997</v>
      </c>
      <c r="G21" s="6">
        <v>350.74599999999998</v>
      </c>
      <c r="H21" s="6">
        <v>2.5880000000000001</v>
      </c>
      <c r="I21" s="6">
        <v>0.376</v>
      </c>
    </row>
    <row r="22" spans="1:9" ht="13.15" x14ac:dyDescent="0.35">
      <c r="A22" s="3" t="s">
        <v>16</v>
      </c>
      <c r="B22" s="6">
        <v>549.81700000000001</v>
      </c>
      <c r="C22" s="6">
        <v>2.6000000000000002E-2</v>
      </c>
      <c r="D22" s="6">
        <v>0</v>
      </c>
      <c r="E22" s="6">
        <v>5.4770000000000003</v>
      </c>
      <c r="F22" s="6">
        <v>2.9550000000000001</v>
      </c>
      <c r="G22" s="6">
        <v>536.74900000000002</v>
      </c>
      <c r="H22" s="6">
        <v>4.6100000000000003</v>
      </c>
      <c r="I22" s="6">
        <v>0</v>
      </c>
    </row>
    <row r="23" spans="1:9" ht="13.15" x14ac:dyDescent="0.35">
      <c r="A23" s="3" t="s">
        <v>13</v>
      </c>
      <c r="B23" s="6">
        <v>18.672999999999998</v>
      </c>
      <c r="C23" s="6">
        <v>0</v>
      </c>
      <c r="D23" s="6">
        <v>0</v>
      </c>
      <c r="E23" s="6">
        <v>0.25</v>
      </c>
      <c r="F23" s="6">
        <v>4.883</v>
      </c>
      <c r="G23" s="6">
        <v>13.53</v>
      </c>
      <c r="H23" s="6">
        <v>0.01</v>
      </c>
      <c r="I23" s="6">
        <v>0</v>
      </c>
    </row>
    <row r="24" spans="1:9" ht="13.15" x14ac:dyDescent="0.35">
      <c r="A24" s="3" t="s">
        <v>7</v>
      </c>
      <c r="B24" s="6">
        <v>28.573</v>
      </c>
      <c r="C24" s="6">
        <v>0</v>
      </c>
      <c r="D24" s="6">
        <v>0.05</v>
      </c>
      <c r="E24" s="6">
        <v>0.27900000000000003</v>
      </c>
      <c r="F24" s="6">
        <v>4.7270000000000003</v>
      </c>
      <c r="G24" s="6">
        <v>23.306999999999999</v>
      </c>
      <c r="H24" s="6">
        <v>0.21</v>
      </c>
      <c r="I24" s="6">
        <v>0</v>
      </c>
    </row>
    <row r="25" spans="1:9" ht="13.15" x14ac:dyDescent="0.35">
      <c r="A25" s="3" t="s">
        <v>22</v>
      </c>
      <c r="B25" s="6">
        <v>13.315</v>
      </c>
      <c r="C25" s="6">
        <v>0</v>
      </c>
      <c r="D25" s="6">
        <v>0</v>
      </c>
      <c r="E25" s="6">
        <v>0.52</v>
      </c>
      <c r="F25" s="6">
        <v>0.16</v>
      </c>
      <c r="G25" s="6">
        <v>12.635</v>
      </c>
      <c r="H25" s="6">
        <v>0</v>
      </c>
      <c r="I25" s="6">
        <v>0</v>
      </c>
    </row>
    <row r="26" spans="1:9" ht="13.15" x14ac:dyDescent="0.35">
      <c r="A26" s="3" t="s">
        <v>14</v>
      </c>
      <c r="B26" s="6">
        <v>93.66</v>
      </c>
      <c r="C26" s="6">
        <v>0</v>
      </c>
      <c r="D26" s="6">
        <v>0</v>
      </c>
      <c r="E26" s="6">
        <v>1.21</v>
      </c>
      <c r="F26" s="6">
        <v>3.76</v>
      </c>
      <c r="G26" s="6">
        <v>88.26</v>
      </c>
      <c r="H26" s="6">
        <v>0.43</v>
      </c>
      <c r="I26" s="6">
        <v>0</v>
      </c>
    </row>
    <row r="27" spans="1:9" ht="13.15" x14ac:dyDescent="0.35">
      <c r="A27" s="3" t="s">
        <v>25</v>
      </c>
      <c r="B27" s="6">
        <v>211.13</v>
      </c>
      <c r="C27" s="6">
        <v>0</v>
      </c>
      <c r="D27" s="6">
        <v>0.03</v>
      </c>
      <c r="E27" s="6">
        <v>1.964</v>
      </c>
      <c r="F27" s="6">
        <v>4.1859999999999999</v>
      </c>
      <c r="G27" s="6">
        <v>173.875</v>
      </c>
      <c r="H27" s="6">
        <v>31.004999999999999</v>
      </c>
      <c r="I27" s="6">
        <v>7.0000000000000007E-2</v>
      </c>
    </row>
    <row r="28" spans="1:9" ht="13.15" x14ac:dyDescent="0.35">
      <c r="A28" s="3" t="s">
        <v>8</v>
      </c>
      <c r="B28" s="6">
        <v>202.66800000000003</v>
      </c>
      <c r="C28" s="6">
        <v>0</v>
      </c>
      <c r="D28" s="6">
        <v>0</v>
      </c>
      <c r="E28" s="6">
        <v>3.77</v>
      </c>
      <c r="F28" s="6">
        <v>7.774</v>
      </c>
      <c r="G28" s="6">
        <v>190.364</v>
      </c>
      <c r="H28" s="6">
        <v>0.76</v>
      </c>
      <c r="I28" s="6">
        <v>0</v>
      </c>
    </row>
    <row r="29" spans="1:9" ht="13.15" x14ac:dyDescent="0.35">
      <c r="A29" s="3" t="s">
        <v>9</v>
      </c>
      <c r="B29" s="6">
        <v>118.039</v>
      </c>
      <c r="C29" s="6">
        <v>0</v>
      </c>
      <c r="D29" s="6">
        <v>0</v>
      </c>
      <c r="E29" s="6">
        <v>0.77</v>
      </c>
      <c r="F29" s="6">
        <v>8.7750000000000004</v>
      </c>
      <c r="G29" s="6">
        <v>107.434</v>
      </c>
      <c r="H29" s="6">
        <v>1.06</v>
      </c>
      <c r="I29" s="6">
        <v>0</v>
      </c>
    </row>
    <row r="30" spans="1:9" ht="13.15" x14ac:dyDescent="0.35">
      <c r="A30" s="3" t="s">
        <v>186</v>
      </c>
      <c r="B30" s="6">
        <v>1411.4820000000002</v>
      </c>
      <c r="C30" s="6">
        <v>0</v>
      </c>
      <c r="D30" s="6">
        <v>0</v>
      </c>
      <c r="E30" s="6">
        <v>0.04</v>
      </c>
      <c r="F30" s="6">
        <v>2.29</v>
      </c>
      <c r="G30" s="6">
        <v>1359.07</v>
      </c>
      <c r="H30" s="6">
        <v>48.771999999999998</v>
      </c>
      <c r="I30" s="6">
        <v>1.31</v>
      </c>
    </row>
    <row r="31" spans="1:9" ht="13.15" x14ac:dyDescent="0.35">
      <c r="A31" s="3" t="s">
        <v>30</v>
      </c>
      <c r="B31" s="6">
        <v>4320.3909999999996</v>
      </c>
      <c r="C31" s="5">
        <v>7.9000000000000001E-2</v>
      </c>
      <c r="D31" s="6">
        <v>0.11</v>
      </c>
      <c r="E31" s="5">
        <v>42.552000000000007</v>
      </c>
      <c r="F31" s="6">
        <v>150.34299999999999</v>
      </c>
      <c r="G31" s="6">
        <v>4022.413</v>
      </c>
      <c r="H31" s="6">
        <v>96.777999999999992</v>
      </c>
      <c r="I31" s="6">
        <v>8.1159999999999997</v>
      </c>
    </row>
    <row r="32" spans="1:9" ht="12.75" customHeight="1" x14ac:dyDescent="0.35">
      <c r="A32" s="4" t="s">
        <v>56</v>
      </c>
      <c r="G32" s="4" t="s">
        <v>169</v>
      </c>
    </row>
    <row r="33" spans="1:1" ht="12.75" customHeight="1" x14ac:dyDescent="0.35">
      <c r="A33" s="4" t="s">
        <v>57</v>
      </c>
    </row>
    <row r="34" spans="1:1" ht="13.15" x14ac:dyDescent="0.35">
      <c r="A34" s="4" t="s">
        <v>58</v>
      </c>
    </row>
  </sheetData>
  <mergeCells count="5">
    <mergeCell ref="B1:G1"/>
    <mergeCell ref="H1:I1"/>
    <mergeCell ref="B2:G2"/>
    <mergeCell ref="B3:G3"/>
    <mergeCell ref="A5:I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09DE-412B-42B7-AF2C-C9CF67A0B30E}">
  <dimension ref="A1:J38"/>
  <sheetViews>
    <sheetView workbookViewId="0">
      <selection activeCell="M9" sqref="M9"/>
    </sheetView>
  </sheetViews>
  <sheetFormatPr defaultColWidth="6.86328125" defaultRowHeight="12.75" x14ac:dyDescent="0.35"/>
  <cols>
    <col min="1" max="1" width="25.73046875" customWidth="1"/>
    <col min="2" max="2" width="9.3984375" customWidth="1"/>
    <col min="3" max="4" width="12.1328125" customWidth="1"/>
    <col min="5" max="5" width="16.265625" customWidth="1"/>
    <col min="6" max="6" width="20.3984375" customWidth="1"/>
    <col min="7" max="7" width="9.86328125" customWidth="1"/>
    <col min="8" max="8" width="11" customWidth="1"/>
    <col min="9" max="9" width="13.86328125" customWidth="1"/>
    <col min="10" max="10" width="9.1328125" bestFit="1" customWidth="1"/>
    <col min="11" max="11" width="10.1328125" bestFit="1" customWidth="1"/>
    <col min="12" max="12" width="9.1328125" bestFit="1" customWidth="1"/>
    <col min="13" max="13" width="79" bestFit="1" customWidth="1"/>
  </cols>
  <sheetData>
    <row r="1" spans="1:10" ht="12.75" customHeight="1" x14ac:dyDescent="0.35">
      <c r="B1" s="61" t="s">
        <v>171</v>
      </c>
      <c r="C1" s="61"/>
      <c r="D1" s="61"/>
      <c r="E1" s="61"/>
      <c r="F1" s="61"/>
      <c r="G1" s="61"/>
      <c r="H1" s="61" t="s">
        <v>69</v>
      </c>
      <c r="I1" s="61"/>
    </row>
    <row r="2" spans="1:10" ht="12.75" customHeight="1" x14ac:dyDescent="0.35">
      <c r="B2" s="61" t="s">
        <v>37</v>
      </c>
      <c r="C2" s="61"/>
      <c r="D2" s="61"/>
      <c r="E2" s="61"/>
      <c r="F2" s="61"/>
      <c r="G2" s="61"/>
    </row>
    <row r="3" spans="1:10" ht="12.75" customHeight="1" x14ac:dyDescent="0.35">
      <c r="B3" s="61" t="s">
        <v>38</v>
      </c>
      <c r="C3" s="61"/>
      <c r="D3" s="61"/>
      <c r="E3" s="61"/>
      <c r="F3" s="61"/>
      <c r="G3" s="61"/>
    </row>
    <row r="4" spans="1:10" ht="12.75" customHeight="1" x14ac:dyDescent="0.35">
      <c r="B4" s="8"/>
      <c r="C4" s="8"/>
      <c r="E4" s="8" t="s">
        <v>111</v>
      </c>
      <c r="F4" s="4"/>
      <c r="G4" s="8"/>
    </row>
    <row r="5" spans="1:10" ht="12.75" customHeight="1" x14ac:dyDescent="0.35">
      <c r="A5" s="61" t="s">
        <v>70</v>
      </c>
      <c r="B5" s="61"/>
      <c r="C5" s="61"/>
      <c r="D5" s="61"/>
      <c r="E5" s="61"/>
      <c r="F5" s="61"/>
      <c r="G5" s="61"/>
      <c r="H5" s="61"/>
      <c r="I5" s="61"/>
    </row>
    <row r="6" spans="1:10" ht="12.75" customHeight="1" x14ac:dyDescent="0.35">
      <c r="A6" s="61" t="s">
        <v>170</v>
      </c>
      <c r="B6" s="62"/>
      <c r="C6" s="62"/>
      <c r="D6" s="62"/>
      <c r="E6" s="61"/>
      <c r="F6" s="62"/>
      <c r="G6" s="62"/>
      <c r="H6" s="62"/>
      <c r="I6" s="61"/>
    </row>
    <row r="7" spans="1:10" ht="12.75" customHeight="1" x14ac:dyDescent="0.35">
      <c r="A7" s="8"/>
      <c r="B7" s="63" t="s">
        <v>71</v>
      </c>
      <c r="C7" s="63"/>
      <c r="D7" s="63"/>
      <c r="E7" s="9" t="s">
        <v>72</v>
      </c>
      <c r="F7" s="64" t="s">
        <v>73</v>
      </c>
      <c r="G7" s="65"/>
      <c r="H7" s="65"/>
      <c r="I7" s="10" t="s">
        <v>74</v>
      </c>
    </row>
    <row r="8" spans="1:10" ht="13.15" x14ac:dyDescent="0.35">
      <c r="B8" s="9" t="s">
        <v>75</v>
      </c>
      <c r="C8" s="10" t="s">
        <v>76</v>
      </c>
      <c r="D8" s="11" t="s">
        <v>77</v>
      </c>
      <c r="E8" s="12" t="s">
        <v>78</v>
      </c>
      <c r="F8" s="10" t="s">
        <v>79</v>
      </c>
      <c r="G8" s="10" t="s">
        <v>80</v>
      </c>
      <c r="H8" s="10" t="s">
        <v>81</v>
      </c>
      <c r="I8" s="13" t="s">
        <v>82</v>
      </c>
    </row>
    <row r="9" spans="1:10" ht="13.15" x14ac:dyDescent="0.35">
      <c r="A9" s="9" t="s">
        <v>32</v>
      </c>
      <c r="B9" s="14"/>
      <c r="C9" s="12"/>
      <c r="D9" s="12"/>
      <c r="E9" s="12" t="s">
        <v>83</v>
      </c>
      <c r="F9" s="12" t="s">
        <v>84</v>
      </c>
      <c r="G9" s="12" t="s">
        <v>85</v>
      </c>
      <c r="H9" s="12"/>
      <c r="I9" s="12" t="s">
        <v>86</v>
      </c>
      <c r="J9" s="15"/>
    </row>
    <row r="10" spans="1:10" ht="13.15" x14ac:dyDescent="0.35">
      <c r="A10" s="3" t="s">
        <v>23</v>
      </c>
      <c r="B10" s="6">
        <v>213.04599999999999</v>
      </c>
      <c r="C10" s="6">
        <v>54.959000000000003</v>
      </c>
      <c r="D10" s="6">
        <v>158.08699999999999</v>
      </c>
      <c r="E10" s="23">
        <v>661080481.73000002</v>
      </c>
      <c r="F10" s="6">
        <v>46.99</v>
      </c>
      <c r="G10" s="6">
        <v>559.26700000000005</v>
      </c>
      <c r="H10" s="6">
        <v>606.25700000000006</v>
      </c>
      <c r="I10" s="23">
        <v>4261638.1866666665</v>
      </c>
    </row>
    <row r="11" spans="1:10" ht="13.15" x14ac:dyDescent="0.35">
      <c r="A11" s="3" t="s">
        <v>19</v>
      </c>
      <c r="B11" s="6">
        <v>366.72399999999999</v>
      </c>
      <c r="C11" s="6">
        <v>160.28200000000001</v>
      </c>
      <c r="D11" s="6">
        <v>206.44200000000001</v>
      </c>
      <c r="E11" s="23">
        <v>4306310357.3199997</v>
      </c>
      <c r="F11" s="6">
        <v>261.58</v>
      </c>
      <c r="G11" s="6">
        <v>1179.2629999999999</v>
      </c>
      <c r="H11" s="6">
        <v>1440.8429999999998</v>
      </c>
      <c r="I11" s="23">
        <v>10476449.866666667</v>
      </c>
    </row>
    <row r="12" spans="1:10" ht="13.15" x14ac:dyDescent="0.35">
      <c r="A12" s="3" t="s">
        <v>17</v>
      </c>
      <c r="B12" s="6">
        <v>380.202</v>
      </c>
      <c r="C12" s="6">
        <v>169.75799999999998</v>
      </c>
      <c r="D12" s="6">
        <v>210.44399999999999</v>
      </c>
      <c r="E12" s="23">
        <v>5277426894.3000002</v>
      </c>
      <c r="F12" s="6">
        <v>271.98399999999998</v>
      </c>
      <c r="G12" s="6">
        <v>1322.3050000000001</v>
      </c>
      <c r="H12" s="6">
        <v>1594.289</v>
      </c>
      <c r="I12" s="23">
        <v>11682251.68</v>
      </c>
    </row>
    <row r="13" spans="1:10" ht="13.15" x14ac:dyDescent="0.35">
      <c r="A13" s="3" t="s">
        <v>20</v>
      </c>
      <c r="B13" s="6">
        <v>124.71299999999999</v>
      </c>
      <c r="C13" s="6">
        <v>41.161999999999999</v>
      </c>
      <c r="D13" s="6">
        <v>83.551000000000002</v>
      </c>
      <c r="E13" s="23">
        <v>656149448.52999997</v>
      </c>
      <c r="F13" s="6">
        <v>61.706000000000003</v>
      </c>
      <c r="G13" s="6">
        <v>326.971</v>
      </c>
      <c r="H13" s="6">
        <v>388.67699999999996</v>
      </c>
      <c r="I13" s="23">
        <v>2657421.0666666669</v>
      </c>
    </row>
    <row r="14" spans="1:10" ht="13.15" x14ac:dyDescent="0.35">
      <c r="A14" s="3" t="s">
        <v>10</v>
      </c>
      <c r="B14" s="6">
        <v>150.82</v>
      </c>
      <c r="C14" s="6">
        <v>9.1649999999999991</v>
      </c>
      <c r="D14" s="6">
        <v>141.655</v>
      </c>
      <c r="E14" s="23">
        <v>311742410.17500001</v>
      </c>
      <c r="F14" s="6">
        <v>18.917999999999999</v>
      </c>
      <c r="G14" s="6">
        <v>317.00700000000001</v>
      </c>
      <c r="H14" s="6">
        <v>335.92500000000001</v>
      </c>
      <c r="I14" s="23">
        <v>2285374.6666666665</v>
      </c>
    </row>
    <row r="15" spans="1:10" ht="13.15" x14ac:dyDescent="0.35">
      <c r="A15" s="3" t="s">
        <v>26</v>
      </c>
      <c r="B15" s="6">
        <v>225.71300000000002</v>
      </c>
      <c r="C15" s="6">
        <v>27.794</v>
      </c>
      <c r="D15" s="6">
        <v>197.91900000000001</v>
      </c>
      <c r="E15" s="23">
        <v>937029067.25999999</v>
      </c>
      <c r="F15" s="6">
        <v>86.09</v>
      </c>
      <c r="G15" s="6">
        <v>503.38</v>
      </c>
      <c r="H15" s="6">
        <v>589.47</v>
      </c>
      <c r="I15" s="23">
        <v>4009410.8266666667</v>
      </c>
    </row>
    <row r="16" spans="1:10" ht="13.15" x14ac:dyDescent="0.35">
      <c r="A16" s="3" t="s">
        <v>11</v>
      </c>
      <c r="B16" s="6">
        <v>191.24</v>
      </c>
      <c r="C16" s="6">
        <v>27.652999999999999</v>
      </c>
      <c r="D16" s="6">
        <v>163.58699999999999</v>
      </c>
      <c r="E16" s="23">
        <v>559558545.14999998</v>
      </c>
      <c r="F16" s="6">
        <v>40.371000000000002</v>
      </c>
      <c r="G16" s="6">
        <v>430.01499999999999</v>
      </c>
      <c r="H16" s="6">
        <v>470.38599999999997</v>
      </c>
      <c r="I16" s="23">
        <v>3251500.8533333335</v>
      </c>
    </row>
    <row r="17" spans="1:9" ht="13.15" x14ac:dyDescent="0.35">
      <c r="A17" s="3" t="s">
        <v>21</v>
      </c>
      <c r="B17" s="6">
        <v>199.90200000000002</v>
      </c>
      <c r="C17" s="6">
        <v>51.621000000000002</v>
      </c>
      <c r="D17" s="6">
        <v>148.28100000000001</v>
      </c>
      <c r="E17" s="23">
        <v>894077455.74000001</v>
      </c>
      <c r="F17" s="6">
        <v>71.872</v>
      </c>
      <c r="G17" s="6">
        <v>516.64099999999996</v>
      </c>
      <c r="H17" s="6">
        <v>588.51299999999992</v>
      </c>
      <c r="I17" s="23">
        <v>4013104.48</v>
      </c>
    </row>
    <row r="18" spans="1:9" ht="13.15" x14ac:dyDescent="0.35">
      <c r="A18" s="3" t="s">
        <v>6</v>
      </c>
      <c r="B18" s="6">
        <v>135.99</v>
      </c>
      <c r="C18" s="6">
        <v>17.904</v>
      </c>
      <c r="D18" s="6">
        <v>118.086</v>
      </c>
      <c r="E18" s="23">
        <v>271809400.85000002</v>
      </c>
      <c r="F18" s="6">
        <v>32.006999999999998</v>
      </c>
      <c r="G18" s="6">
        <v>309.392</v>
      </c>
      <c r="H18" s="6">
        <v>341.399</v>
      </c>
      <c r="I18" s="23">
        <v>2313543.4666666668</v>
      </c>
    </row>
    <row r="19" spans="1:9" ht="13.15" x14ac:dyDescent="0.35">
      <c r="A19" s="3" t="s">
        <v>27</v>
      </c>
      <c r="B19" s="6">
        <v>345.93599999999998</v>
      </c>
      <c r="C19" s="6">
        <v>105.86399999999999</v>
      </c>
      <c r="D19" s="6">
        <v>240.072</v>
      </c>
      <c r="E19" s="23">
        <v>2372770920.1550002</v>
      </c>
      <c r="F19" s="6">
        <v>123.649</v>
      </c>
      <c r="G19" s="6">
        <v>932.00300000000004</v>
      </c>
      <c r="H19" s="6">
        <v>1055.652</v>
      </c>
      <c r="I19" s="23">
        <v>7319371.8399999999</v>
      </c>
    </row>
    <row r="20" spans="1:9" ht="13.15" x14ac:dyDescent="0.35">
      <c r="A20" s="3" t="s">
        <v>24</v>
      </c>
      <c r="B20" s="6">
        <v>194.77399999999997</v>
      </c>
      <c r="C20" s="6">
        <v>32.561999999999998</v>
      </c>
      <c r="D20" s="6">
        <v>162.21199999999999</v>
      </c>
      <c r="E20" s="23">
        <v>368720318.70999998</v>
      </c>
      <c r="F20" s="6">
        <v>26.901</v>
      </c>
      <c r="G20" s="6">
        <v>486.37</v>
      </c>
      <c r="H20" s="6">
        <v>513.27099999999996</v>
      </c>
      <c r="I20" s="23">
        <v>3590020.4266666668</v>
      </c>
    </row>
    <row r="21" spans="1:9" ht="13.15" x14ac:dyDescent="0.35">
      <c r="A21" s="3" t="s">
        <v>18</v>
      </c>
      <c r="B21" s="6">
        <v>272.13099999999997</v>
      </c>
      <c r="C21" s="6">
        <v>52.301000000000002</v>
      </c>
      <c r="D21" s="6">
        <v>219.83</v>
      </c>
      <c r="E21" s="23">
        <v>1196805990.165</v>
      </c>
      <c r="F21" s="6">
        <v>82.343000000000018</v>
      </c>
      <c r="G21" s="6">
        <v>640.78200000000004</v>
      </c>
      <c r="H21" s="6">
        <v>723.125</v>
      </c>
      <c r="I21" s="23">
        <v>5101001.5466666669</v>
      </c>
    </row>
    <row r="22" spans="1:9" ht="13.15" x14ac:dyDescent="0.35">
      <c r="A22" s="3" t="s">
        <v>28</v>
      </c>
      <c r="B22" s="6">
        <v>183.44499999999999</v>
      </c>
      <c r="C22" s="6">
        <v>102.134</v>
      </c>
      <c r="D22" s="6">
        <v>81.311000000000007</v>
      </c>
      <c r="E22" s="23">
        <v>3172464769.1350002</v>
      </c>
      <c r="F22" s="6">
        <v>164.834</v>
      </c>
      <c r="G22" s="6">
        <v>682.22299999999984</v>
      </c>
      <c r="H22" s="6">
        <v>847.05699999999979</v>
      </c>
      <c r="I22" s="23">
        <v>6112005.9733333336</v>
      </c>
    </row>
    <row r="23" spans="1:9" ht="13.15" x14ac:dyDescent="0.35">
      <c r="A23" s="3" t="s">
        <v>12</v>
      </c>
      <c r="B23" s="6">
        <v>164.11</v>
      </c>
      <c r="C23" s="6">
        <v>9.5950000000000006</v>
      </c>
      <c r="D23" s="6">
        <v>154.51499999999999</v>
      </c>
      <c r="E23" s="23">
        <v>174963980.05000001</v>
      </c>
      <c r="F23" s="6">
        <v>11.944000000000001</v>
      </c>
      <c r="G23" s="6">
        <v>345.66</v>
      </c>
      <c r="H23" s="6">
        <v>357.60400000000004</v>
      </c>
      <c r="I23" s="23">
        <v>2384964.2666666666</v>
      </c>
    </row>
    <row r="24" spans="1:9" ht="13.15" x14ac:dyDescent="0.35">
      <c r="A24" s="3" t="s">
        <v>15</v>
      </c>
      <c r="B24" s="6">
        <v>358.22699999999998</v>
      </c>
      <c r="C24" s="6">
        <v>181.00799999999998</v>
      </c>
      <c r="D24" s="6">
        <v>177.21899999999997</v>
      </c>
      <c r="E24" s="23">
        <v>5123394467.7799997</v>
      </c>
      <c r="F24" s="6">
        <v>273.74299999999999</v>
      </c>
      <c r="G24" s="6">
        <v>1397.7739999999999</v>
      </c>
      <c r="H24" s="6">
        <v>1671.5169999999998</v>
      </c>
      <c r="I24" s="23">
        <v>12025126.666666664</v>
      </c>
    </row>
    <row r="25" spans="1:9" ht="13.15" x14ac:dyDescent="0.35">
      <c r="A25" s="3" t="s">
        <v>16</v>
      </c>
      <c r="B25" s="6">
        <v>357.32</v>
      </c>
      <c r="C25" s="6">
        <v>236.52600000000001</v>
      </c>
      <c r="D25" s="6">
        <v>120.794</v>
      </c>
      <c r="E25" s="23">
        <v>6472379112.2449999</v>
      </c>
      <c r="F25" s="6">
        <v>395.45800000000003</v>
      </c>
      <c r="G25" s="6">
        <v>1545.0930000000001</v>
      </c>
      <c r="H25" s="6">
        <v>1940.5510000000004</v>
      </c>
      <c r="I25" s="23">
        <v>14213522.986666668</v>
      </c>
    </row>
    <row r="26" spans="1:9" ht="13.15" x14ac:dyDescent="0.35">
      <c r="A26" s="3" t="s">
        <v>13</v>
      </c>
      <c r="B26" s="6">
        <v>211.96</v>
      </c>
      <c r="C26" s="6">
        <v>48.72</v>
      </c>
      <c r="D26" s="6">
        <v>163.24</v>
      </c>
      <c r="E26" s="23">
        <v>748309922.04999995</v>
      </c>
      <c r="F26" s="6">
        <v>37.033999999999999</v>
      </c>
      <c r="G26" s="6">
        <v>530.41600000000005</v>
      </c>
      <c r="H26" s="6">
        <v>567.45000000000005</v>
      </c>
      <c r="I26" s="23">
        <v>3872278.08</v>
      </c>
    </row>
    <row r="27" spans="1:9" ht="13.15" x14ac:dyDescent="0.35">
      <c r="A27" s="3" t="s">
        <v>7</v>
      </c>
      <c r="B27" s="6">
        <v>102.23</v>
      </c>
      <c r="C27" s="6">
        <v>22.957000000000004</v>
      </c>
      <c r="D27" s="6">
        <v>79.272999999999996</v>
      </c>
      <c r="E27" s="23">
        <v>220331045.5</v>
      </c>
      <c r="F27" s="6">
        <v>34.488</v>
      </c>
      <c r="G27" s="6">
        <v>245.51</v>
      </c>
      <c r="H27" s="6">
        <v>279.99799999999999</v>
      </c>
      <c r="I27" s="23">
        <v>1891220.906666667</v>
      </c>
    </row>
    <row r="28" spans="1:9" ht="13.15" x14ac:dyDescent="0.35">
      <c r="A28" s="3" t="s">
        <v>22</v>
      </c>
      <c r="B28" s="6">
        <v>197.042</v>
      </c>
      <c r="C28" s="6">
        <v>34.362000000000002</v>
      </c>
      <c r="D28" s="6">
        <v>162.68</v>
      </c>
      <c r="E28" s="23">
        <v>736650537.98000002</v>
      </c>
      <c r="F28" s="6">
        <v>52.383000000000003</v>
      </c>
      <c r="G28" s="6">
        <v>477.46499999999997</v>
      </c>
      <c r="H28" s="6">
        <v>529.84800000000007</v>
      </c>
      <c r="I28" s="23">
        <v>3602048.2666666671</v>
      </c>
    </row>
    <row r="29" spans="1:9" ht="13.15" x14ac:dyDescent="0.35">
      <c r="A29" s="3" t="s">
        <v>14</v>
      </c>
      <c r="B29" s="6">
        <v>126.21</v>
      </c>
      <c r="C29" s="6">
        <v>28.141999999999999</v>
      </c>
      <c r="D29" s="6">
        <v>98.067999999999998</v>
      </c>
      <c r="E29" s="23">
        <v>510972606.75</v>
      </c>
      <c r="F29" s="6">
        <v>23.695</v>
      </c>
      <c r="G29" s="6">
        <v>307.17899999999997</v>
      </c>
      <c r="H29" s="6">
        <v>330.87399999999997</v>
      </c>
      <c r="I29" s="23">
        <v>2257108.48</v>
      </c>
    </row>
    <row r="30" spans="1:9" ht="13.15" x14ac:dyDescent="0.35">
      <c r="A30" s="3" t="s">
        <v>25</v>
      </c>
      <c r="B30" s="6">
        <v>277.09399999999994</v>
      </c>
      <c r="C30" s="6">
        <v>77.691999999999993</v>
      </c>
      <c r="D30" s="6">
        <v>199.40199999999996</v>
      </c>
      <c r="E30" s="23">
        <v>1503533564.2349999</v>
      </c>
      <c r="F30" s="6">
        <v>76.751000000000005</v>
      </c>
      <c r="G30" s="6">
        <v>706.73800000000006</v>
      </c>
      <c r="H30" s="6">
        <v>783.48900000000003</v>
      </c>
      <c r="I30" s="23">
        <v>5485214.8266666671</v>
      </c>
    </row>
    <row r="31" spans="1:9" ht="13.15" x14ac:dyDescent="0.35">
      <c r="A31" s="3" t="s">
        <v>8</v>
      </c>
      <c r="B31" s="6">
        <v>167.95699999999999</v>
      </c>
      <c r="C31" s="6">
        <v>57.67</v>
      </c>
      <c r="D31" s="6">
        <v>110.28700000000001</v>
      </c>
      <c r="E31" s="23">
        <v>661988479.82000005</v>
      </c>
      <c r="F31" s="6">
        <v>73.125</v>
      </c>
      <c r="G31" s="6">
        <v>462.01799999999997</v>
      </c>
      <c r="H31" s="6">
        <v>535.14299999999992</v>
      </c>
      <c r="I31" s="23">
        <v>3750843.9466666668</v>
      </c>
    </row>
    <row r="32" spans="1:9" ht="13.15" x14ac:dyDescent="0.35">
      <c r="A32" s="3" t="s">
        <v>9</v>
      </c>
      <c r="B32" s="6">
        <v>207.25400000000002</v>
      </c>
      <c r="C32" s="6">
        <v>68.094999999999999</v>
      </c>
      <c r="D32" s="6">
        <v>139.15899999999999</v>
      </c>
      <c r="E32" s="23">
        <v>619562294.19500005</v>
      </c>
      <c r="F32" s="6">
        <v>93.134</v>
      </c>
      <c r="G32" s="6">
        <v>547.83699999999999</v>
      </c>
      <c r="H32" s="6">
        <v>640.971</v>
      </c>
      <c r="I32" s="23">
        <v>4369829.4933333332</v>
      </c>
    </row>
    <row r="33" spans="1:9" ht="13.15" x14ac:dyDescent="0.35">
      <c r="A33" s="3" t="s">
        <v>187</v>
      </c>
      <c r="B33" s="6">
        <v>5154.04</v>
      </c>
      <c r="C33" s="6">
        <v>1617.9259999999997</v>
      </c>
      <c r="D33" s="6">
        <v>3536.1139999999996</v>
      </c>
      <c r="E33" s="23">
        <v>37758032069.824997</v>
      </c>
      <c r="F33" s="6">
        <v>2361.0000000000005</v>
      </c>
      <c r="G33" s="6">
        <v>14771.308999999999</v>
      </c>
      <c r="H33" s="6">
        <v>17132.309000000001</v>
      </c>
      <c r="I33" s="23">
        <v>120925252.80000001</v>
      </c>
    </row>
    <row r="34" spans="1:9" ht="13.15" x14ac:dyDescent="0.35">
      <c r="A34" s="3" t="s">
        <v>87</v>
      </c>
      <c r="B34" s="6">
        <v>119.47400000000002</v>
      </c>
      <c r="C34" s="6">
        <v>113.78400000000002</v>
      </c>
      <c r="D34" s="6">
        <v>5.69</v>
      </c>
      <c r="E34" s="23">
        <v>3410686225.7600002</v>
      </c>
      <c r="F34" s="6">
        <v>149.50099999999998</v>
      </c>
      <c r="G34" s="6"/>
      <c r="H34" s="6"/>
      <c r="I34" s="23"/>
    </row>
    <row r="35" spans="1:9" ht="13.15" x14ac:dyDescent="0.35">
      <c r="A35" s="3" t="s">
        <v>188</v>
      </c>
      <c r="B35" s="6">
        <v>5273.5140000000001</v>
      </c>
      <c r="C35" s="6">
        <v>1731.7099999999998</v>
      </c>
      <c r="D35" s="6">
        <v>3541.8039999999996</v>
      </c>
      <c r="E35" s="23">
        <v>41168718295.584999</v>
      </c>
      <c r="F35" s="6">
        <v>2510.5010000000007</v>
      </c>
      <c r="G35" s="6">
        <v>15439.958999999999</v>
      </c>
      <c r="H35" s="6">
        <v>17950.46</v>
      </c>
      <c r="I35" s="23">
        <v>126870475.89333335</v>
      </c>
    </row>
    <row r="36" spans="1:9" ht="12.75" customHeight="1" x14ac:dyDescent="0.35">
      <c r="A36" s="4" t="s">
        <v>88</v>
      </c>
      <c r="G36" s="4" t="s">
        <v>169</v>
      </c>
    </row>
    <row r="37" spans="1:9" ht="12.75" customHeight="1" x14ac:dyDescent="0.35">
      <c r="A37" s="4"/>
    </row>
    <row r="38" spans="1:9" ht="13.15" x14ac:dyDescent="0.35">
      <c r="A38" s="4"/>
    </row>
  </sheetData>
  <mergeCells count="8">
    <mergeCell ref="B7:D7"/>
    <mergeCell ref="F7:H7"/>
    <mergeCell ref="B1:G1"/>
    <mergeCell ref="H1:I1"/>
    <mergeCell ref="B2:G2"/>
    <mergeCell ref="B3:G3"/>
    <mergeCell ref="A5:I5"/>
    <mergeCell ref="A6:I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D314-75BE-46C5-A18F-26B139696FB3}">
  <dimension ref="A1:Q42"/>
  <sheetViews>
    <sheetView workbookViewId="0">
      <selection activeCell="R25" sqref="R25"/>
    </sheetView>
  </sheetViews>
  <sheetFormatPr defaultColWidth="6.86328125" defaultRowHeight="12.75" x14ac:dyDescent="0.35"/>
  <cols>
    <col min="1" max="1" width="17.73046875" customWidth="1"/>
    <col min="2" max="2" width="9.3984375" customWidth="1"/>
    <col min="3" max="3" width="12.1328125" customWidth="1"/>
    <col min="4" max="4" width="9.59765625" customWidth="1"/>
    <col min="5" max="11" width="11.73046875" customWidth="1"/>
    <col min="12" max="12" width="9.1328125" bestFit="1" customWidth="1"/>
    <col min="13" max="13" width="8.86328125" customWidth="1"/>
    <col min="14" max="16" width="9.863281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89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90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91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23</v>
      </c>
      <c r="B8" s="6">
        <v>26.091999999999999</v>
      </c>
      <c r="C8" s="6">
        <v>7.07</v>
      </c>
      <c r="D8" s="6">
        <v>15.3</v>
      </c>
      <c r="E8" s="6">
        <v>31.677</v>
      </c>
      <c r="F8" s="6">
        <v>76.070999999999998</v>
      </c>
      <c r="G8" s="6">
        <v>328.48500000000001</v>
      </c>
      <c r="H8" s="6">
        <v>484.69499999999994</v>
      </c>
      <c r="I8" s="6">
        <v>14.702</v>
      </c>
      <c r="J8" s="6">
        <v>0</v>
      </c>
      <c r="K8" s="6">
        <v>46.996000000000002</v>
      </c>
      <c r="L8" s="6">
        <v>47.773999999999994</v>
      </c>
      <c r="M8" s="6">
        <v>51.631</v>
      </c>
      <c r="N8" s="6">
        <v>292.95999999999998</v>
      </c>
      <c r="O8" s="6">
        <v>454.06299999999993</v>
      </c>
      <c r="P8" s="6">
        <v>938.75799999999992</v>
      </c>
    </row>
    <row r="9" spans="1:16" ht="13.15" x14ac:dyDescent="0.35">
      <c r="A9" s="3" t="s">
        <v>19</v>
      </c>
      <c r="B9" s="6">
        <v>3.34</v>
      </c>
      <c r="C9" s="6">
        <v>1.68</v>
      </c>
      <c r="D9" s="6">
        <v>29.338999999999995</v>
      </c>
      <c r="E9" s="6">
        <v>17.445</v>
      </c>
      <c r="F9" s="6">
        <v>40.101999999999997</v>
      </c>
      <c r="G9" s="6">
        <v>129.59</v>
      </c>
      <c r="H9" s="6">
        <v>221.49599999999998</v>
      </c>
      <c r="I9" s="6">
        <v>30.82</v>
      </c>
      <c r="J9" s="6">
        <v>57.93</v>
      </c>
      <c r="K9" s="6">
        <v>80.617000000000004</v>
      </c>
      <c r="L9" s="6">
        <v>157.49600000000001</v>
      </c>
      <c r="M9" s="6">
        <v>233.96899999999997</v>
      </c>
      <c r="N9" s="6">
        <v>1461.71</v>
      </c>
      <c r="O9" s="6">
        <v>2022.5420000000001</v>
      </c>
      <c r="P9" s="6">
        <v>2244.038</v>
      </c>
    </row>
    <row r="10" spans="1:16" ht="13.15" x14ac:dyDescent="0.35">
      <c r="A10" s="3" t="s">
        <v>17</v>
      </c>
      <c r="B10" s="6">
        <v>14.545</v>
      </c>
      <c r="C10" s="6">
        <v>3.2230000000000003</v>
      </c>
      <c r="D10" s="6">
        <v>31.77</v>
      </c>
      <c r="E10" s="6">
        <v>102.711</v>
      </c>
      <c r="F10" s="6">
        <v>51.320999999999998</v>
      </c>
      <c r="G10" s="6">
        <v>386.46100000000001</v>
      </c>
      <c r="H10" s="6">
        <v>590.03099999999995</v>
      </c>
      <c r="I10" s="6">
        <v>74.177000000000007</v>
      </c>
      <c r="J10" s="6">
        <v>34.578000000000003</v>
      </c>
      <c r="K10" s="6">
        <v>123.23</v>
      </c>
      <c r="L10" s="6">
        <v>274.25599999999997</v>
      </c>
      <c r="M10" s="6">
        <v>283.22300000000001</v>
      </c>
      <c r="N10" s="6">
        <v>1711.144</v>
      </c>
      <c r="O10" s="6">
        <v>2500.6079999999997</v>
      </c>
      <c r="P10" s="6">
        <v>3090.6389999999997</v>
      </c>
    </row>
    <row r="11" spans="1:16" ht="13.15" x14ac:dyDescent="0.35">
      <c r="A11" s="3" t="s">
        <v>20</v>
      </c>
      <c r="B11" s="6">
        <v>0</v>
      </c>
      <c r="C11" s="6">
        <v>3.863</v>
      </c>
      <c r="D11" s="6">
        <v>0</v>
      </c>
      <c r="E11" s="6">
        <v>16.353999999999999</v>
      </c>
      <c r="F11" s="6">
        <v>34.866999999999997</v>
      </c>
      <c r="G11" s="6">
        <v>203.06</v>
      </c>
      <c r="H11" s="6">
        <v>258.14400000000001</v>
      </c>
      <c r="I11" s="6">
        <v>0</v>
      </c>
      <c r="J11" s="6">
        <v>3.431</v>
      </c>
      <c r="K11" s="6">
        <v>43.058</v>
      </c>
      <c r="L11" s="6">
        <v>12.702</v>
      </c>
      <c r="M11" s="6">
        <v>51.125999999999998</v>
      </c>
      <c r="N11" s="6">
        <v>319.827</v>
      </c>
      <c r="O11" s="6">
        <v>430.14400000000001</v>
      </c>
      <c r="P11" s="6">
        <v>688.28800000000001</v>
      </c>
    </row>
    <row r="12" spans="1:16" ht="13.15" x14ac:dyDescent="0.35">
      <c r="A12" s="3" t="s">
        <v>10</v>
      </c>
      <c r="B12" s="6">
        <v>0</v>
      </c>
      <c r="C12" s="6">
        <v>17.37</v>
      </c>
      <c r="D12" s="6">
        <v>56.62</v>
      </c>
      <c r="E12" s="6">
        <v>64.25</v>
      </c>
      <c r="F12" s="6">
        <v>103.83</v>
      </c>
      <c r="G12" s="6">
        <v>450.88099999999997</v>
      </c>
      <c r="H12" s="6">
        <v>692.95100000000002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692.95100000000002</v>
      </c>
    </row>
    <row r="13" spans="1:16" ht="13.15" x14ac:dyDescent="0.35">
      <c r="A13" s="3" t="s">
        <v>26</v>
      </c>
      <c r="B13" s="6">
        <v>0</v>
      </c>
      <c r="C13" s="6">
        <v>10.5</v>
      </c>
      <c r="D13" s="6">
        <v>53.195999999999998</v>
      </c>
      <c r="E13" s="6">
        <v>76.805000000000007</v>
      </c>
      <c r="F13" s="6">
        <v>89.42</v>
      </c>
      <c r="G13" s="6">
        <v>509.15699999999998</v>
      </c>
      <c r="H13" s="6">
        <v>739.07799999999997</v>
      </c>
      <c r="I13" s="6">
        <v>1.61</v>
      </c>
      <c r="J13" s="6">
        <v>0</v>
      </c>
      <c r="K13" s="6">
        <v>63.180999999999997</v>
      </c>
      <c r="L13" s="6">
        <v>40.143000000000001</v>
      </c>
      <c r="M13" s="6">
        <v>94.501000000000005</v>
      </c>
      <c r="N13" s="6">
        <v>450.089</v>
      </c>
      <c r="O13" s="6">
        <v>649.524</v>
      </c>
      <c r="P13" s="6">
        <v>1388.6019999999999</v>
      </c>
    </row>
    <row r="14" spans="1:16" ht="13.15" x14ac:dyDescent="0.35">
      <c r="A14" s="3" t="s">
        <v>11</v>
      </c>
      <c r="B14" s="6">
        <v>7.3039999999999994</v>
      </c>
      <c r="C14" s="6">
        <v>10.56</v>
      </c>
      <c r="D14" s="6">
        <v>40.454999999999998</v>
      </c>
      <c r="E14" s="6">
        <v>30.808000000000003</v>
      </c>
      <c r="F14" s="6">
        <v>70.120999999999995</v>
      </c>
      <c r="G14" s="6">
        <v>337.55300000000005</v>
      </c>
      <c r="H14" s="6">
        <v>496.80100000000004</v>
      </c>
      <c r="I14" s="6">
        <v>11.196</v>
      </c>
      <c r="J14" s="6">
        <v>2.42</v>
      </c>
      <c r="K14" s="6">
        <v>31.38</v>
      </c>
      <c r="L14" s="6">
        <v>44.055</v>
      </c>
      <c r="M14" s="6">
        <v>60.015999999999991</v>
      </c>
      <c r="N14" s="6">
        <v>253.965</v>
      </c>
      <c r="O14" s="6">
        <v>403.03199999999998</v>
      </c>
      <c r="P14" s="6">
        <v>899.83300000000008</v>
      </c>
    </row>
    <row r="15" spans="1:16" ht="13.15" x14ac:dyDescent="0.35">
      <c r="A15" s="3" t="s">
        <v>21</v>
      </c>
      <c r="B15" s="6">
        <v>0</v>
      </c>
      <c r="C15" s="6">
        <v>17.963000000000001</v>
      </c>
      <c r="D15" s="6">
        <v>22.035</v>
      </c>
      <c r="E15" s="6">
        <v>60.749000000000002</v>
      </c>
      <c r="F15" s="6">
        <v>62.988999999999997</v>
      </c>
      <c r="G15" s="6">
        <v>383.18900000000002</v>
      </c>
      <c r="H15" s="6">
        <v>546.92500000000007</v>
      </c>
      <c r="I15" s="6">
        <v>0</v>
      </c>
      <c r="J15" s="6">
        <v>0</v>
      </c>
      <c r="K15" s="6">
        <v>45.22</v>
      </c>
      <c r="L15" s="6">
        <v>37.859000000000002</v>
      </c>
      <c r="M15" s="6">
        <v>51.755000000000003</v>
      </c>
      <c r="N15" s="6">
        <v>332.07499999999999</v>
      </c>
      <c r="O15" s="6">
        <v>466.90899999999999</v>
      </c>
      <c r="P15" s="6">
        <v>1013.8339999999999</v>
      </c>
    </row>
    <row r="16" spans="1:16" ht="13.15" x14ac:dyDescent="0.35">
      <c r="A16" s="3" t="s">
        <v>6</v>
      </c>
      <c r="B16" s="6">
        <v>0</v>
      </c>
      <c r="C16" s="6">
        <v>12.56</v>
      </c>
      <c r="D16" s="6">
        <v>58.204999999999998</v>
      </c>
      <c r="E16" s="6">
        <v>59.938999999999993</v>
      </c>
      <c r="F16" s="6">
        <v>111.98399999999999</v>
      </c>
      <c r="G16" s="6">
        <v>445.21699999999998</v>
      </c>
      <c r="H16" s="6">
        <v>687.90499999999997</v>
      </c>
      <c r="I16" s="6">
        <v>0</v>
      </c>
      <c r="J16" s="6">
        <v>0</v>
      </c>
      <c r="K16" s="6">
        <v>9.7899999999999991</v>
      </c>
      <c r="L16" s="6">
        <v>7.0650000000000004</v>
      </c>
      <c r="M16" s="6">
        <v>14.568</v>
      </c>
      <c r="N16" s="6">
        <v>65.724000000000004</v>
      </c>
      <c r="O16" s="6">
        <v>97.147000000000006</v>
      </c>
      <c r="P16" s="6">
        <v>785.05200000000002</v>
      </c>
    </row>
    <row r="17" spans="1:16" ht="13.15" x14ac:dyDescent="0.35">
      <c r="A17" s="3" t="s">
        <v>27</v>
      </c>
      <c r="B17" s="6">
        <v>9.4990000000000006</v>
      </c>
      <c r="C17" s="6">
        <v>24.245999999999999</v>
      </c>
      <c r="D17" s="6">
        <v>41.046000000000006</v>
      </c>
      <c r="E17" s="6">
        <v>124.015</v>
      </c>
      <c r="F17" s="6">
        <v>117.56100000000001</v>
      </c>
      <c r="G17" s="6">
        <v>701.53399999999999</v>
      </c>
      <c r="H17" s="6">
        <v>1017.9010000000001</v>
      </c>
      <c r="I17" s="6">
        <v>29.960999999999999</v>
      </c>
      <c r="J17" s="6">
        <v>16</v>
      </c>
      <c r="K17" s="6">
        <v>39.654000000000003</v>
      </c>
      <c r="L17" s="6">
        <v>65.591999999999999</v>
      </c>
      <c r="M17" s="6">
        <v>129.09299999999999</v>
      </c>
      <c r="N17" s="6">
        <v>651.74</v>
      </c>
      <c r="O17" s="6">
        <v>932.04</v>
      </c>
      <c r="P17" s="6">
        <v>1949.941</v>
      </c>
    </row>
    <row r="18" spans="1:16" ht="13.15" x14ac:dyDescent="0.35">
      <c r="A18" s="3" t="s">
        <v>24</v>
      </c>
      <c r="B18" s="6">
        <v>30.890999999999998</v>
      </c>
      <c r="C18" s="6">
        <v>30.75</v>
      </c>
      <c r="D18" s="6">
        <v>55.186000000000007</v>
      </c>
      <c r="E18" s="6">
        <v>100.89100000000001</v>
      </c>
      <c r="F18" s="6">
        <v>131.83699999999999</v>
      </c>
      <c r="G18" s="6">
        <v>588.72400000000005</v>
      </c>
      <c r="H18" s="6">
        <v>938.27900000000011</v>
      </c>
      <c r="I18" s="6">
        <v>0</v>
      </c>
      <c r="J18" s="6">
        <v>0</v>
      </c>
      <c r="K18" s="6">
        <v>0.85</v>
      </c>
      <c r="L18" s="6">
        <v>0.36399999999999999</v>
      </c>
      <c r="M18" s="6">
        <v>0.49</v>
      </c>
      <c r="N18" s="6">
        <v>2.8959999999999995</v>
      </c>
      <c r="O18" s="6">
        <v>4.5999999999999996</v>
      </c>
      <c r="P18" s="6">
        <v>942.87900000000013</v>
      </c>
    </row>
    <row r="19" spans="1:16" ht="13.15" x14ac:dyDescent="0.35">
      <c r="A19" s="3" t="s">
        <v>18</v>
      </c>
      <c r="B19" s="6">
        <v>2.23</v>
      </c>
      <c r="C19" s="6">
        <v>16.077999999999999</v>
      </c>
      <c r="D19" s="6">
        <v>41.945999999999998</v>
      </c>
      <c r="E19" s="6">
        <v>54.469000000000008</v>
      </c>
      <c r="F19" s="6">
        <v>76.691000000000003</v>
      </c>
      <c r="G19" s="6">
        <v>373.57</v>
      </c>
      <c r="H19" s="6">
        <v>564.98400000000004</v>
      </c>
      <c r="I19" s="6">
        <v>16.16</v>
      </c>
      <c r="J19" s="6">
        <v>11.305999999999999</v>
      </c>
      <c r="K19" s="6">
        <v>55.311000000000007</v>
      </c>
      <c r="L19" s="6">
        <v>76.281999999999996</v>
      </c>
      <c r="M19" s="6">
        <v>104.25</v>
      </c>
      <c r="N19" s="6">
        <v>655.90800000000002</v>
      </c>
      <c r="O19" s="6">
        <v>919.2170000000001</v>
      </c>
      <c r="P19" s="6">
        <v>1484.201</v>
      </c>
    </row>
    <row r="20" spans="1:16" ht="13.15" x14ac:dyDescent="0.35">
      <c r="A20" s="3" t="s">
        <v>28</v>
      </c>
      <c r="B20" s="6">
        <v>10.96</v>
      </c>
      <c r="C20" s="6">
        <v>6.9120000000000008</v>
      </c>
      <c r="D20" s="6">
        <v>13.07</v>
      </c>
      <c r="E20" s="6">
        <v>34.274000000000001</v>
      </c>
      <c r="F20" s="6">
        <v>28.507999999999996</v>
      </c>
      <c r="G20" s="6">
        <v>212.61700000000002</v>
      </c>
      <c r="H20" s="6">
        <v>306.34100000000001</v>
      </c>
      <c r="I20" s="6">
        <v>20.100000000000001</v>
      </c>
      <c r="J20" s="6">
        <v>39.143000000000001</v>
      </c>
      <c r="K20" s="6">
        <v>21.515000000000001</v>
      </c>
      <c r="L20" s="6">
        <v>66.706000000000003</v>
      </c>
      <c r="M20" s="6">
        <v>102.935</v>
      </c>
      <c r="N20" s="6">
        <v>652.74900000000002</v>
      </c>
      <c r="O20" s="6">
        <v>903.14800000000002</v>
      </c>
      <c r="P20" s="6">
        <v>1209.489</v>
      </c>
    </row>
    <row r="21" spans="1:16" ht="13.15" x14ac:dyDescent="0.35">
      <c r="A21" s="3" t="s">
        <v>12</v>
      </c>
      <c r="B21" s="6">
        <v>0</v>
      </c>
      <c r="C21" s="6">
        <v>8.7149999999999999</v>
      </c>
      <c r="D21" s="6">
        <v>29.741</v>
      </c>
      <c r="E21" s="6">
        <v>57.013000000000005</v>
      </c>
      <c r="F21" s="6">
        <v>58.31</v>
      </c>
      <c r="G21" s="6">
        <v>285.95600000000002</v>
      </c>
      <c r="H21" s="6">
        <v>439.73500000000001</v>
      </c>
      <c r="I21" s="6">
        <v>0</v>
      </c>
      <c r="J21" s="6">
        <v>0</v>
      </c>
      <c r="K21" s="6">
        <v>2.59</v>
      </c>
      <c r="L21" s="6">
        <v>4.5990000000000002</v>
      </c>
      <c r="M21" s="6">
        <v>2.9969999999999999</v>
      </c>
      <c r="N21" s="6">
        <v>22.542999999999996</v>
      </c>
      <c r="O21" s="6">
        <v>32.728999999999999</v>
      </c>
      <c r="P21" s="6">
        <v>472.46400000000011</v>
      </c>
    </row>
    <row r="22" spans="1:16" ht="13.15" x14ac:dyDescent="0.35">
      <c r="A22" s="3" t="s">
        <v>15</v>
      </c>
      <c r="B22" s="6">
        <v>2.25</v>
      </c>
      <c r="C22" s="6">
        <v>0</v>
      </c>
      <c r="D22" s="6">
        <v>22.82</v>
      </c>
      <c r="E22" s="6">
        <v>54.193000000000005</v>
      </c>
      <c r="F22" s="6">
        <v>36.351999999999997</v>
      </c>
      <c r="G22" s="6">
        <v>199.83600000000001</v>
      </c>
      <c r="H22" s="6">
        <v>315.45100000000002</v>
      </c>
      <c r="I22" s="6">
        <v>39.274999999999999</v>
      </c>
      <c r="J22" s="6">
        <v>24.437000000000001</v>
      </c>
      <c r="K22" s="6">
        <v>177.315</v>
      </c>
      <c r="L22" s="6">
        <v>211.45599999999999</v>
      </c>
      <c r="M22" s="6">
        <v>238.22900000000001</v>
      </c>
      <c r="N22" s="6">
        <v>2041.404</v>
      </c>
      <c r="O22" s="6">
        <v>2732.1160000000004</v>
      </c>
      <c r="P22" s="6">
        <v>3047.567</v>
      </c>
    </row>
    <row r="23" spans="1:16" ht="13.15" x14ac:dyDescent="0.35">
      <c r="A23" s="3" t="s">
        <v>16</v>
      </c>
      <c r="B23" s="6">
        <v>0</v>
      </c>
      <c r="C23" s="6">
        <v>2.641</v>
      </c>
      <c r="D23" s="6">
        <v>5.3250000000000002</v>
      </c>
      <c r="E23" s="6">
        <v>31.684000000000001</v>
      </c>
      <c r="F23" s="6">
        <v>28.702999999999996</v>
      </c>
      <c r="G23" s="6">
        <v>112.21800000000002</v>
      </c>
      <c r="H23" s="6">
        <v>180.571</v>
      </c>
      <c r="I23" s="6">
        <v>46.96</v>
      </c>
      <c r="J23" s="6">
        <v>42.542000000000002</v>
      </c>
      <c r="K23" s="6">
        <v>148.88900000000001</v>
      </c>
      <c r="L23" s="6">
        <v>170.803</v>
      </c>
      <c r="M23" s="6">
        <v>257.32299999999998</v>
      </c>
      <c r="N23" s="6">
        <v>1905.8</v>
      </c>
      <c r="O23" s="6">
        <v>2572.317</v>
      </c>
      <c r="P23" s="6">
        <v>2752.8879999999999</v>
      </c>
    </row>
    <row r="24" spans="1:16" ht="13.15" x14ac:dyDescent="0.35">
      <c r="A24" s="3" t="s">
        <v>13</v>
      </c>
      <c r="B24" s="6">
        <v>0</v>
      </c>
      <c r="C24" s="6">
        <v>37.08</v>
      </c>
      <c r="D24" s="6">
        <v>35.57</v>
      </c>
      <c r="E24" s="6">
        <v>69.622</v>
      </c>
      <c r="F24" s="6">
        <v>93.644999999999996</v>
      </c>
      <c r="G24" s="6">
        <v>438.69299999999998</v>
      </c>
      <c r="H24" s="6">
        <v>674.61</v>
      </c>
      <c r="I24" s="6">
        <v>0</v>
      </c>
      <c r="J24" s="6">
        <v>1.76</v>
      </c>
      <c r="K24" s="6">
        <v>9.65</v>
      </c>
      <c r="L24" s="6">
        <v>2.5099999999999998</v>
      </c>
      <c r="M24" s="6">
        <v>16.582999999999998</v>
      </c>
      <c r="N24" s="6">
        <v>81.656000000000006</v>
      </c>
      <c r="O24" s="6">
        <v>112.15899999999999</v>
      </c>
      <c r="P24" s="6">
        <v>786.76899999999989</v>
      </c>
    </row>
    <row r="25" spans="1:16" ht="13.15" x14ac:dyDescent="0.35">
      <c r="A25" s="3" t="s">
        <v>7</v>
      </c>
      <c r="B25" s="6">
        <v>0</v>
      </c>
      <c r="C25" s="6">
        <v>13.25</v>
      </c>
      <c r="D25" s="6">
        <v>23.88</v>
      </c>
      <c r="E25" s="6">
        <v>36.567</v>
      </c>
      <c r="F25" s="6">
        <v>63.54</v>
      </c>
      <c r="G25" s="6">
        <v>297.233</v>
      </c>
      <c r="H25" s="6">
        <v>434.47</v>
      </c>
      <c r="I25" s="6">
        <v>0</v>
      </c>
      <c r="J25" s="6">
        <v>5.63</v>
      </c>
      <c r="K25" s="6">
        <v>1.76</v>
      </c>
      <c r="L25" s="6">
        <v>4.07</v>
      </c>
      <c r="M25" s="6">
        <v>7.6729999999999992</v>
      </c>
      <c r="N25" s="6">
        <v>28.02</v>
      </c>
      <c r="O25" s="6">
        <v>47.152999999999999</v>
      </c>
      <c r="P25" s="6">
        <v>481.62300000000005</v>
      </c>
    </row>
    <row r="26" spans="1:16" ht="13.15" x14ac:dyDescent="0.35">
      <c r="A26" s="3" t="s">
        <v>22</v>
      </c>
      <c r="B26" s="6">
        <v>0</v>
      </c>
      <c r="C26" s="6">
        <v>16.879000000000001</v>
      </c>
      <c r="D26" s="6">
        <v>49.301000000000002</v>
      </c>
      <c r="E26" s="6">
        <v>52.499000000000002</v>
      </c>
      <c r="F26" s="6">
        <v>80.513000000000005</v>
      </c>
      <c r="G26" s="6">
        <v>471.15600000000001</v>
      </c>
      <c r="H26" s="6">
        <v>670.34800000000007</v>
      </c>
      <c r="I26" s="6">
        <v>0</v>
      </c>
      <c r="J26" s="6">
        <v>0.83</v>
      </c>
      <c r="K26" s="6">
        <v>17.331</v>
      </c>
      <c r="L26" s="6">
        <v>9.5150000000000006</v>
      </c>
      <c r="M26" s="6">
        <v>22.76</v>
      </c>
      <c r="N26" s="6">
        <v>123.101</v>
      </c>
      <c r="O26" s="6">
        <v>173.53700000000001</v>
      </c>
      <c r="P26" s="6">
        <v>843.88499999999999</v>
      </c>
    </row>
    <row r="27" spans="1:16" ht="13.15" x14ac:dyDescent="0.35">
      <c r="A27" s="3" t="s">
        <v>14</v>
      </c>
      <c r="B27" s="6">
        <v>0</v>
      </c>
      <c r="C27" s="6">
        <v>21.95</v>
      </c>
      <c r="D27" s="6">
        <v>28.226999999999997</v>
      </c>
      <c r="E27" s="6">
        <v>29.867999999999999</v>
      </c>
      <c r="F27" s="6">
        <v>61.207000000000001</v>
      </c>
      <c r="G27" s="6">
        <v>328.73</v>
      </c>
      <c r="H27" s="6">
        <v>469.98199999999997</v>
      </c>
      <c r="I27" s="6">
        <v>0</v>
      </c>
      <c r="J27" s="6">
        <v>0</v>
      </c>
      <c r="K27" s="6">
        <v>19.88</v>
      </c>
      <c r="L27" s="6">
        <v>4.6130000000000004</v>
      </c>
      <c r="M27" s="6">
        <v>11.295</v>
      </c>
      <c r="N27" s="6">
        <v>87.546000000000006</v>
      </c>
      <c r="O27" s="6">
        <v>123.33400000000002</v>
      </c>
      <c r="P27" s="6">
        <v>593.31600000000003</v>
      </c>
    </row>
    <row r="28" spans="1:16" ht="13.15" x14ac:dyDescent="0.35">
      <c r="A28" s="3" t="s">
        <v>25</v>
      </c>
      <c r="B28" s="6">
        <v>35.024999999999999</v>
      </c>
      <c r="C28" s="6">
        <v>3.589</v>
      </c>
      <c r="D28" s="6">
        <v>43.26</v>
      </c>
      <c r="E28" s="6">
        <v>79.635999999999996</v>
      </c>
      <c r="F28" s="6">
        <v>95.456999999999994</v>
      </c>
      <c r="G28" s="6">
        <v>482.94199999999995</v>
      </c>
      <c r="H28" s="6">
        <v>739.90899999999999</v>
      </c>
      <c r="I28" s="6">
        <v>24.38</v>
      </c>
      <c r="J28" s="6">
        <v>0</v>
      </c>
      <c r="K28" s="6">
        <v>39.673999999999999</v>
      </c>
      <c r="L28" s="6">
        <v>67.397999999999996</v>
      </c>
      <c r="M28" s="6">
        <v>69.171999999999997</v>
      </c>
      <c r="N28" s="6">
        <v>388.05500000000001</v>
      </c>
      <c r="O28" s="6">
        <v>588.67899999999997</v>
      </c>
      <c r="P28" s="6">
        <v>1328.588</v>
      </c>
    </row>
    <row r="29" spans="1:16" ht="13.15" x14ac:dyDescent="0.35">
      <c r="A29" s="3" t="s">
        <v>8</v>
      </c>
      <c r="B29" s="6">
        <v>0</v>
      </c>
      <c r="C29" s="6">
        <v>16.635000000000002</v>
      </c>
      <c r="D29" s="6">
        <v>12.48</v>
      </c>
      <c r="E29" s="6">
        <v>60.923000000000002</v>
      </c>
      <c r="F29" s="6">
        <v>67.290000000000006</v>
      </c>
      <c r="G29" s="6">
        <v>379.15100000000001</v>
      </c>
      <c r="H29" s="6">
        <v>536.47900000000004</v>
      </c>
      <c r="I29" s="6">
        <v>0</v>
      </c>
      <c r="J29" s="6">
        <v>20.303000000000001</v>
      </c>
      <c r="K29" s="6">
        <v>28.853000000000002</v>
      </c>
      <c r="L29" s="6">
        <v>46.171000000000006</v>
      </c>
      <c r="M29" s="6">
        <v>76.393000000000001</v>
      </c>
      <c r="N29" s="6">
        <v>356.839</v>
      </c>
      <c r="O29" s="6">
        <v>528.55900000000008</v>
      </c>
      <c r="P29" s="6">
        <v>1065.0380000000002</v>
      </c>
    </row>
    <row r="30" spans="1:16" ht="13.15" x14ac:dyDescent="0.35">
      <c r="A30" s="3" t="s">
        <v>9</v>
      </c>
      <c r="B30" s="6">
        <v>0</v>
      </c>
      <c r="C30" s="6">
        <v>51.87</v>
      </c>
      <c r="D30" s="6">
        <v>17.440000000000001</v>
      </c>
      <c r="E30" s="6">
        <v>79.938999999999993</v>
      </c>
      <c r="F30" s="6">
        <v>67.433999999999997</v>
      </c>
      <c r="G30" s="6">
        <v>438.19199999999995</v>
      </c>
      <c r="H30" s="6">
        <v>654.875</v>
      </c>
      <c r="I30" s="6">
        <v>0</v>
      </c>
      <c r="J30" s="6">
        <v>3.84</v>
      </c>
      <c r="K30" s="6">
        <v>25.13</v>
      </c>
      <c r="L30" s="6">
        <v>12.2</v>
      </c>
      <c r="M30" s="6">
        <v>18.916</v>
      </c>
      <c r="N30" s="6">
        <v>198.75700000000001</v>
      </c>
      <c r="O30" s="6">
        <v>258.84300000000002</v>
      </c>
      <c r="P30" s="6">
        <v>913.71800000000007</v>
      </c>
    </row>
    <row r="31" spans="1:16" ht="13.15" x14ac:dyDescent="0.35">
      <c r="A31" s="3" t="s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28.62</v>
      </c>
      <c r="J31" s="6">
        <v>9.5990000000000002</v>
      </c>
      <c r="K31" s="6">
        <v>149.65899999999999</v>
      </c>
      <c r="L31" s="6">
        <v>178.48400000000001</v>
      </c>
      <c r="M31" s="6">
        <v>164.24700000000001</v>
      </c>
      <c r="N31" s="6">
        <v>905.98900000000003</v>
      </c>
      <c r="O31" s="6">
        <v>1436.5980000000002</v>
      </c>
      <c r="P31" s="6">
        <v>1436.5980000000002</v>
      </c>
    </row>
    <row r="32" spans="1:16" ht="13.15" x14ac:dyDescent="0.35">
      <c r="A32" s="3" t="s">
        <v>95</v>
      </c>
      <c r="B32" s="6">
        <v>142.136</v>
      </c>
      <c r="C32" s="6">
        <v>335.38400000000001</v>
      </c>
      <c r="D32" s="6">
        <v>726.21199999999988</v>
      </c>
      <c r="E32" s="6">
        <v>1326.3310000000001</v>
      </c>
      <c r="F32" s="6">
        <v>1647.7530000000002</v>
      </c>
      <c r="G32" s="6">
        <v>8484.1450000000004</v>
      </c>
      <c r="H32" s="6">
        <v>12661.960999999999</v>
      </c>
      <c r="I32" s="6">
        <v>337.96100000000007</v>
      </c>
      <c r="J32" s="6">
        <v>273.74900000000002</v>
      </c>
      <c r="K32" s="6">
        <v>1181.5330000000001</v>
      </c>
      <c r="L32" s="6">
        <v>1542.1129999999996</v>
      </c>
      <c r="M32" s="6">
        <v>2063.145</v>
      </c>
      <c r="N32" s="6">
        <v>12990.497000000005</v>
      </c>
      <c r="O32" s="6">
        <v>18388.997999999996</v>
      </c>
      <c r="P32" s="6">
        <v>31050.958999999988</v>
      </c>
    </row>
    <row r="34" spans="8:17" ht="13.15" x14ac:dyDescent="0.35">
      <c r="H34" s="4" t="s">
        <v>96</v>
      </c>
      <c r="L34" s="4" t="s">
        <v>97</v>
      </c>
    </row>
    <row r="35" spans="8:17" ht="13.15" x14ac:dyDescent="0.35">
      <c r="H35" s="4" t="s">
        <v>98</v>
      </c>
      <c r="L35" s="4" t="s">
        <v>99</v>
      </c>
    </row>
    <row r="36" spans="8:17" ht="13.15" x14ac:dyDescent="0.35">
      <c r="H36" s="4" t="s">
        <v>100</v>
      </c>
      <c r="L36" s="4" t="s">
        <v>101</v>
      </c>
    </row>
    <row r="37" spans="8:17" ht="13.15" x14ac:dyDescent="0.35">
      <c r="H37" s="4" t="s">
        <v>102</v>
      </c>
      <c r="L37" s="4" t="s">
        <v>103</v>
      </c>
    </row>
    <row r="38" spans="8:17" ht="13.15" x14ac:dyDescent="0.35">
      <c r="H38" s="4" t="s">
        <v>104</v>
      </c>
      <c r="L38" s="4" t="s">
        <v>105</v>
      </c>
    </row>
    <row r="39" spans="8:17" ht="13.15" x14ac:dyDescent="0.35">
      <c r="H39" s="4" t="s">
        <v>106</v>
      </c>
      <c r="L39" s="4" t="s">
        <v>107</v>
      </c>
    </row>
    <row r="40" spans="8:17" ht="13.15" x14ac:dyDescent="0.35">
      <c r="H40" s="4" t="s">
        <v>108</v>
      </c>
      <c r="L40" s="4" t="s">
        <v>109</v>
      </c>
    </row>
    <row r="42" spans="8:17" ht="13.15" x14ac:dyDescent="0.35">
      <c r="N42" s="4" t="s">
        <v>169</v>
      </c>
      <c r="O42" s="4"/>
      <c r="P42" s="4"/>
      <c r="Q42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47D0-B186-4398-8870-2BD90C3A2BBF}">
  <dimension ref="A1:Q41"/>
  <sheetViews>
    <sheetView workbookViewId="0">
      <selection activeCell="I19" sqref="I19"/>
    </sheetView>
  </sheetViews>
  <sheetFormatPr defaultColWidth="6.86328125" defaultRowHeight="12.75" x14ac:dyDescent="0.35"/>
  <cols>
    <col min="1" max="1" width="17.73046875" customWidth="1"/>
    <col min="2" max="4" width="9.1328125" customWidth="1"/>
    <col min="5" max="11" width="12.3984375" customWidth="1"/>
    <col min="12" max="17" width="9.13281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110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90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111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23</v>
      </c>
      <c r="B8" s="6">
        <v>26.091999999999999</v>
      </c>
      <c r="C8" s="6">
        <v>7.07</v>
      </c>
      <c r="D8" s="6">
        <v>15.3</v>
      </c>
      <c r="E8" s="6">
        <v>18.91</v>
      </c>
      <c r="F8" s="6">
        <v>15.33</v>
      </c>
      <c r="G8" s="6">
        <v>16.094999999999999</v>
      </c>
      <c r="H8" s="6">
        <v>98.797000000000011</v>
      </c>
      <c r="I8" s="6">
        <v>14.702</v>
      </c>
      <c r="J8" s="6">
        <v>0</v>
      </c>
      <c r="K8" s="6">
        <v>44.41</v>
      </c>
      <c r="L8" s="6">
        <v>29.678000000000001</v>
      </c>
      <c r="M8" s="6">
        <v>20.183</v>
      </c>
      <c r="N8" s="6">
        <v>5.2759999999999998</v>
      </c>
      <c r="O8" s="6">
        <v>114.24900000000001</v>
      </c>
      <c r="P8" s="6">
        <v>213.04599999999999</v>
      </c>
    </row>
    <row r="9" spans="1:16" ht="13.15" x14ac:dyDescent="0.35">
      <c r="A9" s="3" t="s">
        <v>19</v>
      </c>
      <c r="B9" s="6">
        <v>3.34</v>
      </c>
      <c r="C9" s="6">
        <v>1.68</v>
      </c>
      <c r="D9" s="6">
        <v>29.338999999999995</v>
      </c>
      <c r="E9" s="6">
        <v>12.749000000000001</v>
      </c>
      <c r="F9" s="6">
        <v>10.305</v>
      </c>
      <c r="G9" s="6">
        <v>3.54</v>
      </c>
      <c r="H9" s="6">
        <v>60.952999999999996</v>
      </c>
      <c r="I9" s="6">
        <v>30.02</v>
      </c>
      <c r="J9" s="6">
        <v>50.96</v>
      </c>
      <c r="K9" s="6">
        <v>72.626999999999995</v>
      </c>
      <c r="L9" s="6">
        <v>89.113</v>
      </c>
      <c r="M9" s="6">
        <v>35.917000000000002</v>
      </c>
      <c r="N9" s="6">
        <v>27.134</v>
      </c>
      <c r="O9" s="6">
        <v>305.77100000000002</v>
      </c>
      <c r="P9" s="6">
        <v>366.72399999999999</v>
      </c>
    </row>
    <row r="10" spans="1:16" ht="13.15" x14ac:dyDescent="0.35">
      <c r="A10" s="3" t="s">
        <v>17</v>
      </c>
      <c r="B10" s="6">
        <v>14.545</v>
      </c>
      <c r="C10" s="6">
        <v>3.2230000000000003</v>
      </c>
      <c r="D10" s="6">
        <v>24.09</v>
      </c>
      <c r="E10" s="6">
        <v>50.736999999999995</v>
      </c>
      <c r="F10" s="6">
        <v>0</v>
      </c>
      <c r="G10" s="6">
        <v>0.1</v>
      </c>
      <c r="H10" s="6">
        <v>92.694999999999993</v>
      </c>
      <c r="I10" s="6">
        <v>60.365000000000002</v>
      </c>
      <c r="J10" s="6">
        <v>27.731000000000005</v>
      </c>
      <c r="K10" s="6">
        <v>103.76</v>
      </c>
      <c r="L10" s="6">
        <v>78.415000000000006</v>
      </c>
      <c r="M10" s="6">
        <v>16.568000000000001</v>
      </c>
      <c r="N10" s="6">
        <v>0.66799999999999993</v>
      </c>
      <c r="O10" s="6">
        <v>287.50700000000001</v>
      </c>
      <c r="P10" s="6">
        <v>380.20200000000006</v>
      </c>
    </row>
    <row r="11" spans="1:16" ht="13.15" x14ac:dyDescent="0.35">
      <c r="A11" s="3" t="s">
        <v>20</v>
      </c>
      <c r="B11" s="6">
        <v>0</v>
      </c>
      <c r="C11" s="6">
        <v>3.863</v>
      </c>
      <c r="D11" s="6">
        <v>0</v>
      </c>
      <c r="E11" s="6">
        <v>12.593999999999999</v>
      </c>
      <c r="F11" s="6">
        <v>7.8</v>
      </c>
      <c r="G11" s="6">
        <v>1.25</v>
      </c>
      <c r="H11" s="6">
        <v>25.506999999999998</v>
      </c>
      <c r="I11" s="6">
        <v>0</v>
      </c>
      <c r="J11" s="6">
        <v>3.431</v>
      </c>
      <c r="K11" s="6">
        <v>43.058</v>
      </c>
      <c r="L11" s="6">
        <v>10.890999999999998</v>
      </c>
      <c r="M11" s="6">
        <v>24.922999999999998</v>
      </c>
      <c r="N11" s="6">
        <v>16.902999999999999</v>
      </c>
      <c r="O11" s="6">
        <v>99.206000000000003</v>
      </c>
      <c r="P11" s="6">
        <v>124.71299999999999</v>
      </c>
    </row>
    <row r="12" spans="1:16" ht="13.15" x14ac:dyDescent="0.35">
      <c r="A12" s="3" t="s">
        <v>10</v>
      </c>
      <c r="B12" s="6">
        <v>0</v>
      </c>
      <c r="C12" s="6">
        <v>17.37</v>
      </c>
      <c r="D12" s="6">
        <v>56.62</v>
      </c>
      <c r="E12" s="6">
        <v>61.48</v>
      </c>
      <c r="F12" s="6">
        <v>8.8000000000000007</v>
      </c>
      <c r="G12" s="6">
        <v>6.55</v>
      </c>
      <c r="H12" s="6">
        <v>150.82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150.82</v>
      </c>
    </row>
    <row r="13" spans="1:16" ht="13.15" x14ac:dyDescent="0.35">
      <c r="A13" s="3" t="s">
        <v>26</v>
      </c>
      <c r="B13" s="6">
        <v>0</v>
      </c>
      <c r="C13" s="6">
        <v>10.5</v>
      </c>
      <c r="D13" s="6">
        <v>53.195999999999998</v>
      </c>
      <c r="E13" s="6">
        <v>24.515000000000001</v>
      </c>
      <c r="F13" s="6">
        <v>4.1790000000000003</v>
      </c>
      <c r="G13" s="6">
        <v>21.359000000000002</v>
      </c>
      <c r="H13" s="6">
        <v>113.74899999999998</v>
      </c>
      <c r="I13" s="6">
        <v>1.61</v>
      </c>
      <c r="J13" s="6">
        <v>0</v>
      </c>
      <c r="K13" s="6">
        <v>63.180999999999997</v>
      </c>
      <c r="L13" s="6">
        <v>23.739000000000001</v>
      </c>
      <c r="M13" s="6">
        <v>10.267000000000001</v>
      </c>
      <c r="N13" s="6">
        <v>13.167</v>
      </c>
      <c r="O13" s="6">
        <v>111.96400000000001</v>
      </c>
      <c r="P13" s="6">
        <v>225.71300000000002</v>
      </c>
    </row>
    <row r="14" spans="1:16" ht="13.15" x14ac:dyDescent="0.35">
      <c r="A14" s="3" t="s">
        <v>11</v>
      </c>
      <c r="B14" s="6">
        <v>0</v>
      </c>
      <c r="C14" s="6">
        <v>10.56</v>
      </c>
      <c r="D14" s="6">
        <v>40.454999999999998</v>
      </c>
      <c r="E14" s="6">
        <v>26.062000000000001</v>
      </c>
      <c r="F14" s="6">
        <v>9.3000000000000007</v>
      </c>
      <c r="G14" s="6">
        <v>4.4880000000000004</v>
      </c>
      <c r="H14" s="6">
        <v>90.864999999999995</v>
      </c>
      <c r="I14" s="6">
        <v>0</v>
      </c>
      <c r="J14" s="6">
        <v>2.42</v>
      </c>
      <c r="K14" s="6">
        <v>30.2</v>
      </c>
      <c r="L14" s="6">
        <v>41.674999999999997</v>
      </c>
      <c r="M14" s="6">
        <v>23.638000000000002</v>
      </c>
      <c r="N14" s="6">
        <v>2.4420000000000002</v>
      </c>
      <c r="O14" s="6">
        <v>100.375</v>
      </c>
      <c r="P14" s="6">
        <v>191.24</v>
      </c>
    </row>
    <row r="15" spans="1:16" ht="13.15" x14ac:dyDescent="0.35">
      <c r="A15" s="3" t="s">
        <v>21</v>
      </c>
      <c r="B15" s="6">
        <v>0</v>
      </c>
      <c r="C15" s="6">
        <v>15.792999999999999</v>
      </c>
      <c r="D15" s="6">
        <v>22.035</v>
      </c>
      <c r="E15" s="6">
        <v>49.279000000000003</v>
      </c>
      <c r="F15" s="6">
        <v>14.76</v>
      </c>
      <c r="G15" s="6">
        <v>21.05</v>
      </c>
      <c r="H15" s="6">
        <v>122.917</v>
      </c>
      <c r="I15" s="6">
        <v>0</v>
      </c>
      <c r="J15" s="6">
        <v>0</v>
      </c>
      <c r="K15" s="6">
        <v>45.22</v>
      </c>
      <c r="L15" s="6">
        <v>14.465</v>
      </c>
      <c r="M15" s="6">
        <v>15.052</v>
      </c>
      <c r="N15" s="6">
        <v>2.2480000000000002</v>
      </c>
      <c r="O15" s="6">
        <v>76.984999999999999</v>
      </c>
      <c r="P15" s="6">
        <v>199.90200000000002</v>
      </c>
    </row>
    <row r="16" spans="1:16" ht="13.15" x14ac:dyDescent="0.35">
      <c r="A16" s="3" t="s">
        <v>6</v>
      </c>
      <c r="B16" s="6">
        <v>0</v>
      </c>
      <c r="C16" s="6">
        <v>12.56</v>
      </c>
      <c r="D16" s="6">
        <v>58.204999999999998</v>
      </c>
      <c r="E16" s="6">
        <v>46.06</v>
      </c>
      <c r="F16" s="6">
        <v>4.6500000000000004</v>
      </c>
      <c r="G16" s="6">
        <v>0.67</v>
      </c>
      <c r="H16" s="6">
        <v>122.145</v>
      </c>
      <c r="I16" s="6">
        <v>0</v>
      </c>
      <c r="J16" s="6">
        <v>0</v>
      </c>
      <c r="K16" s="6">
        <v>9.7899999999999991</v>
      </c>
      <c r="L16" s="6">
        <v>2.9249999999999998</v>
      </c>
      <c r="M16" s="6">
        <v>0</v>
      </c>
      <c r="N16" s="6">
        <v>1.1299999999999999</v>
      </c>
      <c r="O16" s="6">
        <v>13.845000000000001</v>
      </c>
      <c r="P16" s="6">
        <v>135.99</v>
      </c>
    </row>
    <row r="17" spans="1:16" ht="13.15" x14ac:dyDescent="0.35">
      <c r="A17" s="3" t="s">
        <v>27</v>
      </c>
      <c r="B17" s="6">
        <v>9.4990000000000006</v>
      </c>
      <c r="C17" s="6">
        <v>24.245999999999999</v>
      </c>
      <c r="D17" s="6">
        <v>41.046000000000006</v>
      </c>
      <c r="E17" s="6">
        <v>89.808000000000007</v>
      </c>
      <c r="F17" s="6">
        <v>4.3099999999999996</v>
      </c>
      <c r="G17" s="6">
        <v>11.75</v>
      </c>
      <c r="H17" s="6">
        <v>180.65900000000002</v>
      </c>
      <c r="I17" s="6">
        <v>29.960999999999999</v>
      </c>
      <c r="J17" s="6">
        <v>16</v>
      </c>
      <c r="K17" s="6">
        <v>36.414000000000001</v>
      </c>
      <c r="L17" s="6">
        <v>38.347000000000001</v>
      </c>
      <c r="M17" s="6">
        <v>33.537999999999997</v>
      </c>
      <c r="N17" s="6">
        <v>11.017000000000001</v>
      </c>
      <c r="O17" s="6">
        <v>165.27699999999996</v>
      </c>
      <c r="P17" s="6">
        <v>345.93599999999998</v>
      </c>
    </row>
    <row r="18" spans="1:16" ht="13.15" x14ac:dyDescent="0.35">
      <c r="A18" s="3" t="s">
        <v>24</v>
      </c>
      <c r="B18" s="6">
        <v>30.890999999999998</v>
      </c>
      <c r="C18" s="6">
        <v>30.69</v>
      </c>
      <c r="D18" s="6">
        <v>55.186000000000007</v>
      </c>
      <c r="E18" s="6">
        <v>70.221000000000004</v>
      </c>
      <c r="F18" s="6">
        <v>1.75</v>
      </c>
      <c r="G18" s="6">
        <v>4.8220000000000001</v>
      </c>
      <c r="H18" s="6">
        <v>193.56000000000003</v>
      </c>
      <c r="I18" s="6">
        <v>0</v>
      </c>
      <c r="J18" s="6">
        <v>0</v>
      </c>
      <c r="K18" s="6">
        <v>0.85</v>
      </c>
      <c r="L18" s="6">
        <v>0.36399999999999999</v>
      </c>
      <c r="M18" s="6">
        <v>0</v>
      </c>
      <c r="N18" s="6">
        <v>0</v>
      </c>
      <c r="O18" s="6">
        <v>1.214</v>
      </c>
      <c r="P18" s="6">
        <v>194.774</v>
      </c>
    </row>
    <row r="19" spans="1:16" ht="13.15" x14ac:dyDescent="0.35">
      <c r="A19" s="3" t="s">
        <v>18</v>
      </c>
      <c r="B19" s="6">
        <v>0</v>
      </c>
      <c r="C19" s="6">
        <v>16.077999999999999</v>
      </c>
      <c r="D19" s="6">
        <v>41.945999999999998</v>
      </c>
      <c r="E19" s="6">
        <v>50.28</v>
      </c>
      <c r="F19" s="6">
        <v>20.73</v>
      </c>
      <c r="G19" s="6">
        <v>3.98</v>
      </c>
      <c r="H19" s="6">
        <v>133.01400000000001</v>
      </c>
      <c r="I19" s="6">
        <v>0</v>
      </c>
      <c r="J19" s="6">
        <v>11.305999999999999</v>
      </c>
      <c r="K19" s="6">
        <v>54.591000000000001</v>
      </c>
      <c r="L19" s="6">
        <v>54.521999999999998</v>
      </c>
      <c r="M19" s="6">
        <v>16.72</v>
      </c>
      <c r="N19" s="6">
        <v>1.9780000000000002</v>
      </c>
      <c r="O19" s="6">
        <v>139.11699999999999</v>
      </c>
      <c r="P19" s="6">
        <v>272.13099999999997</v>
      </c>
    </row>
    <row r="20" spans="1:16" ht="13.15" x14ac:dyDescent="0.35">
      <c r="A20" s="3" t="s">
        <v>28</v>
      </c>
      <c r="B20" s="6">
        <v>10.96</v>
      </c>
      <c r="C20" s="6">
        <v>6.9120000000000008</v>
      </c>
      <c r="D20" s="6">
        <v>13.07</v>
      </c>
      <c r="E20" s="6">
        <v>18.117999999999999</v>
      </c>
      <c r="F20" s="6">
        <v>3.56</v>
      </c>
      <c r="G20" s="6">
        <v>1.871</v>
      </c>
      <c r="H20" s="6">
        <v>54.491000000000007</v>
      </c>
      <c r="I20" s="6">
        <v>20.100000000000001</v>
      </c>
      <c r="J20" s="6">
        <v>38.122999999999998</v>
      </c>
      <c r="K20" s="6">
        <v>21.515000000000001</v>
      </c>
      <c r="L20" s="6">
        <v>31.385000000000002</v>
      </c>
      <c r="M20" s="6">
        <v>11.316000000000001</v>
      </c>
      <c r="N20" s="6">
        <v>6.5149999999999997</v>
      </c>
      <c r="O20" s="6">
        <v>128.95400000000001</v>
      </c>
      <c r="P20" s="6">
        <v>183.44499999999999</v>
      </c>
    </row>
    <row r="21" spans="1:16" ht="13.15" x14ac:dyDescent="0.35">
      <c r="A21" s="3" t="s">
        <v>12</v>
      </c>
      <c r="B21" s="6">
        <v>0</v>
      </c>
      <c r="C21" s="6">
        <v>8.7149999999999999</v>
      </c>
      <c r="D21" s="6">
        <v>29.741</v>
      </c>
      <c r="E21" s="6">
        <v>57.013000000000005</v>
      </c>
      <c r="F21" s="6">
        <v>49.08</v>
      </c>
      <c r="G21" s="6">
        <v>11.26</v>
      </c>
      <c r="H21" s="6">
        <v>155.809</v>
      </c>
      <c r="I21" s="6">
        <v>0</v>
      </c>
      <c r="J21" s="6">
        <v>0</v>
      </c>
      <c r="K21" s="6">
        <v>2.59</v>
      </c>
      <c r="L21" s="6">
        <v>3.5739999999999998</v>
      </c>
      <c r="M21" s="6">
        <v>2.137</v>
      </c>
      <c r="N21" s="6">
        <v>0</v>
      </c>
      <c r="O21" s="6">
        <v>8.3009999999999984</v>
      </c>
      <c r="P21" s="6">
        <v>164.11</v>
      </c>
    </row>
    <row r="22" spans="1:16" ht="13.15" x14ac:dyDescent="0.35">
      <c r="A22" s="3" t="s">
        <v>15</v>
      </c>
      <c r="B22" s="6">
        <v>2.25</v>
      </c>
      <c r="C22" s="6">
        <v>0</v>
      </c>
      <c r="D22" s="6">
        <v>22.82</v>
      </c>
      <c r="E22" s="6">
        <v>34.167000000000002</v>
      </c>
      <c r="F22" s="6">
        <v>4.58</v>
      </c>
      <c r="G22" s="6">
        <v>4.13</v>
      </c>
      <c r="H22" s="6">
        <v>67.947000000000003</v>
      </c>
      <c r="I22" s="6">
        <v>39.274999999999999</v>
      </c>
      <c r="J22" s="6">
        <v>8.9890000000000008</v>
      </c>
      <c r="K22" s="6">
        <v>151.84700000000001</v>
      </c>
      <c r="L22" s="6">
        <v>74.704999999999998</v>
      </c>
      <c r="M22" s="6">
        <v>9.6829999999999998</v>
      </c>
      <c r="N22" s="6">
        <v>5.7810000000000006</v>
      </c>
      <c r="O22" s="6">
        <v>290.27999999999997</v>
      </c>
      <c r="P22" s="6">
        <v>358.22700000000003</v>
      </c>
    </row>
    <row r="23" spans="1:16" ht="13.15" x14ac:dyDescent="0.35">
      <c r="A23" s="3" t="s">
        <v>16</v>
      </c>
      <c r="B23" s="6">
        <v>0</v>
      </c>
      <c r="C23" s="6">
        <v>2.641</v>
      </c>
      <c r="D23" s="6">
        <v>5.3250000000000002</v>
      </c>
      <c r="E23" s="6">
        <v>30.31</v>
      </c>
      <c r="F23" s="6">
        <v>0</v>
      </c>
      <c r="G23" s="6">
        <v>0.02</v>
      </c>
      <c r="H23" s="6">
        <v>38.295999999999999</v>
      </c>
      <c r="I23" s="6">
        <v>46.96</v>
      </c>
      <c r="J23" s="6">
        <v>39.576999999999998</v>
      </c>
      <c r="K23" s="6">
        <v>143.989</v>
      </c>
      <c r="L23" s="6">
        <v>60.861999999999995</v>
      </c>
      <c r="M23" s="6">
        <v>16.834</v>
      </c>
      <c r="N23" s="6">
        <v>10.802</v>
      </c>
      <c r="O23" s="6">
        <v>319.024</v>
      </c>
      <c r="P23" s="6">
        <v>357.32</v>
      </c>
    </row>
    <row r="24" spans="1:16" ht="13.15" x14ac:dyDescent="0.35">
      <c r="A24" s="3" t="s">
        <v>13</v>
      </c>
      <c r="B24" s="6">
        <v>0</v>
      </c>
      <c r="C24" s="6">
        <v>37.08</v>
      </c>
      <c r="D24" s="6">
        <v>35.57</v>
      </c>
      <c r="E24" s="6">
        <v>68.852000000000004</v>
      </c>
      <c r="F24" s="6">
        <v>35.950000000000003</v>
      </c>
      <c r="G24" s="6">
        <v>4.67</v>
      </c>
      <c r="H24" s="6">
        <v>182.12200000000001</v>
      </c>
      <c r="I24" s="6">
        <v>0</v>
      </c>
      <c r="J24" s="6">
        <v>1.76</v>
      </c>
      <c r="K24" s="6">
        <v>7.12</v>
      </c>
      <c r="L24" s="6">
        <v>2.5099999999999998</v>
      </c>
      <c r="M24" s="6">
        <v>11.728</v>
      </c>
      <c r="N24" s="6">
        <v>6.72</v>
      </c>
      <c r="O24" s="6">
        <v>29.838000000000001</v>
      </c>
      <c r="P24" s="6">
        <v>211.96</v>
      </c>
    </row>
    <row r="25" spans="1:16" ht="13.15" x14ac:dyDescent="0.35">
      <c r="A25" s="3" t="s">
        <v>7</v>
      </c>
      <c r="B25" s="6">
        <v>0</v>
      </c>
      <c r="C25" s="6">
        <v>13.25</v>
      </c>
      <c r="D25" s="6">
        <v>23.88</v>
      </c>
      <c r="E25" s="6">
        <v>30.906999999999996</v>
      </c>
      <c r="F25" s="6">
        <v>8.76</v>
      </c>
      <c r="G25" s="6">
        <v>9.0709999999999997</v>
      </c>
      <c r="H25" s="6">
        <v>85.867999999999995</v>
      </c>
      <c r="I25" s="6">
        <v>0</v>
      </c>
      <c r="J25" s="6">
        <v>5.63</v>
      </c>
      <c r="K25" s="6">
        <v>1.76</v>
      </c>
      <c r="L25" s="6">
        <v>3.85</v>
      </c>
      <c r="M25" s="6">
        <v>3.4530000000000003</v>
      </c>
      <c r="N25" s="6">
        <v>1.669</v>
      </c>
      <c r="O25" s="6">
        <v>16.362000000000002</v>
      </c>
      <c r="P25" s="6">
        <v>102.22999999999998</v>
      </c>
    </row>
    <row r="26" spans="1:16" ht="13.15" x14ac:dyDescent="0.35">
      <c r="A26" s="3" t="s">
        <v>22</v>
      </c>
      <c r="B26" s="6">
        <v>0</v>
      </c>
      <c r="C26" s="6">
        <v>16.879000000000001</v>
      </c>
      <c r="D26" s="6">
        <v>46.790999999999997</v>
      </c>
      <c r="E26" s="6">
        <v>46.21200000000001</v>
      </c>
      <c r="F26" s="6">
        <v>36.588000000000001</v>
      </c>
      <c r="G26" s="6">
        <v>12.714</v>
      </c>
      <c r="H26" s="6">
        <v>159.18399999999997</v>
      </c>
      <c r="I26" s="6">
        <v>0</v>
      </c>
      <c r="J26" s="6">
        <v>0.83</v>
      </c>
      <c r="K26" s="6">
        <v>17.331</v>
      </c>
      <c r="L26" s="6">
        <v>6.5650000000000004</v>
      </c>
      <c r="M26" s="6">
        <v>9.8620000000000001</v>
      </c>
      <c r="N26" s="6">
        <v>3.27</v>
      </c>
      <c r="O26" s="6">
        <v>37.858000000000004</v>
      </c>
      <c r="P26" s="6">
        <v>197.042</v>
      </c>
    </row>
    <row r="27" spans="1:16" ht="13.15" x14ac:dyDescent="0.35">
      <c r="A27" s="3" t="s">
        <v>14</v>
      </c>
      <c r="B27" s="6">
        <v>0</v>
      </c>
      <c r="C27" s="6">
        <v>21.95</v>
      </c>
      <c r="D27" s="6">
        <v>28.226999999999997</v>
      </c>
      <c r="E27" s="6">
        <v>25.138000000000002</v>
      </c>
      <c r="F27" s="6">
        <v>9.6620000000000008</v>
      </c>
      <c r="G27" s="6">
        <v>17.760000000000002</v>
      </c>
      <c r="H27" s="6">
        <v>102.73700000000001</v>
      </c>
      <c r="I27" s="6">
        <v>0</v>
      </c>
      <c r="J27" s="6">
        <v>0</v>
      </c>
      <c r="K27" s="6">
        <v>18.62</v>
      </c>
      <c r="L27" s="6">
        <v>0.76300000000000001</v>
      </c>
      <c r="M27" s="6">
        <v>1.67</v>
      </c>
      <c r="N27" s="6">
        <v>2.42</v>
      </c>
      <c r="O27" s="6">
        <v>23.473000000000003</v>
      </c>
      <c r="P27" s="6">
        <v>126.21</v>
      </c>
    </row>
    <row r="28" spans="1:16" ht="13.15" x14ac:dyDescent="0.35">
      <c r="A28" s="3" t="s">
        <v>25</v>
      </c>
      <c r="B28" s="6">
        <v>35.024999999999999</v>
      </c>
      <c r="C28" s="6">
        <v>3.589</v>
      </c>
      <c r="D28" s="6">
        <v>43.26</v>
      </c>
      <c r="E28" s="6">
        <v>54.481999999999999</v>
      </c>
      <c r="F28" s="6">
        <v>24.581</v>
      </c>
      <c r="G28" s="6">
        <v>8.5169999999999995</v>
      </c>
      <c r="H28" s="6">
        <v>169.45399999999998</v>
      </c>
      <c r="I28" s="6">
        <v>24.38</v>
      </c>
      <c r="J28" s="6">
        <v>0</v>
      </c>
      <c r="K28" s="6">
        <v>29.869</v>
      </c>
      <c r="L28" s="6">
        <v>27.998000000000001</v>
      </c>
      <c r="M28" s="6">
        <v>20.867000000000004</v>
      </c>
      <c r="N28" s="6">
        <v>4.5259999999999998</v>
      </c>
      <c r="O28" s="6">
        <v>107.64</v>
      </c>
      <c r="P28" s="6">
        <v>277.09399999999999</v>
      </c>
    </row>
    <row r="29" spans="1:16" ht="13.15" x14ac:dyDescent="0.35">
      <c r="A29" s="3" t="s">
        <v>8</v>
      </c>
      <c r="B29" s="6">
        <v>0</v>
      </c>
      <c r="C29" s="6">
        <v>16.635000000000002</v>
      </c>
      <c r="D29" s="6">
        <v>12.48</v>
      </c>
      <c r="E29" s="6">
        <v>52.423000000000002</v>
      </c>
      <c r="F29" s="6">
        <v>14.8</v>
      </c>
      <c r="G29" s="6">
        <v>2.7349999999999999</v>
      </c>
      <c r="H29" s="6">
        <v>99.072999999999993</v>
      </c>
      <c r="I29" s="6">
        <v>0</v>
      </c>
      <c r="J29" s="6">
        <v>20.303000000000001</v>
      </c>
      <c r="K29" s="6">
        <v>27.902999999999999</v>
      </c>
      <c r="L29" s="6">
        <v>15.090999999999999</v>
      </c>
      <c r="M29" s="6">
        <v>4.867</v>
      </c>
      <c r="N29" s="6">
        <v>0.72</v>
      </c>
      <c r="O29" s="6">
        <v>68.884</v>
      </c>
      <c r="P29" s="6">
        <v>167.95699999999997</v>
      </c>
    </row>
    <row r="30" spans="1:16" ht="13.15" x14ac:dyDescent="0.35">
      <c r="A30" s="3" t="s">
        <v>9</v>
      </c>
      <c r="B30" s="6">
        <v>0</v>
      </c>
      <c r="C30" s="6">
        <v>51.87</v>
      </c>
      <c r="D30" s="6">
        <v>17.440000000000001</v>
      </c>
      <c r="E30" s="6">
        <v>59.658999999999999</v>
      </c>
      <c r="F30" s="6">
        <v>19.079999999999998</v>
      </c>
      <c r="G30" s="6">
        <v>10.106999999999999</v>
      </c>
      <c r="H30" s="6">
        <v>158.15599999999998</v>
      </c>
      <c r="I30" s="6">
        <v>0</v>
      </c>
      <c r="J30" s="6">
        <v>3.84</v>
      </c>
      <c r="K30" s="6">
        <v>25.13</v>
      </c>
      <c r="L30" s="6">
        <v>10.96</v>
      </c>
      <c r="M30" s="6">
        <v>2.7360000000000002</v>
      </c>
      <c r="N30" s="6">
        <v>6.4320000000000004</v>
      </c>
      <c r="O30" s="6">
        <v>49.097999999999999</v>
      </c>
      <c r="P30" s="6">
        <v>207.25400000000002</v>
      </c>
    </row>
    <row r="31" spans="1:16" ht="13.15" x14ac:dyDescent="0.35">
      <c r="A31" s="3" t="s">
        <v>95</v>
      </c>
      <c r="B31" s="6">
        <v>132.602</v>
      </c>
      <c r="C31" s="6">
        <v>333.154</v>
      </c>
      <c r="D31" s="6">
        <v>716.02199999999982</v>
      </c>
      <c r="E31" s="6">
        <v>989.97599999999989</v>
      </c>
      <c r="F31" s="6">
        <v>308.55500000000001</v>
      </c>
      <c r="G31" s="6">
        <v>178.50900000000001</v>
      </c>
      <c r="H31" s="6">
        <v>2658.8179999999998</v>
      </c>
      <c r="I31" s="6">
        <v>267.37300000000005</v>
      </c>
      <c r="J31" s="6">
        <v>230.9</v>
      </c>
      <c r="K31" s="6">
        <v>951.77499999999998</v>
      </c>
      <c r="L31" s="6">
        <v>622.39699999999993</v>
      </c>
      <c r="M31" s="6">
        <v>291.959</v>
      </c>
      <c r="N31" s="6">
        <v>130.81800000000001</v>
      </c>
      <c r="O31" s="6">
        <v>2495.2219999999998</v>
      </c>
      <c r="P31" s="6">
        <v>5154.0400000000009</v>
      </c>
    </row>
    <row r="33" spans="8:17" ht="13.15" x14ac:dyDescent="0.35">
      <c r="H33" s="4" t="s">
        <v>96</v>
      </c>
      <c r="L33" s="4" t="s">
        <v>97</v>
      </c>
    </row>
    <row r="34" spans="8:17" ht="13.15" x14ac:dyDescent="0.35">
      <c r="H34" s="4" t="s">
        <v>98</v>
      </c>
      <c r="L34" s="4" t="s">
        <v>99</v>
      </c>
    </row>
    <row r="35" spans="8:17" ht="13.15" x14ac:dyDescent="0.35">
      <c r="H35" s="4" t="s">
        <v>100</v>
      </c>
      <c r="L35" s="4" t="s">
        <v>101</v>
      </c>
    </row>
    <row r="36" spans="8:17" ht="13.15" x14ac:dyDescent="0.35">
      <c r="H36" s="4" t="s">
        <v>102</v>
      </c>
      <c r="L36" s="4" t="s">
        <v>103</v>
      </c>
    </row>
    <row r="37" spans="8:17" ht="13.15" x14ac:dyDescent="0.35">
      <c r="H37" s="4" t="s">
        <v>104</v>
      </c>
      <c r="L37" s="4" t="s">
        <v>105</v>
      </c>
    </row>
    <row r="38" spans="8:17" ht="13.15" x14ac:dyDescent="0.35">
      <c r="H38" s="4" t="s">
        <v>106</v>
      </c>
      <c r="L38" s="4" t="s">
        <v>107</v>
      </c>
    </row>
    <row r="39" spans="8:17" ht="13.15" x14ac:dyDescent="0.35">
      <c r="H39" s="4" t="s">
        <v>108</v>
      </c>
      <c r="L39" s="4" t="s">
        <v>109</v>
      </c>
    </row>
    <row r="41" spans="8:17" ht="13.15" x14ac:dyDescent="0.35">
      <c r="N41" s="4" t="s">
        <v>31</v>
      </c>
      <c r="O41" s="4"/>
      <c r="P41" s="4"/>
      <c r="Q41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C66C-39F0-4808-B36F-2E978280F158}">
  <dimension ref="A1:Q28"/>
  <sheetViews>
    <sheetView topLeftCell="A4" workbookViewId="0">
      <selection activeCell="F39" sqref="F39"/>
    </sheetView>
  </sheetViews>
  <sheetFormatPr defaultColWidth="6.86328125" defaultRowHeight="12.75" x14ac:dyDescent="0.35"/>
  <cols>
    <col min="1" max="1" width="17.73046875" customWidth="1"/>
    <col min="2" max="2" width="9.3984375" customWidth="1"/>
    <col min="3" max="3" width="12.1328125" customWidth="1"/>
    <col min="4" max="4" width="9.59765625" customWidth="1"/>
    <col min="5" max="11" width="14" customWidth="1"/>
    <col min="12" max="12" width="9.1328125" bestFit="1" customWidth="1"/>
    <col min="13" max="13" width="8.86328125" customWidth="1"/>
    <col min="14" max="16" width="9.863281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112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90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113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19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0.8</v>
      </c>
      <c r="J8" s="6">
        <v>6.97</v>
      </c>
      <c r="K8" s="6">
        <v>0</v>
      </c>
      <c r="L8" s="6">
        <v>0</v>
      </c>
      <c r="M8" s="6">
        <v>0</v>
      </c>
      <c r="N8" s="6">
        <v>0.24</v>
      </c>
      <c r="O8" s="6">
        <v>8.01</v>
      </c>
      <c r="P8" s="6">
        <v>8.01</v>
      </c>
    </row>
    <row r="9" spans="1:16" ht="13.15" x14ac:dyDescent="0.35">
      <c r="A9" s="3" t="s">
        <v>17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13.812000000000001</v>
      </c>
      <c r="J9" s="6">
        <v>6.8470000000000004</v>
      </c>
      <c r="K9" s="6">
        <v>0.67</v>
      </c>
      <c r="L9" s="6">
        <v>0</v>
      </c>
      <c r="M9" s="6">
        <v>0</v>
      </c>
      <c r="N9" s="6">
        <v>1.23</v>
      </c>
      <c r="O9" s="6">
        <v>22.559000000000001</v>
      </c>
      <c r="P9" s="6">
        <v>22.559000000000001</v>
      </c>
    </row>
    <row r="10" spans="1:16" ht="13.15" x14ac:dyDescent="0.35">
      <c r="A10" s="3" t="s">
        <v>11</v>
      </c>
      <c r="B10" s="6">
        <v>7.3039999999999994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7.3039999999999994</v>
      </c>
      <c r="I10" s="6">
        <v>11.196</v>
      </c>
      <c r="J10" s="6">
        <v>0</v>
      </c>
      <c r="K10" s="6">
        <v>1.18</v>
      </c>
      <c r="L10" s="6">
        <v>0</v>
      </c>
      <c r="M10" s="6">
        <v>0</v>
      </c>
      <c r="N10" s="6">
        <v>1.46</v>
      </c>
      <c r="O10" s="6">
        <v>13.835999999999999</v>
      </c>
      <c r="P10" s="6">
        <v>21.14</v>
      </c>
    </row>
    <row r="11" spans="1:16" ht="13.15" x14ac:dyDescent="0.35">
      <c r="A11" s="3" t="s">
        <v>21</v>
      </c>
      <c r="B11" s="6">
        <v>0</v>
      </c>
      <c r="C11" s="6">
        <v>2.17</v>
      </c>
      <c r="D11" s="6">
        <v>0</v>
      </c>
      <c r="E11" s="6">
        <v>0</v>
      </c>
      <c r="F11" s="6">
        <v>0</v>
      </c>
      <c r="G11" s="6">
        <v>0</v>
      </c>
      <c r="H11" s="6">
        <v>2.17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2.17</v>
      </c>
    </row>
    <row r="12" spans="1:16" ht="13.15" x14ac:dyDescent="0.35">
      <c r="A12" s="3" t="s">
        <v>18</v>
      </c>
      <c r="B12" s="6">
        <v>2.23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2.23</v>
      </c>
      <c r="I12" s="6">
        <v>16.16</v>
      </c>
      <c r="J12" s="6">
        <v>0</v>
      </c>
      <c r="K12" s="6">
        <v>0.72</v>
      </c>
      <c r="L12" s="6">
        <v>0</v>
      </c>
      <c r="M12" s="6">
        <v>0</v>
      </c>
      <c r="N12" s="6">
        <v>0.22</v>
      </c>
      <c r="O12" s="6">
        <v>17.100000000000001</v>
      </c>
      <c r="P12" s="6">
        <v>19.329999999999998</v>
      </c>
    </row>
    <row r="13" spans="1:16" ht="13.15" x14ac:dyDescent="0.35">
      <c r="A13" s="3" t="s">
        <v>28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1.02</v>
      </c>
      <c r="K13" s="6">
        <v>0</v>
      </c>
      <c r="L13" s="6">
        <v>0</v>
      </c>
      <c r="M13" s="6">
        <v>0</v>
      </c>
      <c r="N13" s="6">
        <v>0</v>
      </c>
      <c r="O13" s="6">
        <v>1.02</v>
      </c>
      <c r="P13" s="6">
        <v>1.02</v>
      </c>
    </row>
    <row r="14" spans="1:16" ht="13.15" x14ac:dyDescent="0.35">
      <c r="A14" s="3" t="s">
        <v>15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14.667999999999999</v>
      </c>
      <c r="K14" s="6">
        <v>0</v>
      </c>
      <c r="L14" s="6">
        <v>0</v>
      </c>
      <c r="M14" s="6">
        <v>0</v>
      </c>
      <c r="N14" s="6">
        <v>0</v>
      </c>
      <c r="O14" s="6">
        <v>14.667999999999999</v>
      </c>
      <c r="P14" s="6">
        <v>14.667999999999999</v>
      </c>
    </row>
    <row r="15" spans="1:16" ht="13.15" x14ac:dyDescent="0.35">
      <c r="A15" s="3" t="s">
        <v>16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2.9649999999999999</v>
      </c>
      <c r="K15" s="6">
        <v>0</v>
      </c>
      <c r="L15" s="6">
        <v>0</v>
      </c>
      <c r="M15" s="6">
        <v>0</v>
      </c>
      <c r="N15" s="6">
        <v>0</v>
      </c>
      <c r="O15" s="6">
        <v>2.9649999999999999</v>
      </c>
      <c r="P15" s="6">
        <v>2.9649999999999999</v>
      </c>
    </row>
    <row r="16" spans="1:16" ht="13.15" x14ac:dyDescent="0.35">
      <c r="A16" s="3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2.5299999999999998</v>
      </c>
      <c r="L16" s="6">
        <v>0</v>
      </c>
      <c r="M16" s="6">
        <v>0</v>
      </c>
      <c r="N16" s="6">
        <v>0</v>
      </c>
      <c r="O16" s="6">
        <v>2.5299999999999998</v>
      </c>
      <c r="P16" s="6">
        <v>2.5299999999999998</v>
      </c>
    </row>
    <row r="17" spans="1:17" ht="13.15" x14ac:dyDescent="0.35">
      <c r="A17" s="3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21.78</v>
      </c>
      <c r="J17" s="6">
        <v>3.3359999999999999</v>
      </c>
      <c r="K17" s="6">
        <v>0</v>
      </c>
      <c r="L17" s="6">
        <v>0</v>
      </c>
      <c r="M17" s="6">
        <v>0</v>
      </c>
      <c r="N17" s="6">
        <v>0</v>
      </c>
      <c r="O17" s="6">
        <v>25.116</v>
      </c>
      <c r="P17" s="6">
        <v>25.116</v>
      </c>
    </row>
    <row r="18" spans="1:17" ht="13.15" x14ac:dyDescent="0.35">
      <c r="A18" s="3" t="s">
        <v>95</v>
      </c>
      <c r="B18" s="6">
        <v>9.5339999999999989</v>
      </c>
      <c r="C18" s="6">
        <v>2.17</v>
      </c>
      <c r="D18" s="6">
        <v>0</v>
      </c>
      <c r="E18" s="6">
        <v>0</v>
      </c>
      <c r="F18" s="6">
        <v>0</v>
      </c>
      <c r="G18" s="6">
        <v>0</v>
      </c>
      <c r="H18" s="6">
        <v>11.704000000000001</v>
      </c>
      <c r="I18" s="6">
        <v>63.74799999999999</v>
      </c>
      <c r="J18" s="6">
        <v>35.805999999999997</v>
      </c>
      <c r="K18" s="6">
        <v>5.0999999999999996</v>
      </c>
      <c r="L18" s="6">
        <v>0</v>
      </c>
      <c r="M18" s="6">
        <v>0</v>
      </c>
      <c r="N18" s="6">
        <v>3.15</v>
      </c>
      <c r="O18" s="6">
        <v>107.804</v>
      </c>
      <c r="P18" s="6">
        <v>119.508</v>
      </c>
    </row>
    <row r="20" spans="1:17" ht="13.15" x14ac:dyDescent="0.35">
      <c r="H20" s="4" t="s">
        <v>96</v>
      </c>
      <c r="L20" s="4" t="s">
        <v>97</v>
      </c>
    </row>
    <row r="21" spans="1:17" ht="13.15" x14ac:dyDescent="0.35">
      <c r="H21" s="4" t="s">
        <v>98</v>
      </c>
      <c r="L21" s="4" t="s">
        <v>99</v>
      </c>
    </row>
    <row r="22" spans="1:17" ht="13.15" x14ac:dyDescent="0.35">
      <c r="H22" s="4" t="s">
        <v>100</v>
      </c>
      <c r="L22" s="4" t="s">
        <v>101</v>
      </c>
    </row>
    <row r="23" spans="1:17" ht="13.15" x14ac:dyDescent="0.35">
      <c r="H23" s="4" t="s">
        <v>102</v>
      </c>
      <c r="L23" s="4" t="s">
        <v>103</v>
      </c>
    </row>
    <row r="24" spans="1:17" ht="13.15" x14ac:dyDescent="0.35">
      <c r="H24" s="4" t="s">
        <v>104</v>
      </c>
      <c r="L24" s="4" t="s">
        <v>105</v>
      </c>
    </row>
    <row r="25" spans="1:17" ht="13.15" x14ac:dyDescent="0.35">
      <c r="H25" s="4" t="s">
        <v>106</v>
      </c>
      <c r="L25" s="4" t="s">
        <v>107</v>
      </c>
    </row>
    <row r="26" spans="1:17" ht="13.15" x14ac:dyDescent="0.35">
      <c r="H26" s="4" t="s">
        <v>108</v>
      </c>
      <c r="L26" s="4" t="s">
        <v>109</v>
      </c>
    </row>
    <row r="28" spans="1:17" ht="13.15" x14ac:dyDescent="0.35">
      <c r="N28" s="4" t="s">
        <v>169</v>
      </c>
      <c r="O28" s="4"/>
      <c r="P28" s="4"/>
      <c r="Q28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3091-1EF1-4FE3-AEDD-26FA54B3031B}">
  <dimension ref="A1:Q42"/>
  <sheetViews>
    <sheetView workbookViewId="0">
      <selection activeCell="G30" sqref="G30"/>
    </sheetView>
  </sheetViews>
  <sheetFormatPr defaultColWidth="6.86328125" defaultRowHeight="12.75" x14ac:dyDescent="0.35"/>
  <cols>
    <col min="1" max="1" width="17.73046875" customWidth="1"/>
    <col min="2" max="16" width="14.597656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114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115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91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23</v>
      </c>
      <c r="B8" s="6">
        <v>121.09099999999998</v>
      </c>
      <c r="C8" s="6">
        <v>15.12</v>
      </c>
      <c r="D8" s="6">
        <v>31.34</v>
      </c>
      <c r="E8" s="6">
        <v>63.353999999999999</v>
      </c>
      <c r="F8" s="6">
        <v>155.99700000000001</v>
      </c>
      <c r="G8" s="6">
        <v>656.85</v>
      </c>
      <c r="H8" s="6">
        <v>1043.752</v>
      </c>
      <c r="I8" s="6">
        <v>67.512</v>
      </c>
      <c r="J8" s="6">
        <v>0</v>
      </c>
      <c r="K8" s="6">
        <v>109.572</v>
      </c>
      <c r="L8" s="6">
        <v>95.608999999999995</v>
      </c>
      <c r="M8" s="6">
        <v>105.06199999999998</v>
      </c>
      <c r="N8" s="6">
        <v>585.19000000000005</v>
      </c>
      <c r="O8" s="6">
        <v>962.94500000000005</v>
      </c>
      <c r="P8" s="6">
        <v>2006.6970000000001</v>
      </c>
    </row>
    <row r="9" spans="1:16" ht="13.15" x14ac:dyDescent="0.35">
      <c r="A9" s="3" t="s">
        <v>19</v>
      </c>
      <c r="B9" s="6">
        <v>20.04</v>
      </c>
      <c r="C9" s="6">
        <v>6.72</v>
      </c>
      <c r="D9" s="6">
        <v>60.71200000000001</v>
      </c>
      <c r="E9" s="6">
        <v>34.89</v>
      </c>
      <c r="F9" s="6">
        <v>80.284000000000006</v>
      </c>
      <c r="G9" s="6">
        <v>258.95</v>
      </c>
      <c r="H9" s="6">
        <v>461.59600000000006</v>
      </c>
      <c r="I9" s="6">
        <v>162.75899999999999</v>
      </c>
      <c r="J9" s="6">
        <v>267.47000000000003</v>
      </c>
      <c r="K9" s="6">
        <v>292.99700000000001</v>
      </c>
      <c r="L9" s="6">
        <v>402.56699999999995</v>
      </c>
      <c r="M9" s="6">
        <v>499.01299999999998</v>
      </c>
      <c r="N9" s="6">
        <v>2951.0630000000001</v>
      </c>
      <c r="O9" s="6">
        <v>4575.8690000000006</v>
      </c>
      <c r="P9" s="6">
        <v>5037.4650000000001</v>
      </c>
    </row>
    <row r="10" spans="1:16" ht="13.15" x14ac:dyDescent="0.35">
      <c r="A10" s="3" t="s">
        <v>17</v>
      </c>
      <c r="B10" s="6">
        <v>58.18</v>
      </c>
      <c r="C10" s="6">
        <v>12.852</v>
      </c>
      <c r="D10" s="6">
        <v>64.010999999999996</v>
      </c>
      <c r="E10" s="6">
        <v>205.422</v>
      </c>
      <c r="F10" s="6">
        <v>102.642</v>
      </c>
      <c r="G10" s="6">
        <v>772.83500000000004</v>
      </c>
      <c r="H10" s="6">
        <v>1215.942</v>
      </c>
      <c r="I10" s="6">
        <v>463.42</v>
      </c>
      <c r="J10" s="6">
        <v>146.6</v>
      </c>
      <c r="K10" s="6">
        <v>447.15</v>
      </c>
      <c r="L10" s="6">
        <v>710.48299999999983</v>
      </c>
      <c r="M10" s="6">
        <v>601.98900000000003</v>
      </c>
      <c r="N10" s="6">
        <v>3430.1540000000005</v>
      </c>
      <c r="O10" s="6">
        <v>5799.7959999999994</v>
      </c>
      <c r="P10" s="6">
        <v>7015.7379999999994</v>
      </c>
    </row>
    <row r="11" spans="1:16" ht="13.15" x14ac:dyDescent="0.35">
      <c r="A11" s="3" t="s">
        <v>20</v>
      </c>
      <c r="B11" s="6">
        <v>0</v>
      </c>
      <c r="C11" s="6">
        <v>7.9920000000000009</v>
      </c>
      <c r="D11" s="6">
        <v>0</v>
      </c>
      <c r="E11" s="6">
        <v>32.707999999999998</v>
      </c>
      <c r="F11" s="6">
        <v>69.733999999999995</v>
      </c>
      <c r="G11" s="6">
        <v>407.76</v>
      </c>
      <c r="H11" s="6">
        <v>518.19399999999996</v>
      </c>
      <c r="I11" s="6">
        <v>0</v>
      </c>
      <c r="J11" s="6">
        <v>12.304</v>
      </c>
      <c r="K11" s="6">
        <v>157.261</v>
      </c>
      <c r="L11" s="6">
        <v>25.664000000000001</v>
      </c>
      <c r="M11" s="6">
        <v>103.23099999999998</v>
      </c>
      <c r="N11" s="6">
        <v>640.13599999999997</v>
      </c>
      <c r="O11" s="6">
        <v>938.596</v>
      </c>
      <c r="P11" s="6">
        <v>1456.79</v>
      </c>
    </row>
    <row r="12" spans="1:16" ht="13.15" x14ac:dyDescent="0.35">
      <c r="A12" s="3" t="s">
        <v>10</v>
      </c>
      <c r="B12" s="6">
        <v>0</v>
      </c>
      <c r="C12" s="6">
        <v>50.4</v>
      </c>
      <c r="D12" s="6">
        <v>113.24</v>
      </c>
      <c r="E12" s="6">
        <v>128.25200000000001</v>
      </c>
      <c r="F12" s="6">
        <v>207.28</v>
      </c>
      <c r="G12" s="6">
        <v>901.45600000000002</v>
      </c>
      <c r="H12" s="6">
        <v>1400.6280000000002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1400.6280000000002</v>
      </c>
    </row>
    <row r="13" spans="1:16" ht="13.15" x14ac:dyDescent="0.35">
      <c r="A13" s="3" t="s">
        <v>26</v>
      </c>
      <c r="B13" s="6">
        <v>0</v>
      </c>
      <c r="C13" s="6">
        <v>21</v>
      </c>
      <c r="D13" s="6">
        <v>106.392</v>
      </c>
      <c r="E13" s="6">
        <v>153.77799999999999</v>
      </c>
      <c r="F13" s="6">
        <v>178.85</v>
      </c>
      <c r="G13" s="6">
        <v>1018.069</v>
      </c>
      <c r="H13" s="6">
        <v>1478.0890000000002</v>
      </c>
      <c r="I13" s="6">
        <v>9.66</v>
      </c>
      <c r="J13" s="6">
        <v>0</v>
      </c>
      <c r="K13" s="6">
        <v>170.46</v>
      </c>
      <c r="L13" s="6">
        <v>82.171999999999983</v>
      </c>
      <c r="M13" s="6">
        <v>192.56299999999999</v>
      </c>
      <c r="N13" s="6">
        <v>906.30499999999995</v>
      </c>
      <c r="O13" s="6">
        <v>1361.16</v>
      </c>
      <c r="P13" s="6">
        <v>2839.2490000000003</v>
      </c>
    </row>
    <row r="14" spans="1:16" ht="13.15" x14ac:dyDescent="0.35">
      <c r="A14" s="3" t="s">
        <v>11</v>
      </c>
      <c r="B14" s="6">
        <v>43.823999999999998</v>
      </c>
      <c r="C14" s="6">
        <v>26.632000000000001</v>
      </c>
      <c r="D14" s="6">
        <v>83.108000000000004</v>
      </c>
      <c r="E14" s="6">
        <v>61.616000000000007</v>
      </c>
      <c r="F14" s="6">
        <v>140.30199999999999</v>
      </c>
      <c r="G14" s="6">
        <v>674.923</v>
      </c>
      <c r="H14" s="6">
        <v>1030.405</v>
      </c>
      <c r="I14" s="6">
        <v>67.400999999999996</v>
      </c>
      <c r="J14" s="6">
        <v>9.65</v>
      </c>
      <c r="K14" s="6">
        <v>84.605000000000004</v>
      </c>
      <c r="L14" s="6">
        <v>102.38200000000001</v>
      </c>
      <c r="M14" s="6">
        <v>120.61</v>
      </c>
      <c r="N14" s="6">
        <v>509.548</v>
      </c>
      <c r="O14" s="6">
        <v>894.19600000000003</v>
      </c>
      <c r="P14" s="6">
        <v>1924.6009999999997</v>
      </c>
    </row>
    <row r="15" spans="1:16" ht="13.15" x14ac:dyDescent="0.35">
      <c r="A15" s="3" t="s">
        <v>21</v>
      </c>
      <c r="B15" s="6">
        <v>0</v>
      </c>
      <c r="C15" s="6">
        <v>55.235999999999997</v>
      </c>
      <c r="D15" s="6">
        <v>44.07</v>
      </c>
      <c r="E15" s="6">
        <v>121.498</v>
      </c>
      <c r="F15" s="6">
        <v>125.97799999999999</v>
      </c>
      <c r="G15" s="6">
        <v>766.63800000000003</v>
      </c>
      <c r="H15" s="6">
        <v>1113.42</v>
      </c>
      <c r="I15" s="6">
        <v>0</v>
      </c>
      <c r="J15" s="6">
        <v>0</v>
      </c>
      <c r="K15" s="6">
        <v>183.15400000000002</v>
      </c>
      <c r="L15" s="6">
        <v>124.777</v>
      </c>
      <c r="M15" s="6">
        <v>113.264</v>
      </c>
      <c r="N15" s="6">
        <v>674.65</v>
      </c>
      <c r="O15" s="6">
        <v>1095.845</v>
      </c>
      <c r="P15" s="6">
        <v>2209.2649999999999</v>
      </c>
    </row>
    <row r="16" spans="1:16" ht="13.15" x14ac:dyDescent="0.35">
      <c r="A16" s="3" t="s">
        <v>6</v>
      </c>
      <c r="B16" s="6">
        <v>0</v>
      </c>
      <c r="C16" s="6">
        <v>50.24</v>
      </c>
      <c r="D16" s="6">
        <v>116.41</v>
      </c>
      <c r="E16" s="6">
        <v>119.87799999999999</v>
      </c>
      <c r="F16" s="6">
        <v>223.96799999999999</v>
      </c>
      <c r="G16" s="6">
        <v>890.46400000000006</v>
      </c>
      <c r="H16" s="6">
        <v>1400.96</v>
      </c>
      <c r="I16" s="6">
        <v>0</v>
      </c>
      <c r="J16" s="6">
        <v>0</v>
      </c>
      <c r="K16" s="6">
        <v>31.931999999999999</v>
      </c>
      <c r="L16" s="6">
        <v>14.13</v>
      </c>
      <c r="M16" s="6">
        <v>30.430999999999997</v>
      </c>
      <c r="N16" s="6">
        <v>131.09800000000001</v>
      </c>
      <c r="O16" s="6">
        <v>207.59100000000001</v>
      </c>
      <c r="P16" s="6">
        <v>1608.5510000000002</v>
      </c>
    </row>
    <row r="17" spans="1:16" ht="13.15" x14ac:dyDescent="0.35">
      <c r="A17" s="3" t="s">
        <v>27</v>
      </c>
      <c r="B17" s="6">
        <v>43.405000000000001</v>
      </c>
      <c r="C17" s="6">
        <v>74.631</v>
      </c>
      <c r="D17" s="6">
        <v>82.092000000000013</v>
      </c>
      <c r="E17" s="6">
        <v>248.66499999999999</v>
      </c>
      <c r="F17" s="6">
        <v>235.28200000000001</v>
      </c>
      <c r="G17" s="6">
        <v>1402.4349999999999</v>
      </c>
      <c r="H17" s="6">
        <v>2086.5100000000002</v>
      </c>
      <c r="I17" s="6">
        <v>154.14099999999999</v>
      </c>
      <c r="J17" s="6">
        <v>63.64</v>
      </c>
      <c r="K17" s="6">
        <v>128.30699999999999</v>
      </c>
      <c r="L17" s="6">
        <v>162.69900000000001</v>
      </c>
      <c r="M17" s="6">
        <v>277.678</v>
      </c>
      <c r="N17" s="6">
        <v>1320.586</v>
      </c>
      <c r="O17" s="6">
        <v>2107.0509999999999</v>
      </c>
      <c r="P17" s="6">
        <v>4193.5609999999997</v>
      </c>
    </row>
    <row r="18" spans="1:16" ht="13.15" x14ac:dyDescent="0.35">
      <c r="A18" s="3" t="s">
        <v>24</v>
      </c>
      <c r="B18" s="6">
        <v>148.874</v>
      </c>
      <c r="C18" s="6">
        <v>69.013999999999996</v>
      </c>
      <c r="D18" s="6">
        <v>111.145</v>
      </c>
      <c r="E18" s="6">
        <v>202.935</v>
      </c>
      <c r="F18" s="6">
        <v>263.964</v>
      </c>
      <c r="G18" s="6">
        <v>1177.1379999999999</v>
      </c>
      <c r="H18" s="6">
        <v>1973.0699999999997</v>
      </c>
      <c r="I18" s="6">
        <v>0</v>
      </c>
      <c r="J18" s="6">
        <v>0</v>
      </c>
      <c r="K18" s="6">
        <v>1.7</v>
      </c>
      <c r="L18" s="6">
        <v>0.72799999999999998</v>
      </c>
      <c r="M18" s="6">
        <v>0.98</v>
      </c>
      <c r="N18" s="6">
        <v>5.7919999999999989</v>
      </c>
      <c r="O18" s="6">
        <v>9.1999999999999993</v>
      </c>
      <c r="P18" s="6">
        <v>1982.2699999999998</v>
      </c>
    </row>
    <row r="19" spans="1:16" ht="13.15" x14ac:dyDescent="0.35">
      <c r="A19" s="3" t="s">
        <v>18</v>
      </c>
      <c r="B19" s="6">
        <v>13.38</v>
      </c>
      <c r="C19" s="6">
        <v>34.198</v>
      </c>
      <c r="D19" s="6">
        <v>86.561000000000007</v>
      </c>
      <c r="E19" s="6">
        <v>108.93800000000002</v>
      </c>
      <c r="F19" s="6">
        <v>153.38200000000001</v>
      </c>
      <c r="G19" s="6">
        <v>747.279</v>
      </c>
      <c r="H19" s="6">
        <v>1143.7380000000001</v>
      </c>
      <c r="I19" s="6">
        <v>103.12100000000001</v>
      </c>
      <c r="J19" s="6">
        <v>46.335999999999991</v>
      </c>
      <c r="K19" s="6">
        <v>171.523</v>
      </c>
      <c r="L19" s="6">
        <v>163.054</v>
      </c>
      <c r="M19" s="6">
        <v>211.55200000000002</v>
      </c>
      <c r="N19" s="6">
        <v>1314.866</v>
      </c>
      <c r="O19" s="6">
        <v>2010.4520000000002</v>
      </c>
      <c r="P19" s="6">
        <v>3154.19</v>
      </c>
    </row>
    <row r="20" spans="1:16" ht="13.15" x14ac:dyDescent="0.35">
      <c r="A20" s="3" t="s">
        <v>28</v>
      </c>
      <c r="B20" s="6">
        <v>65.760000000000005</v>
      </c>
      <c r="C20" s="6">
        <v>15.687999999999999</v>
      </c>
      <c r="D20" s="6">
        <v>28.326000000000001</v>
      </c>
      <c r="E20" s="6">
        <v>68.968000000000004</v>
      </c>
      <c r="F20" s="6">
        <v>57.015999999999991</v>
      </c>
      <c r="G20" s="6">
        <v>425.95400000000001</v>
      </c>
      <c r="H20" s="6">
        <v>661.71199999999999</v>
      </c>
      <c r="I20" s="6">
        <v>131.822</v>
      </c>
      <c r="J20" s="6">
        <v>195.477</v>
      </c>
      <c r="K20" s="6">
        <v>79.040000000000006</v>
      </c>
      <c r="L20" s="6">
        <v>195.38099999999997</v>
      </c>
      <c r="M20" s="6">
        <v>228.511</v>
      </c>
      <c r="N20" s="6">
        <v>1331.1559999999999</v>
      </c>
      <c r="O20" s="6">
        <v>2161.3870000000006</v>
      </c>
      <c r="P20" s="6">
        <v>2823.0990000000002</v>
      </c>
    </row>
    <row r="21" spans="1:16" ht="13.15" x14ac:dyDescent="0.35">
      <c r="A21" s="3" t="s">
        <v>12</v>
      </c>
      <c r="B21" s="6">
        <v>0</v>
      </c>
      <c r="C21" s="6">
        <v>34.86</v>
      </c>
      <c r="D21" s="6">
        <v>59.481999999999999</v>
      </c>
      <c r="E21" s="6">
        <v>114.02600000000001</v>
      </c>
      <c r="F21" s="6">
        <v>116.62</v>
      </c>
      <c r="G21" s="6">
        <v>571.91200000000003</v>
      </c>
      <c r="H21" s="6">
        <v>896.90000000000009</v>
      </c>
      <c r="I21" s="6">
        <v>0</v>
      </c>
      <c r="J21" s="6">
        <v>0</v>
      </c>
      <c r="K21" s="6">
        <v>5.18</v>
      </c>
      <c r="L21" s="6">
        <v>9.2279999999999998</v>
      </c>
      <c r="M21" s="6">
        <v>5.9939999999999998</v>
      </c>
      <c r="N21" s="6">
        <v>44.776000000000003</v>
      </c>
      <c r="O21" s="6">
        <v>65.177999999999997</v>
      </c>
      <c r="P21" s="6">
        <v>962.0780000000002</v>
      </c>
    </row>
    <row r="22" spans="1:16" ht="13.15" x14ac:dyDescent="0.35">
      <c r="A22" s="3" t="s">
        <v>15</v>
      </c>
      <c r="B22" s="6">
        <v>9</v>
      </c>
      <c r="C22" s="6">
        <v>0</v>
      </c>
      <c r="D22" s="6">
        <v>45.73</v>
      </c>
      <c r="E22" s="6">
        <v>108.49600000000001</v>
      </c>
      <c r="F22" s="6">
        <v>72.703999999999994</v>
      </c>
      <c r="G22" s="6">
        <v>399.5</v>
      </c>
      <c r="H22" s="6">
        <v>635.42999999999995</v>
      </c>
      <c r="I22" s="6">
        <v>309.74799999999999</v>
      </c>
      <c r="J22" s="6">
        <v>138.24100000000001</v>
      </c>
      <c r="K22" s="6">
        <v>812.29399999999998</v>
      </c>
      <c r="L22" s="6">
        <v>538.06299999999999</v>
      </c>
      <c r="M22" s="6">
        <v>553.76300000000003</v>
      </c>
      <c r="N22" s="6">
        <v>4148.1409999999996</v>
      </c>
      <c r="O22" s="6">
        <v>6500.25</v>
      </c>
      <c r="P22" s="6">
        <v>7135.6800000000012</v>
      </c>
    </row>
    <row r="23" spans="1:16" ht="13.15" x14ac:dyDescent="0.35">
      <c r="A23" s="3" t="s">
        <v>16</v>
      </c>
      <c r="B23" s="6">
        <v>0</v>
      </c>
      <c r="C23" s="6">
        <v>10.564</v>
      </c>
      <c r="D23" s="6">
        <v>10.705</v>
      </c>
      <c r="E23" s="6">
        <v>63.43</v>
      </c>
      <c r="F23" s="6">
        <v>57.405999999999992</v>
      </c>
      <c r="G23" s="6">
        <v>224.21600000000001</v>
      </c>
      <c r="H23" s="6">
        <v>366.32100000000008</v>
      </c>
      <c r="I23" s="6">
        <v>371.86500000000001</v>
      </c>
      <c r="J23" s="6">
        <v>214.584</v>
      </c>
      <c r="K23" s="6">
        <v>630.64200000000005</v>
      </c>
      <c r="L23" s="6">
        <v>514.52200000000005</v>
      </c>
      <c r="M23" s="6">
        <v>602.91099999999994</v>
      </c>
      <c r="N23" s="6">
        <v>3871.96</v>
      </c>
      <c r="O23" s="6">
        <v>6206.4840000000004</v>
      </c>
      <c r="P23" s="6">
        <v>6572.8050000000003</v>
      </c>
    </row>
    <row r="24" spans="1:16" ht="13.15" x14ac:dyDescent="0.35">
      <c r="A24" s="3" t="s">
        <v>13</v>
      </c>
      <c r="B24" s="6">
        <v>0</v>
      </c>
      <c r="C24" s="6">
        <v>146.9</v>
      </c>
      <c r="D24" s="6">
        <v>70.326999999999998</v>
      </c>
      <c r="E24" s="6">
        <v>139.07400000000001</v>
      </c>
      <c r="F24" s="6">
        <v>187.21</v>
      </c>
      <c r="G24" s="6">
        <v>877.25599999999986</v>
      </c>
      <c r="H24" s="6">
        <v>1420.7670000000001</v>
      </c>
      <c r="I24" s="6">
        <v>0</v>
      </c>
      <c r="J24" s="6">
        <v>10.56</v>
      </c>
      <c r="K24" s="6">
        <v>53.23</v>
      </c>
      <c r="L24" s="6">
        <v>5.16</v>
      </c>
      <c r="M24" s="6">
        <v>34.744999999999997</v>
      </c>
      <c r="N24" s="6">
        <v>163.63200000000001</v>
      </c>
      <c r="O24" s="6">
        <v>267.327</v>
      </c>
      <c r="P24" s="6">
        <v>1688.0940000000003</v>
      </c>
    </row>
    <row r="25" spans="1:16" ht="13.15" x14ac:dyDescent="0.35">
      <c r="A25" s="3" t="s">
        <v>7</v>
      </c>
      <c r="B25" s="6">
        <v>0</v>
      </c>
      <c r="C25" s="6">
        <v>53</v>
      </c>
      <c r="D25" s="6">
        <v>47.72</v>
      </c>
      <c r="E25" s="6">
        <v>74.054000000000002</v>
      </c>
      <c r="F25" s="6">
        <v>127.08</v>
      </c>
      <c r="G25" s="6">
        <v>594.50599999999997</v>
      </c>
      <c r="H25" s="6">
        <v>896.36</v>
      </c>
      <c r="I25" s="6">
        <v>0</v>
      </c>
      <c r="J25" s="6">
        <v>22.52</v>
      </c>
      <c r="K25" s="6">
        <v>6.32</v>
      </c>
      <c r="L25" s="6">
        <v>7.96</v>
      </c>
      <c r="M25" s="6">
        <v>15.215999999999999</v>
      </c>
      <c r="N25" s="6">
        <v>56.04</v>
      </c>
      <c r="O25" s="6">
        <v>108.056</v>
      </c>
      <c r="P25" s="6">
        <v>1004.4160000000001</v>
      </c>
    </row>
    <row r="26" spans="1:16" ht="13.15" x14ac:dyDescent="0.35">
      <c r="A26" s="3" t="s">
        <v>22</v>
      </c>
      <c r="B26" s="6">
        <v>0</v>
      </c>
      <c r="C26" s="6">
        <v>67.415999999999997</v>
      </c>
      <c r="D26" s="6">
        <v>103.28199999999998</v>
      </c>
      <c r="E26" s="6">
        <v>104.998</v>
      </c>
      <c r="F26" s="6">
        <v>161.02600000000001</v>
      </c>
      <c r="G26" s="6">
        <v>942.09100000000001</v>
      </c>
      <c r="H26" s="6">
        <v>1378.8130000000001</v>
      </c>
      <c r="I26" s="6">
        <v>0</v>
      </c>
      <c r="J26" s="6">
        <v>1.66</v>
      </c>
      <c r="K26" s="6">
        <v>73.888999999999996</v>
      </c>
      <c r="L26" s="6">
        <v>24.875999999999998</v>
      </c>
      <c r="M26" s="6">
        <v>48.91</v>
      </c>
      <c r="N26" s="6">
        <v>249.399</v>
      </c>
      <c r="O26" s="6">
        <v>398.73400000000004</v>
      </c>
      <c r="P26" s="6">
        <v>1777.547</v>
      </c>
    </row>
    <row r="27" spans="1:16" ht="13.15" x14ac:dyDescent="0.35">
      <c r="A27" s="3" t="s">
        <v>14</v>
      </c>
      <c r="B27" s="6">
        <v>0</v>
      </c>
      <c r="C27" s="6">
        <v>78.3</v>
      </c>
      <c r="D27" s="6">
        <v>56.453999999999994</v>
      </c>
      <c r="E27" s="6">
        <v>59.735999999999997</v>
      </c>
      <c r="F27" s="6">
        <v>122.414</v>
      </c>
      <c r="G27" s="6">
        <v>657.05</v>
      </c>
      <c r="H27" s="6">
        <v>973.95399999999995</v>
      </c>
      <c r="I27" s="6">
        <v>0</v>
      </c>
      <c r="J27" s="6">
        <v>0</v>
      </c>
      <c r="K27" s="6">
        <v>60.029000000000003</v>
      </c>
      <c r="L27" s="6">
        <v>9.3659999999999997</v>
      </c>
      <c r="M27" s="6">
        <v>22.75</v>
      </c>
      <c r="N27" s="6">
        <v>176.83199999999999</v>
      </c>
      <c r="O27" s="6">
        <v>268.97700000000003</v>
      </c>
      <c r="P27" s="6">
        <v>1242.9309999999998</v>
      </c>
    </row>
    <row r="28" spans="1:16" ht="13.15" x14ac:dyDescent="0.35">
      <c r="A28" s="3" t="s">
        <v>25</v>
      </c>
      <c r="B28" s="6">
        <v>149.41900000000001</v>
      </c>
      <c r="C28" s="6">
        <v>9.7789999999999999</v>
      </c>
      <c r="D28" s="6">
        <v>86.68</v>
      </c>
      <c r="E28" s="6">
        <v>162.02799999999999</v>
      </c>
      <c r="F28" s="6">
        <v>190.91399999999999</v>
      </c>
      <c r="G28" s="6">
        <v>970.91399999999999</v>
      </c>
      <c r="H28" s="6">
        <v>1569.7339999999999</v>
      </c>
      <c r="I28" s="6">
        <v>97.52</v>
      </c>
      <c r="J28" s="6">
        <v>0</v>
      </c>
      <c r="K28" s="6">
        <v>94.113</v>
      </c>
      <c r="L28" s="6">
        <v>159.11199999999999</v>
      </c>
      <c r="M28" s="6">
        <v>141.60300000000001</v>
      </c>
      <c r="N28" s="6">
        <v>779.69899999999996</v>
      </c>
      <c r="O28" s="6">
        <v>1272.0469999999998</v>
      </c>
      <c r="P28" s="6">
        <v>2841.7809999999999</v>
      </c>
    </row>
    <row r="29" spans="1:16" ht="13.15" x14ac:dyDescent="0.35">
      <c r="A29" s="3" t="s">
        <v>8</v>
      </c>
      <c r="B29" s="6">
        <v>0</v>
      </c>
      <c r="C29" s="6">
        <v>66.540000000000006</v>
      </c>
      <c r="D29" s="6">
        <v>24.96</v>
      </c>
      <c r="E29" s="6">
        <v>121.846</v>
      </c>
      <c r="F29" s="6">
        <v>134.58000000000001</v>
      </c>
      <c r="G29" s="6">
        <v>757.89599999999996</v>
      </c>
      <c r="H29" s="6">
        <v>1105.8219999999999</v>
      </c>
      <c r="I29" s="6">
        <v>0</v>
      </c>
      <c r="J29" s="6">
        <v>84.87</v>
      </c>
      <c r="K29" s="6">
        <v>105.25</v>
      </c>
      <c r="L29" s="6">
        <v>108.40600000000001</v>
      </c>
      <c r="M29" s="6">
        <v>157.458</v>
      </c>
      <c r="N29" s="6">
        <v>716.65300000000002</v>
      </c>
      <c r="O29" s="6">
        <v>1172.6369999999999</v>
      </c>
      <c r="P29" s="6">
        <v>2278.4589999999998</v>
      </c>
    </row>
    <row r="30" spans="1:16" ht="13.15" x14ac:dyDescent="0.35">
      <c r="A30" s="3" t="s">
        <v>9</v>
      </c>
      <c r="B30" s="6">
        <v>0</v>
      </c>
      <c r="C30" s="6">
        <v>179.21700000000001</v>
      </c>
      <c r="D30" s="6">
        <v>34.880000000000003</v>
      </c>
      <c r="E30" s="6">
        <v>159.87799999999999</v>
      </c>
      <c r="F30" s="6">
        <v>134.768</v>
      </c>
      <c r="G30" s="6">
        <v>876.12599999999986</v>
      </c>
      <c r="H30" s="6">
        <v>1384.8689999999999</v>
      </c>
      <c r="I30" s="6">
        <v>0</v>
      </c>
      <c r="J30" s="6">
        <v>15.36</v>
      </c>
      <c r="K30" s="6">
        <v>99.76</v>
      </c>
      <c r="L30" s="6">
        <v>26.585000000000001</v>
      </c>
      <c r="M30" s="6">
        <v>38.002000000000002</v>
      </c>
      <c r="N30" s="6">
        <v>403.32199999999995</v>
      </c>
      <c r="O30" s="6">
        <v>583.029</v>
      </c>
      <c r="P30" s="6">
        <v>1967.8979999999999</v>
      </c>
    </row>
    <row r="31" spans="1:16" ht="13.15" x14ac:dyDescent="0.35">
      <c r="A31" s="3" t="s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174.01499999999999</v>
      </c>
      <c r="J31" s="6">
        <v>45.768999999999998</v>
      </c>
      <c r="K31" s="6">
        <v>596.98900000000003</v>
      </c>
      <c r="L31" s="6">
        <v>491.065</v>
      </c>
      <c r="M31" s="6">
        <v>321.12099999999998</v>
      </c>
      <c r="N31" s="6">
        <v>1798.1130000000003</v>
      </c>
      <c r="O31" s="6">
        <v>3427.0720000000001</v>
      </c>
      <c r="P31" s="6">
        <v>3427.0720000000001</v>
      </c>
    </row>
    <row r="32" spans="1:16" ht="13.15" x14ac:dyDescent="0.35">
      <c r="A32" s="3" t="s">
        <v>95</v>
      </c>
      <c r="B32" s="6">
        <v>672.97300000000007</v>
      </c>
      <c r="C32" s="6">
        <v>1086.299</v>
      </c>
      <c r="D32" s="6">
        <v>1467.6270000000002</v>
      </c>
      <c r="E32" s="6">
        <v>2658.4679999999998</v>
      </c>
      <c r="F32" s="6">
        <v>3299.4010000000003</v>
      </c>
      <c r="G32" s="6">
        <v>16972.218000000004</v>
      </c>
      <c r="H32" s="6">
        <v>26156.986000000001</v>
      </c>
      <c r="I32" s="6">
        <v>2112.9840000000004</v>
      </c>
      <c r="J32" s="6">
        <v>1275.0410000000002</v>
      </c>
      <c r="K32" s="6">
        <v>4395.3970000000008</v>
      </c>
      <c r="L32" s="6">
        <v>3973.9889999999996</v>
      </c>
      <c r="M32" s="6">
        <v>4427.357</v>
      </c>
      <c r="N32" s="6">
        <v>26209.111000000004</v>
      </c>
      <c r="O32" s="6">
        <v>42393.879000000015</v>
      </c>
      <c r="P32" s="6">
        <v>68550.865000000005</v>
      </c>
    </row>
    <row r="34" spans="8:17" ht="13.15" x14ac:dyDescent="0.35">
      <c r="H34" s="4" t="s">
        <v>96</v>
      </c>
      <c r="L34" s="4" t="s">
        <v>97</v>
      </c>
    </row>
    <row r="35" spans="8:17" ht="13.15" x14ac:dyDescent="0.35">
      <c r="H35" s="4" t="s">
        <v>98</v>
      </c>
      <c r="L35" s="4" t="s">
        <v>99</v>
      </c>
    </row>
    <row r="36" spans="8:17" ht="13.15" x14ac:dyDescent="0.35">
      <c r="H36" s="4" t="s">
        <v>100</v>
      </c>
      <c r="L36" s="4" t="s">
        <v>101</v>
      </c>
    </row>
    <row r="37" spans="8:17" ht="13.15" x14ac:dyDescent="0.35">
      <c r="H37" s="4" t="s">
        <v>102</v>
      </c>
      <c r="L37" s="4" t="s">
        <v>103</v>
      </c>
    </row>
    <row r="38" spans="8:17" ht="13.15" x14ac:dyDescent="0.35">
      <c r="H38" s="4" t="s">
        <v>104</v>
      </c>
      <c r="L38" s="4" t="s">
        <v>105</v>
      </c>
    </row>
    <row r="39" spans="8:17" ht="13.15" x14ac:dyDescent="0.35">
      <c r="H39" s="4" t="s">
        <v>106</v>
      </c>
      <c r="L39" s="4" t="s">
        <v>107</v>
      </c>
    </row>
    <row r="40" spans="8:17" ht="13.15" x14ac:dyDescent="0.35">
      <c r="H40" s="4" t="s">
        <v>108</v>
      </c>
      <c r="L40" s="4" t="s">
        <v>109</v>
      </c>
    </row>
    <row r="42" spans="8:17" ht="13.15" x14ac:dyDescent="0.35">
      <c r="N42" s="4" t="s">
        <v>169</v>
      </c>
      <c r="O42" s="4"/>
      <c r="P42" s="4"/>
      <c r="Q42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8029-133E-49FE-B866-4A00AFFF1A65}">
  <dimension ref="A1:Q41"/>
  <sheetViews>
    <sheetView workbookViewId="0">
      <selection activeCell="M22" sqref="M22"/>
    </sheetView>
  </sheetViews>
  <sheetFormatPr defaultColWidth="6.86328125" defaultRowHeight="12.75" x14ac:dyDescent="0.35"/>
  <cols>
    <col min="1" max="1" width="17.73046875" customWidth="1"/>
    <col min="2" max="16" width="12.597656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116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115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111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23</v>
      </c>
      <c r="B8" s="6">
        <v>121.09099999999998</v>
      </c>
      <c r="C8" s="6">
        <v>15.12</v>
      </c>
      <c r="D8" s="6">
        <v>31.34</v>
      </c>
      <c r="E8" s="6">
        <v>37.82</v>
      </c>
      <c r="F8" s="6">
        <v>34.515000000000001</v>
      </c>
      <c r="G8" s="6">
        <v>32.19</v>
      </c>
      <c r="H8" s="6">
        <v>272.07599999999996</v>
      </c>
      <c r="I8" s="6">
        <v>67.512</v>
      </c>
      <c r="J8" s="6">
        <v>0</v>
      </c>
      <c r="K8" s="6">
        <v>105.76</v>
      </c>
      <c r="L8" s="6">
        <v>62.210999999999991</v>
      </c>
      <c r="M8" s="6">
        <v>41.226000000000006</v>
      </c>
      <c r="N8" s="6">
        <v>10.481999999999998</v>
      </c>
      <c r="O8" s="6">
        <v>287.19100000000003</v>
      </c>
      <c r="P8" s="6">
        <v>559.26699999999994</v>
      </c>
    </row>
    <row r="9" spans="1:16" ht="13.15" x14ac:dyDescent="0.35">
      <c r="A9" s="3" t="s">
        <v>19</v>
      </c>
      <c r="B9" s="6">
        <v>20.04</v>
      </c>
      <c r="C9" s="6">
        <v>6.72</v>
      </c>
      <c r="D9" s="6">
        <v>60.71200000000001</v>
      </c>
      <c r="E9" s="6">
        <v>25.498000000000001</v>
      </c>
      <c r="F9" s="6">
        <v>20.61</v>
      </c>
      <c r="G9" s="6">
        <v>6.89</v>
      </c>
      <c r="H9" s="6">
        <v>140.47</v>
      </c>
      <c r="I9" s="6">
        <v>159.559</v>
      </c>
      <c r="J9" s="6">
        <v>238.69799999999998</v>
      </c>
      <c r="K9" s="6">
        <v>270.75900000000001</v>
      </c>
      <c r="L9" s="6">
        <v>237.08</v>
      </c>
      <c r="M9" s="6">
        <v>76.575000000000003</v>
      </c>
      <c r="N9" s="6">
        <v>56.122</v>
      </c>
      <c r="O9" s="6">
        <v>1038.7929999999999</v>
      </c>
      <c r="P9" s="6">
        <v>1179.2629999999999</v>
      </c>
    </row>
    <row r="10" spans="1:16" ht="13.15" x14ac:dyDescent="0.35">
      <c r="A10" s="3" t="s">
        <v>17</v>
      </c>
      <c r="B10" s="6">
        <v>58.18</v>
      </c>
      <c r="C10" s="6">
        <v>12.852</v>
      </c>
      <c r="D10" s="6">
        <v>48.651000000000003</v>
      </c>
      <c r="E10" s="6">
        <v>101.47399999999999</v>
      </c>
      <c r="F10" s="6">
        <v>0</v>
      </c>
      <c r="G10" s="6">
        <v>0.2</v>
      </c>
      <c r="H10" s="6">
        <v>221.357</v>
      </c>
      <c r="I10" s="6">
        <v>366.93599999999998</v>
      </c>
      <c r="J10" s="6">
        <v>118.61199999999999</v>
      </c>
      <c r="K10" s="6">
        <v>374.35</v>
      </c>
      <c r="L10" s="6">
        <v>204.298</v>
      </c>
      <c r="M10" s="6">
        <v>35.201000000000001</v>
      </c>
      <c r="N10" s="6">
        <v>1.5509999999999999</v>
      </c>
      <c r="O10" s="6">
        <v>1100.9479999999999</v>
      </c>
      <c r="P10" s="6">
        <v>1322.3050000000001</v>
      </c>
    </row>
    <row r="11" spans="1:16" ht="13.15" x14ac:dyDescent="0.35">
      <c r="A11" s="3" t="s">
        <v>20</v>
      </c>
      <c r="B11" s="6">
        <v>0</v>
      </c>
      <c r="C11" s="6">
        <v>7.9920000000000009</v>
      </c>
      <c r="D11" s="6">
        <v>0</v>
      </c>
      <c r="E11" s="6">
        <v>25.187999999999999</v>
      </c>
      <c r="F11" s="6">
        <v>15.6</v>
      </c>
      <c r="G11" s="6">
        <v>2.5</v>
      </c>
      <c r="H11" s="6">
        <v>51.28</v>
      </c>
      <c r="I11" s="6">
        <v>0</v>
      </c>
      <c r="J11" s="6">
        <v>12.304</v>
      </c>
      <c r="K11" s="6">
        <v>157.261</v>
      </c>
      <c r="L11" s="6">
        <v>22.042000000000002</v>
      </c>
      <c r="M11" s="6">
        <v>50.277999999999999</v>
      </c>
      <c r="N11" s="6">
        <v>33.805999999999997</v>
      </c>
      <c r="O11" s="6">
        <v>275.69100000000003</v>
      </c>
      <c r="P11" s="6">
        <v>326.971</v>
      </c>
    </row>
    <row r="12" spans="1:16" ht="13.15" x14ac:dyDescent="0.35">
      <c r="A12" s="3" t="s">
        <v>10</v>
      </c>
      <c r="B12" s="6">
        <v>0</v>
      </c>
      <c r="C12" s="6">
        <v>50.4</v>
      </c>
      <c r="D12" s="6">
        <v>113.24</v>
      </c>
      <c r="E12" s="6">
        <v>122.712</v>
      </c>
      <c r="F12" s="6">
        <v>17.600000000000001</v>
      </c>
      <c r="G12" s="6">
        <v>13.055</v>
      </c>
      <c r="H12" s="6">
        <v>317.00700000000001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317.00700000000001</v>
      </c>
    </row>
    <row r="13" spans="1:16" ht="13.15" x14ac:dyDescent="0.35">
      <c r="A13" s="3" t="s">
        <v>26</v>
      </c>
      <c r="B13" s="6">
        <v>0</v>
      </c>
      <c r="C13" s="6">
        <v>21</v>
      </c>
      <c r="D13" s="6">
        <v>106.392</v>
      </c>
      <c r="E13" s="6">
        <v>49.03</v>
      </c>
      <c r="F13" s="6">
        <v>8.3580000000000005</v>
      </c>
      <c r="G13" s="6">
        <v>42.718000000000004</v>
      </c>
      <c r="H13" s="6">
        <v>227.49799999999996</v>
      </c>
      <c r="I13" s="6">
        <v>9.66</v>
      </c>
      <c r="J13" s="6">
        <v>0</v>
      </c>
      <c r="K13" s="6">
        <v>170.46</v>
      </c>
      <c r="L13" s="6">
        <v>48.883999999999993</v>
      </c>
      <c r="M13" s="6">
        <v>20.544</v>
      </c>
      <c r="N13" s="6">
        <v>26.334</v>
      </c>
      <c r="O13" s="6">
        <v>275.88200000000006</v>
      </c>
      <c r="P13" s="6">
        <v>503.38000000000005</v>
      </c>
    </row>
    <row r="14" spans="1:16" ht="13.15" x14ac:dyDescent="0.35">
      <c r="A14" s="3" t="s">
        <v>11</v>
      </c>
      <c r="B14" s="6">
        <v>0</v>
      </c>
      <c r="C14" s="6">
        <v>26.632000000000001</v>
      </c>
      <c r="D14" s="6">
        <v>83.108000000000004</v>
      </c>
      <c r="E14" s="6">
        <v>52.124000000000002</v>
      </c>
      <c r="F14" s="6">
        <v>18.600000000000001</v>
      </c>
      <c r="G14" s="6">
        <v>8.9760000000000009</v>
      </c>
      <c r="H14" s="6">
        <v>189.44</v>
      </c>
      <c r="I14" s="6">
        <v>0</v>
      </c>
      <c r="J14" s="6">
        <v>9.65</v>
      </c>
      <c r="K14" s="6">
        <v>79.745000000000005</v>
      </c>
      <c r="L14" s="6">
        <v>98.372000000000014</v>
      </c>
      <c r="M14" s="6">
        <v>47.973999999999997</v>
      </c>
      <c r="N14" s="6">
        <v>4.8339999999999996</v>
      </c>
      <c r="O14" s="6">
        <v>240.57499999999999</v>
      </c>
      <c r="P14" s="6">
        <v>430.01499999999999</v>
      </c>
    </row>
    <row r="15" spans="1:16" ht="13.15" x14ac:dyDescent="0.35">
      <c r="A15" s="3" t="s">
        <v>21</v>
      </c>
      <c r="B15" s="6">
        <v>0</v>
      </c>
      <c r="C15" s="6">
        <v>50.625999999999998</v>
      </c>
      <c r="D15" s="6">
        <v>44.07</v>
      </c>
      <c r="E15" s="6">
        <v>98.558000000000007</v>
      </c>
      <c r="F15" s="6">
        <v>29.52</v>
      </c>
      <c r="G15" s="6">
        <v>42.1</v>
      </c>
      <c r="H15" s="6">
        <v>264.87400000000002</v>
      </c>
      <c r="I15" s="6">
        <v>0</v>
      </c>
      <c r="J15" s="6">
        <v>0</v>
      </c>
      <c r="K15" s="6">
        <v>183.15400000000002</v>
      </c>
      <c r="L15" s="6">
        <v>32.901000000000003</v>
      </c>
      <c r="M15" s="6">
        <v>30.312000000000001</v>
      </c>
      <c r="N15" s="6">
        <v>5.4</v>
      </c>
      <c r="O15" s="6">
        <v>251.76700000000005</v>
      </c>
      <c r="P15" s="6">
        <v>516.64100000000008</v>
      </c>
    </row>
    <row r="16" spans="1:16" ht="13.15" x14ac:dyDescent="0.35">
      <c r="A16" s="3" t="s">
        <v>6</v>
      </c>
      <c r="B16" s="6">
        <v>0</v>
      </c>
      <c r="C16" s="6">
        <v>50.24</v>
      </c>
      <c r="D16" s="6">
        <v>116.41</v>
      </c>
      <c r="E16" s="6">
        <v>92.12</v>
      </c>
      <c r="F16" s="6">
        <v>9.3000000000000007</v>
      </c>
      <c r="G16" s="6">
        <v>1.31</v>
      </c>
      <c r="H16" s="6">
        <v>269.38</v>
      </c>
      <c r="I16" s="6">
        <v>0</v>
      </c>
      <c r="J16" s="6">
        <v>0</v>
      </c>
      <c r="K16" s="6">
        <v>31.931999999999999</v>
      </c>
      <c r="L16" s="6">
        <v>5.85</v>
      </c>
      <c r="M16" s="6">
        <v>0</v>
      </c>
      <c r="N16" s="6">
        <v>2.23</v>
      </c>
      <c r="O16" s="6">
        <v>40.012</v>
      </c>
      <c r="P16" s="6">
        <v>309.392</v>
      </c>
    </row>
    <row r="17" spans="1:16" ht="13.15" x14ac:dyDescent="0.35">
      <c r="A17" s="3" t="s">
        <v>27</v>
      </c>
      <c r="B17" s="6">
        <v>43.405000000000001</v>
      </c>
      <c r="C17" s="6">
        <v>74.631</v>
      </c>
      <c r="D17" s="6">
        <v>82.092000000000013</v>
      </c>
      <c r="E17" s="6">
        <v>180.29599999999999</v>
      </c>
      <c r="F17" s="6">
        <v>8.7799999999999994</v>
      </c>
      <c r="G17" s="6">
        <v>23.5</v>
      </c>
      <c r="H17" s="6">
        <v>412.70399999999995</v>
      </c>
      <c r="I17" s="6">
        <v>154.14099999999999</v>
      </c>
      <c r="J17" s="6">
        <v>63.64</v>
      </c>
      <c r="K17" s="6">
        <v>120.50399999999999</v>
      </c>
      <c r="L17" s="6">
        <v>86.84099999999998</v>
      </c>
      <c r="M17" s="6">
        <v>71.798000000000002</v>
      </c>
      <c r="N17" s="6">
        <v>22.375</v>
      </c>
      <c r="O17" s="6">
        <v>519.29899999999998</v>
      </c>
      <c r="P17" s="6">
        <v>932.00300000000004</v>
      </c>
    </row>
    <row r="18" spans="1:16" ht="13.15" x14ac:dyDescent="0.35">
      <c r="A18" s="3" t="s">
        <v>24</v>
      </c>
      <c r="B18" s="6">
        <v>148.874</v>
      </c>
      <c r="C18" s="6">
        <v>68.894000000000005</v>
      </c>
      <c r="D18" s="6">
        <v>111.145</v>
      </c>
      <c r="E18" s="6">
        <v>141.595</v>
      </c>
      <c r="F18" s="6">
        <v>3.79</v>
      </c>
      <c r="G18" s="6">
        <v>9.6440000000000001</v>
      </c>
      <c r="H18" s="6">
        <v>483.94200000000006</v>
      </c>
      <c r="I18" s="6">
        <v>0</v>
      </c>
      <c r="J18" s="6">
        <v>0</v>
      </c>
      <c r="K18" s="6">
        <v>1.7</v>
      </c>
      <c r="L18" s="6">
        <v>0.72799999999999998</v>
      </c>
      <c r="M18" s="6">
        <v>0</v>
      </c>
      <c r="N18" s="6">
        <v>0</v>
      </c>
      <c r="O18" s="6">
        <v>2.4279999999999999</v>
      </c>
      <c r="P18" s="6">
        <v>486.37</v>
      </c>
    </row>
    <row r="19" spans="1:16" ht="13.15" x14ac:dyDescent="0.35">
      <c r="A19" s="3" t="s">
        <v>18</v>
      </c>
      <c r="B19" s="6">
        <v>0</v>
      </c>
      <c r="C19" s="6">
        <v>34.198</v>
      </c>
      <c r="D19" s="6">
        <v>86.561000000000007</v>
      </c>
      <c r="E19" s="6">
        <v>100.56</v>
      </c>
      <c r="F19" s="6">
        <v>41.46</v>
      </c>
      <c r="G19" s="6">
        <v>7.8789999999999996</v>
      </c>
      <c r="H19" s="6">
        <v>270.65800000000002</v>
      </c>
      <c r="I19" s="6">
        <v>0</v>
      </c>
      <c r="J19" s="6">
        <v>46.335999999999991</v>
      </c>
      <c r="K19" s="6">
        <v>168.643</v>
      </c>
      <c r="L19" s="6">
        <v>117.67400000000002</v>
      </c>
      <c r="M19" s="6">
        <v>33.49</v>
      </c>
      <c r="N19" s="6">
        <v>3.9809999999999999</v>
      </c>
      <c r="O19" s="6">
        <v>370.12399999999997</v>
      </c>
      <c r="P19" s="6">
        <v>640.78199999999993</v>
      </c>
    </row>
    <row r="20" spans="1:16" ht="13.15" x14ac:dyDescent="0.35">
      <c r="A20" s="3" t="s">
        <v>28</v>
      </c>
      <c r="B20" s="6">
        <v>65.760000000000005</v>
      </c>
      <c r="C20" s="6">
        <v>15.687999999999999</v>
      </c>
      <c r="D20" s="6">
        <v>28.326000000000001</v>
      </c>
      <c r="E20" s="6">
        <v>36.496000000000002</v>
      </c>
      <c r="F20" s="6">
        <v>7.12</v>
      </c>
      <c r="G20" s="6">
        <v>3.742</v>
      </c>
      <c r="H20" s="6">
        <v>157.13200000000003</v>
      </c>
      <c r="I20" s="6">
        <v>131.822</v>
      </c>
      <c r="J20" s="6">
        <v>192.59299999999999</v>
      </c>
      <c r="K20" s="6">
        <v>79.040000000000006</v>
      </c>
      <c r="L20" s="6">
        <v>83.671000000000006</v>
      </c>
      <c r="M20" s="6">
        <v>24.422999999999998</v>
      </c>
      <c r="N20" s="6">
        <v>13.542</v>
      </c>
      <c r="O20" s="6">
        <v>525.09100000000001</v>
      </c>
      <c r="P20" s="6">
        <v>682.22300000000007</v>
      </c>
    </row>
    <row r="21" spans="1:16" ht="13.15" x14ac:dyDescent="0.35">
      <c r="A21" s="3" t="s">
        <v>12</v>
      </c>
      <c r="B21" s="6">
        <v>0</v>
      </c>
      <c r="C21" s="6">
        <v>34.86</v>
      </c>
      <c r="D21" s="6">
        <v>59.481999999999999</v>
      </c>
      <c r="E21" s="6">
        <v>114.02600000000001</v>
      </c>
      <c r="F21" s="6">
        <v>98.16</v>
      </c>
      <c r="G21" s="6">
        <v>22.52</v>
      </c>
      <c r="H21" s="6">
        <v>329.048</v>
      </c>
      <c r="I21" s="6">
        <v>0</v>
      </c>
      <c r="J21" s="6">
        <v>0</v>
      </c>
      <c r="K21" s="6">
        <v>5.18</v>
      </c>
      <c r="L21" s="6">
        <v>7.1580000000000004</v>
      </c>
      <c r="M21" s="6">
        <v>4.274</v>
      </c>
      <c r="N21" s="6">
        <v>0</v>
      </c>
      <c r="O21" s="6">
        <v>16.612000000000002</v>
      </c>
      <c r="P21" s="6">
        <v>345.66</v>
      </c>
    </row>
    <row r="22" spans="1:16" ht="13.15" x14ac:dyDescent="0.35">
      <c r="A22" s="3" t="s">
        <v>15</v>
      </c>
      <c r="B22" s="6">
        <v>9</v>
      </c>
      <c r="C22" s="6">
        <v>0</v>
      </c>
      <c r="D22" s="6">
        <v>45.73</v>
      </c>
      <c r="E22" s="6">
        <v>68.444000000000003</v>
      </c>
      <c r="F22" s="6">
        <v>9.16</v>
      </c>
      <c r="G22" s="6">
        <v>8.26</v>
      </c>
      <c r="H22" s="6">
        <v>140.59400000000002</v>
      </c>
      <c r="I22" s="6">
        <v>309.74799999999999</v>
      </c>
      <c r="J22" s="6">
        <v>46.30299999999999</v>
      </c>
      <c r="K22" s="6">
        <v>689.16300000000001</v>
      </c>
      <c r="L22" s="6">
        <v>178.91800000000001</v>
      </c>
      <c r="M22" s="6">
        <v>22.14</v>
      </c>
      <c r="N22" s="6">
        <v>10.907999999999999</v>
      </c>
      <c r="O22" s="6">
        <v>1257.18</v>
      </c>
      <c r="P22" s="6">
        <v>1397.7739999999999</v>
      </c>
    </row>
    <row r="23" spans="1:16" ht="13.15" x14ac:dyDescent="0.35">
      <c r="A23" s="3" t="s">
        <v>16</v>
      </c>
      <c r="B23" s="6">
        <v>0</v>
      </c>
      <c r="C23" s="6">
        <v>10.564</v>
      </c>
      <c r="D23" s="6">
        <v>10.705</v>
      </c>
      <c r="E23" s="6">
        <v>60.62</v>
      </c>
      <c r="F23" s="6">
        <v>0</v>
      </c>
      <c r="G23" s="6">
        <v>0.04</v>
      </c>
      <c r="H23" s="6">
        <v>81.929000000000002</v>
      </c>
      <c r="I23" s="6">
        <v>371.86500000000001</v>
      </c>
      <c r="J23" s="6">
        <v>201.08900000000003</v>
      </c>
      <c r="K23" s="6">
        <v>618.90899999999999</v>
      </c>
      <c r="L23" s="6">
        <v>207.06599999999997</v>
      </c>
      <c r="M23" s="6">
        <v>40.579000000000001</v>
      </c>
      <c r="N23" s="6">
        <v>23.655999999999999</v>
      </c>
      <c r="O23" s="6">
        <v>1463.164</v>
      </c>
      <c r="P23" s="6">
        <v>1545.0929999999998</v>
      </c>
    </row>
    <row r="24" spans="1:16" ht="13.15" x14ac:dyDescent="0.35">
      <c r="A24" s="3" t="s">
        <v>13</v>
      </c>
      <c r="B24" s="6">
        <v>0</v>
      </c>
      <c r="C24" s="6">
        <v>146.9</v>
      </c>
      <c r="D24" s="6">
        <v>70.326999999999998</v>
      </c>
      <c r="E24" s="6">
        <v>137.60400000000001</v>
      </c>
      <c r="F24" s="6">
        <v>71.900000000000006</v>
      </c>
      <c r="G24" s="6">
        <v>9.17</v>
      </c>
      <c r="H24" s="6">
        <v>435.90100000000007</v>
      </c>
      <c r="I24" s="6">
        <v>0</v>
      </c>
      <c r="J24" s="6">
        <v>10.56</v>
      </c>
      <c r="K24" s="6">
        <v>40.44</v>
      </c>
      <c r="L24" s="6">
        <v>5.16</v>
      </c>
      <c r="M24" s="6">
        <v>25.035</v>
      </c>
      <c r="N24" s="6">
        <v>13.32</v>
      </c>
      <c r="O24" s="6">
        <v>94.515000000000001</v>
      </c>
      <c r="P24" s="6">
        <v>530.41600000000005</v>
      </c>
    </row>
    <row r="25" spans="1:16" ht="13.15" x14ac:dyDescent="0.35">
      <c r="A25" s="3" t="s">
        <v>7</v>
      </c>
      <c r="B25" s="6">
        <v>0</v>
      </c>
      <c r="C25" s="6">
        <v>53</v>
      </c>
      <c r="D25" s="6">
        <v>47.72</v>
      </c>
      <c r="E25" s="6">
        <v>62.654000000000003</v>
      </c>
      <c r="F25" s="6">
        <v>17.52</v>
      </c>
      <c r="G25" s="6">
        <v>18.141999999999999</v>
      </c>
      <c r="H25" s="6">
        <v>199.03600000000003</v>
      </c>
      <c r="I25" s="6">
        <v>0</v>
      </c>
      <c r="J25" s="6">
        <v>22.52</v>
      </c>
      <c r="K25" s="6">
        <v>6.32</v>
      </c>
      <c r="L25" s="6">
        <v>7.52</v>
      </c>
      <c r="M25" s="6">
        <v>6.7759999999999998</v>
      </c>
      <c r="N25" s="6">
        <v>3.3380000000000001</v>
      </c>
      <c r="O25" s="6">
        <v>46.474000000000004</v>
      </c>
      <c r="P25" s="6">
        <v>245.51</v>
      </c>
    </row>
    <row r="26" spans="1:16" ht="13.15" x14ac:dyDescent="0.35">
      <c r="A26" s="3" t="s">
        <v>22</v>
      </c>
      <c r="B26" s="6">
        <v>0</v>
      </c>
      <c r="C26" s="6">
        <v>67.415999999999997</v>
      </c>
      <c r="D26" s="6">
        <v>98.262</v>
      </c>
      <c r="E26" s="6">
        <v>92.424000000000021</v>
      </c>
      <c r="F26" s="6">
        <v>73.176000000000002</v>
      </c>
      <c r="G26" s="6">
        <v>25.367999999999999</v>
      </c>
      <c r="H26" s="6">
        <v>356.64600000000007</v>
      </c>
      <c r="I26" s="6">
        <v>0</v>
      </c>
      <c r="J26" s="6">
        <v>1.66</v>
      </c>
      <c r="K26" s="6">
        <v>73.888999999999996</v>
      </c>
      <c r="L26" s="6">
        <v>18.765999999999998</v>
      </c>
      <c r="M26" s="6">
        <v>19.783999999999999</v>
      </c>
      <c r="N26" s="6">
        <v>6.72</v>
      </c>
      <c r="O26" s="6">
        <v>120.819</v>
      </c>
      <c r="P26" s="6">
        <v>477.46499999999997</v>
      </c>
    </row>
    <row r="27" spans="1:16" ht="13.15" x14ac:dyDescent="0.35">
      <c r="A27" s="3" t="s">
        <v>14</v>
      </c>
      <c r="B27" s="6">
        <v>0</v>
      </c>
      <c r="C27" s="6">
        <v>78.3</v>
      </c>
      <c r="D27" s="6">
        <v>56.453999999999994</v>
      </c>
      <c r="E27" s="6">
        <v>50.276000000000003</v>
      </c>
      <c r="F27" s="6">
        <v>19.324000000000002</v>
      </c>
      <c r="G27" s="6">
        <v>35.520000000000003</v>
      </c>
      <c r="H27" s="6">
        <v>239.87400000000002</v>
      </c>
      <c r="I27" s="6">
        <v>0</v>
      </c>
      <c r="J27" s="6">
        <v>0</v>
      </c>
      <c r="K27" s="6">
        <v>57.598999999999997</v>
      </c>
      <c r="L27" s="6">
        <v>1.526</v>
      </c>
      <c r="M27" s="6">
        <v>3.34</v>
      </c>
      <c r="N27" s="6">
        <v>4.84</v>
      </c>
      <c r="O27" s="6">
        <v>67.305000000000007</v>
      </c>
      <c r="P27" s="6">
        <v>307.17900000000003</v>
      </c>
    </row>
    <row r="28" spans="1:16" ht="13.15" x14ac:dyDescent="0.35">
      <c r="A28" s="3" t="s">
        <v>25</v>
      </c>
      <c r="B28" s="6">
        <v>149.41900000000001</v>
      </c>
      <c r="C28" s="6">
        <v>9.7789999999999999</v>
      </c>
      <c r="D28" s="6">
        <v>86.68</v>
      </c>
      <c r="E28" s="6">
        <v>111.72</v>
      </c>
      <c r="F28" s="6">
        <v>49.161999999999999</v>
      </c>
      <c r="G28" s="6">
        <v>17.033999999999999</v>
      </c>
      <c r="H28" s="6">
        <v>423.79400000000004</v>
      </c>
      <c r="I28" s="6">
        <v>97.52</v>
      </c>
      <c r="J28" s="6">
        <v>0</v>
      </c>
      <c r="K28" s="6">
        <v>71.576999999999998</v>
      </c>
      <c r="L28" s="6">
        <v>61.295000000000002</v>
      </c>
      <c r="M28" s="6">
        <v>43.28</v>
      </c>
      <c r="N28" s="6">
        <v>9.2720000000000002</v>
      </c>
      <c r="O28" s="6">
        <v>282.94400000000002</v>
      </c>
      <c r="P28" s="6">
        <v>706.73799999999983</v>
      </c>
    </row>
    <row r="29" spans="1:16" ht="13.15" x14ac:dyDescent="0.35">
      <c r="A29" s="3" t="s">
        <v>8</v>
      </c>
      <c r="B29" s="6">
        <v>0</v>
      </c>
      <c r="C29" s="6">
        <v>66.540000000000006</v>
      </c>
      <c r="D29" s="6">
        <v>24.96</v>
      </c>
      <c r="E29" s="6">
        <v>104.846</v>
      </c>
      <c r="F29" s="6">
        <v>29.6</v>
      </c>
      <c r="G29" s="6">
        <v>5.274</v>
      </c>
      <c r="H29" s="6">
        <v>231.22</v>
      </c>
      <c r="I29" s="6">
        <v>0</v>
      </c>
      <c r="J29" s="6">
        <v>84.87</v>
      </c>
      <c r="K29" s="6">
        <v>102.99</v>
      </c>
      <c r="L29" s="6">
        <v>31.794</v>
      </c>
      <c r="M29" s="6">
        <v>9.734</v>
      </c>
      <c r="N29" s="6">
        <v>1.41</v>
      </c>
      <c r="O29" s="6">
        <v>230.79800000000003</v>
      </c>
      <c r="P29" s="6">
        <v>462.01800000000003</v>
      </c>
    </row>
    <row r="30" spans="1:16" ht="13.15" x14ac:dyDescent="0.35">
      <c r="A30" s="3" t="s">
        <v>9</v>
      </c>
      <c r="B30" s="6">
        <v>0</v>
      </c>
      <c r="C30" s="6">
        <v>179.21700000000001</v>
      </c>
      <c r="D30" s="6">
        <v>34.880000000000003</v>
      </c>
      <c r="E30" s="6">
        <v>119.318</v>
      </c>
      <c r="F30" s="6">
        <v>38.159999999999997</v>
      </c>
      <c r="G30" s="6">
        <v>20.036000000000001</v>
      </c>
      <c r="H30" s="6">
        <v>391.61099999999999</v>
      </c>
      <c r="I30" s="6">
        <v>0</v>
      </c>
      <c r="J30" s="6">
        <v>15.36</v>
      </c>
      <c r="K30" s="6">
        <v>99.76</v>
      </c>
      <c r="L30" s="6">
        <v>22.965</v>
      </c>
      <c r="M30" s="6">
        <v>5.4420000000000002</v>
      </c>
      <c r="N30" s="6">
        <v>12.699000000000002</v>
      </c>
      <c r="O30" s="6">
        <v>156.226</v>
      </c>
      <c r="P30" s="6">
        <v>547.83699999999999</v>
      </c>
    </row>
    <row r="31" spans="1:16" ht="13.15" x14ac:dyDescent="0.35">
      <c r="A31" s="3" t="s">
        <v>95</v>
      </c>
      <c r="B31" s="6">
        <v>615.76900000000001</v>
      </c>
      <c r="C31" s="6">
        <v>1081.5690000000002</v>
      </c>
      <c r="D31" s="6">
        <v>1447.2470000000001</v>
      </c>
      <c r="E31" s="6">
        <v>1985.4029999999998</v>
      </c>
      <c r="F31" s="6">
        <v>621.41499999999996</v>
      </c>
      <c r="G31" s="6">
        <v>356.06800000000004</v>
      </c>
      <c r="H31" s="6">
        <v>6107.4709999999995</v>
      </c>
      <c r="I31" s="6">
        <v>1668.7629999999999</v>
      </c>
      <c r="J31" s="6">
        <v>1064.1949999999999</v>
      </c>
      <c r="K31" s="6">
        <v>3509.1350000000007</v>
      </c>
      <c r="L31" s="6">
        <v>1542.7200000000003</v>
      </c>
      <c r="M31" s="6">
        <v>612.20500000000004</v>
      </c>
      <c r="N31" s="6">
        <v>266.82</v>
      </c>
      <c r="O31" s="6">
        <v>8663.8380000000016</v>
      </c>
      <c r="P31" s="6">
        <v>14771.309000000001</v>
      </c>
    </row>
    <row r="33" spans="8:17" ht="13.15" x14ac:dyDescent="0.35">
      <c r="H33" s="4" t="s">
        <v>96</v>
      </c>
      <c r="L33" s="4" t="s">
        <v>97</v>
      </c>
    </row>
    <row r="34" spans="8:17" ht="13.15" x14ac:dyDescent="0.35">
      <c r="H34" s="4" t="s">
        <v>98</v>
      </c>
      <c r="L34" s="4" t="s">
        <v>99</v>
      </c>
    </row>
    <row r="35" spans="8:17" ht="13.15" x14ac:dyDescent="0.35">
      <c r="H35" s="4" t="s">
        <v>100</v>
      </c>
      <c r="L35" s="4" t="s">
        <v>101</v>
      </c>
    </row>
    <row r="36" spans="8:17" ht="13.15" x14ac:dyDescent="0.35">
      <c r="H36" s="4" t="s">
        <v>102</v>
      </c>
      <c r="L36" s="4" t="s">
        <v>103</v>
      </c>
    </row>
    <row r="37" spans="8:17" ht="13.15" x14ac:dyDescent="0.35">
      <c r="H37" s="4" t="s">
        <v>104</v>
      </c>
      <c r="L37" s="4" t="s">
        <v>105</v>
      </c>
    </row>
    <row r="38" spans="8:17" ht="13.15" x14ac:dyDescent="0.35">
      <c r="H38" s="4" t="s">
        <v>106</v>
      </c>
      <c r="L38" s="4" t="s">
        <v>107</v>
      </c>
    </row>
    <row r="39" spans="8:17" ht="13.15" x14ac:dyDescent="0.35">
      <c r="H39" s="4" t="s">
        <v>108</v>
      </c>
      <c r="L39" s="4" t="s">
        <v>109</v>
      </c>
    </row>
    <row r="41" spans="8:17" ht="13.15" x14ac:dyDescent="0.35">
      <c r="N41" s="4" t="s">
        <v>169</v>
      </c>
      <c r="O41" s="4"/>
      <c r="P41" s="4"/>
      <c r="Q41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CF33-ABD7-41EA-88D9-1C7B2B1216E0}">
  <dimension ref="A1:Q28"/>
  <sheetViews>
    <sheetView workbookViewId="0">
      <selection activeCell="C26" sqref="C26"/>
    </sheetView>
  </sheetViews>
  <sheetFormatPr defaultColWidth="6.86328125" defaultRowHeight="12.75" x14ac:dyDescent="0.35"/>
  <cols>
    <col min="1" max="1" width="17.73046875" customWidth="1"/>
    <col min="2" max="2" width="9.3984375" customWidth="1"/>
    <col min="3" max="3" width="12.1328125" customWidth="1"/>
    <col min="4" max="4" width="9.59765625" customWidth="1"/>
    <col min="5" max="11" width="13.265625" customWidth="1"/>
    <col min="12" max="12" width="9.1328125" bestFit="1" customWidth="1"/>
    <col min="13" max="13" width="8.86328125" customWidth="1"/>
    <col min="14" max="16" width="9.86328125" customWidth="1"/>
  </cols>
  <sheetData>
    <row r="1" spans="1:16" ht="12.75" customHeight="1" x14ac:dyDescent="0.35">
      <c r="B1" s="4"/>
      <c r="C1" s="4"/>
      <c r="D1" s="4"/>
      <c r="E1" s="61" t="s">
        <v>171</v>
      </c>
      <c r="F1" s="61"/>
      <c r="G1" s="61"/>
      <c r="H1" s="61"/>
      <c r="I1" s="61"/>
      <c r="J1" s="61"/>
      <c r="K1" s="61"/>
      <c r="O1" s="61" t="s">
        <v>117</v>
      </c>
      <c r="P1" s="61"/>
    </row>
    <row r="2" spans="1:16" ht="12.75" customHeight="1" x14ac:dyDescent="0.35">
      <c r="B2" s="4"/>
      <c r="C2" s="4"/>
      <c r="D2" s="4"/>
      <c r="E2" s="61" t="s">
        <v>37</v>
      </c>
      <c r="F2" s="61"/>
      <c r="G2" s="61"/>
      <c r="H2" s="61"/>
      <c r="I2" s="61"/>
      <c r="J2" s="61"/>
      <c r="K2" s="61"/>
    </row>
    <row r="3" spans="1:16" ht="12.75" customHeight="1" x14ac:dyDescent="0.35">
      <c r="B3" s="4"/>
      <c r="C3" s="4"/>
      <c r="D3" s="4"/>
      <c r="E3" s="61" t="s">
        <v>38</v>
      </c>
      <c r="F3" s="61"/>
      <c r="G3" s="61"/>
      <c r="H3" s="61"/>
      <c r="I3" s="61"/>
      <c r="J3" s="61"/>
      <c r="K3" s="61"/>
    </row>
    <row r="4" spans="1:16" ht="12.75" customHeight="1" x14ac:dyDescent="0.35"/>
    <row r="5" spans="1:16" ht="12.75" customHeight="1" x14ac:dyDescent="0.35">
      <c r="E5" s="61" t="s">
        <v>115</v>
      </c>
      <c r="F5" s="61"/>
      <c r="G5" s="61"/>
      <c r="H5" s="61"/>
      <c r="I5" s="61"/>
      <c r="J5" s="61"/>
      <c r="K5" s="61"/>
    </row>
    <row r="6" spans="1:16" ht="12.75" customHeight="1" x14ac:dyDescent="0.35">
      <c r="A6" s="16"/>
      <c r="B6" s="16"/>
      <c r="C6" s="16"/>
      <c r="D6" s="16"/>
      <c r="E6" s="62" t="s">
        <v>113</v>
      </c>
      <c r="F6" s="62"/>
      <c r="G6" s="62"/>
      <c r="H6" s="62"/>
      <c r="I6" s="62"/>
      <c r="J6" s="62"/>
      <c r="K6" s="62"/>
    </row>
    <row r="7" spans="1:16" ht="26.25" x14ac:dyDescent="0.35">
      <c r="A7" s="2" t="s">
        <v>92</v>
      </c>
      <c r="B7" s="2">
        <v>1</v>
      </c>
      <c r="C7" s="7">
        <v>2</v>
      </c>
      <c r="D7" s="7">
        <v>6</v>
      </c>
      <c r="E7" s="7">
        <v>7</v>
      </c>
      <c r="F7" s="7">
        <v>8</v>
      </c>
      <c r="G7" s="7">
        <v>9</v>
      </c>
      <c r="H7" s="2" t="s">
        <v>93</v>
      </c>
      <c r="I7" s="7">
        <v>11</v>
      </c>
      <c r="J7" s="7">
        <v>12</v>
      </c>
      <c r="K7" s="7">
        <v>14</v>
      </c>
      <c r="L7" s="7">
        <v>16</v>
      </c>
      <c r="M7" s="7">
        <v>17</v>
      </c>
      <c r="N7" s="7">
        <v>19</v>
      </c>
      <c r="O7" s="2" t="s">
        <v>94</v>
      </c>
      <c r="P7" s="2" t="s">
        <v>30</v>
      </c>
    </row>
    <row r="8" spans="1:16" ht="13.15" x14ac:dyDescent="0.35">
      <c r="A8" s="3" t="s">
        <v>19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3.2</v>
      </c>
      <c r="J8" s="6">
        <v>28.771999999999998</v>
      </c>
      <c r="K8" s="6">
        <v>0</v>
      </c>
      <c r="L8" s="6">
        <v>0</v>
      </c>
      <c r="M8" s="6">
        <v>0</v>
      </c>
      <c r="N8" s="6">
        <v>0.24</v>
      </c>
      <c r="O8" s="6">
        <v>32.211999999999996</v>
      </c>
      <c r="P8" s="6">
        <v>32.211999999999996</v>
      </c>
    </row>
    <row r="9" spans="1:16" ht="13.15" x14ac:dyDescent="0.35">
      <c r="A9" s="3" t="s">
        <v>17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96.483999999999995</v>
      </c>
      <c r="J9" s="6">
        <v>27.988000000000003</v>
      </c>
      <c r="K9" s="6">
        <v>1.34</v>
      </c>
      <c r="L9" s="6">
        <v>0</v>
      </c>
      <c r="M9" s="6">
        <v>0</v>
      </c>
      <c r="N9" s="6">
        <v>2.21</v>
      </c>
      <c r="O9" s="6">
        <v>128.02200000000002</v>
      </c>
      <c r="P9" s="6">
        <v>128.02200000000002</v>
      </c>
    </row>
    <row r="10" spans="1:16" ht="13.15" x14ac:dyDescent="0.35">
      <c r="A10" s="3" t="s">
        <v>11</v>
      </c>
      <c r="B10" s="6">
        <v>43.823999999999998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43.823999999999998</v>
      </c>
      <c r="I10" s="6">
        <v>67.400999999999996</v>
      </c>
      <c r="J10" s="6">
        <v>0</v>
      </c>
      <c r="K10" s="6">
        <v>4.8600000000000003</v>
      </c>
      <c r="L10" s="6">
        <v>0</v>
      </c>
      <c r="M10" s="6">
        <v>0</v>
      </c>
      <c r="N10" s="6">
        <v>2.94</v>
      </c>
      <c r="O10" s="6">
        <v>75.200999999999993</v>
      </c>
      <c r="P10" s="6">
        <v>119.02500000000001</v>
      </c>
    </row>
    <row r="11" spans="1:16" ht="13.15" x14ac:dyDescent="0.35">
      <c r="A11" s="3" t="s">
        <v>21</v>
      </c>
      <c r="B11" s="6">
        <v>0</v>
      </c>
      <c r="C11" s="6">
        <v>4.6100000000000003</v>
      </c>
      <c r="D11" s="6">
        <v>0</v>
      </c>
      <c r="E11" s="6">
        <v>0</v>
      </c>
      <c r="F11" s="6">
        <v>0</v>
      </c>
      <c r="G11" s="6">
        <v>0</v>
      </c>
      <c r="H11" s="6">
        <v>4.6100000000000003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4.6100000000000003</v>
      </c>
    </row>
    <row r="12" spans="1:16" ht="13.15" x14ac:dyDescent="0.35">
      <c r="A12" s="3" t="s">
        <v>18</v>
      </c>
      <c r="B12" s="6">
        <v>13.38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13.38</v>
      </c>
      <c r="I12" s="6">
        <v>103.12100000000001</v>
      </c>
      <c r="J12" s="6">
        <v>0</v>
      </c>
      <c r="K12" s="6">
        <v>2.88</v>
      </c>
      <c r="L12" s="6">
        <v>0</v>
      </c>
      <c r="M12" s="6">
        <v>0</v>
      </c>
      <c r="N12" s="6">
        <v>0.44</v>
      </c>
      <c r="O12" s="6">
        <v>106.441</v>
      </c>
      <c r="P12" s="6">
        <v>119.821</v>
      </c>
    </row>
    <row r="13" spans="1:16" ht="13.15" x14ac:dyDescent="0.35">
      <c r="A13" s="3" t="s">
        <v>28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2.8839999999999999</v>
      </c>
      <c r="K13" s="6">
        <v>0</v>
      </c>
      <c r="L13" s="6">
        <v>0</v>
      </c>
      <c r="M13" s="6">
        <v>0</v>
      </c>
      <c r="N13" s="6">
        <v>0</v>
      </c>
      <c r="O13" s="6">
        <v>2.8839999999999999</v>
      </c>
      <c r="P13" s="6">
        <v>2.8839999999999999</v>
      </c>
    </row>
    <row r="14" spans="1:16" ht="13.15" x14ac:dyDescent="0.35">
      <c r="A14" s="3" t="s">
        <v>15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88.007999999999996</v>
      </c>
      <c r="K14" s="6">
        <v>0</v>
      </c>
      <c r="L14" s="6">
        <v>0</v>
      </c>
      <c r="M14" s="6">
        <v>0</v>
      </c>
      <c r="N14" s="6">
        <v>0</v>
      </c>
      <c r="O14" s="6">
        <v>88.007999999999996</v>
      </c>
      <c r="P14" s="6">
        <v>88.007999999999996</v>
      </c>
    </row>
    <row r="15" spans="1:16" ht="13.15" x14ac:dyDescent="0.35">
      <c r="A15" s="3" t="s">
        <v>16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13.494999999999999</v>
      </c>
      <c r="K15" s="6">
        <v>0</v>
      </c>
      <c r="L15" s="6">
        <v>0</v>
      </c>
      <c r="M15" s="6">
        <v>0</v>
      </c>
      <c r="N15" s="6">
        <v>0</v>
      </c>
      <c r="O15" s="6">
        <v>13.494999999999999</v>
      </c>
      <c r="P15" s="6">
        <v>13.494999999999999</v>
      </c>
    </row>
    <row r="16" spans="1:16" ht="13.15" x14ac:dyDescent="0.35">
      <c r="A16" s="3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12.79</v>
      </c>
      <c r="L16" s="6">
        <v>0</v>
      </c>
      <c r="M16" s="6">
        <v>0</v>
      </c>
      <c r="N16" s="6">
        <v>0</v>
      </c>
      <c r="O16" s="6">
        <v>12.79</v>
      </c>
      <c r="P16" s="6">
        <v>12.79</v>
      </c>
    </row>
    <row r="17" spans="1:17" ht="13.15" x14ac:dyDescent="0.35">
      <c r="A17" s="3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134.43899999999999</v>
      </c>
      <c r="J17" s="6">
        <v>13.343999999999999</v>
      </c>
      <c r="K17" s="6">
        <v>0</v>
      </c>
      <c r="L17" s="6">
        <v>0</v>
      </c>
      <c r="M17" s="6">
        <v>0</v>
      </c>
      <c r="N17" s="6">
        <v>0</v>
      </c>
      <c r="O17" s="6">
        <v>147.78299999999999</v>
      </c>
      <c r="P17" s="6">
        <v>147.78299999999999</v>
      </c>
    </row>
    <row r="18" spans="1:17" ht="13.15" x14ac:dyDescent="0.35">
      <c r="A18" s="3" t="s">
        <v>95</v>
      </c>
      <c r="B18" s="6">
        <v>57.203999999999994</v>
      </c>
      <c r="C18" s="6">
        <v>4.6100000000000003</v>
      </c>
      <c r="D18" s="6">
        <v>0</v>
      </c>
      <c r="E18" s="6">
        <v>0</v>
      </c>
      <c r="F18" s="6">
        <v>0</v>
      </c>
      <c r="G18" s="6">
        <v>0</v>
      </c>
      <c r="H18" s="6">
        <v>61.813999999999993</v>
      </c>
      <c r="I18" s="6">
        <v>404.64499999999998</v>
      </c>
      <c r="J18" s="6">
        <v>174.49099999999999</v>
      </c>
      <c r="K18" s="6">
        <v>21.87</v>
      </c>
      <c r="L18" s="6">
        <v>0</v>
      </c>
      <c r="M18" s="6">
        <v>0</v>
      </c>
      <c r="N18" s="6">
        <v>5.83</v>
      </c>
      <c r="O18" s="6">
        <v>606.83600000000001</v>
      </c>
      <c r="P18" s="6">
        <v>668.65</v>
      </c>
    </row>
    <row r="20" spans="1:17" ht="13.15" x14ac:dyDescent="0.35">
      <c r="H20" s="4" t="s">
        <v>96</v>
      </c>
      <c r="L20" s="4" t="s">
        <v>97</v>
      </c>
    </row>
    <row r="21" spans="1:17" ht="13.15" x14ac:dyDescent="0.35">
      <c r="H21" s="4" t="s">
        <v>98</v>
      </c>
      <c r="L21" s="4" t="s">
        <v>99</v>
      </c>
    </row>
    <row r="22" spans="1:17" ht="13.15" x14ac:dyDescent="0.35">
      <c r="H22" s="4" t="s">
        <v>100</v>
      </c>
      <c r="L22" s="4" t="s">
        <v>101</v>
      </c>
    </row>
    <row r="23" spans="1:17" ht="13.15" x14ac:dyDescent="0.35">
      <c r="H23" s="4" t="s">
        <v>102</v>
      </c>
      <c r="L23" s="4" t="s">
        <v>103</v>
      </c>
    </row>
    <row r="24" spans="1:17" ht="13.15" x14ac:dyDescent="0.35">
      <c r="H24" s="4" t="s">
        <v>104</v>
      </c>
      <c r="L24" s="4" t="s">
        <v>105</v>
      </c>
    </row>
    <row r="25" spans="1:17" ht="13.15" x14ac:dyDescent="0.35">
      <c r="H25" s="4" t="s">
        <v>106</v>
      </c>
      <c r="L25" s="4" t="s">
        <v>107</v>
      </c>
    </row>
    <row r="26" spans="1:17" ht="13.15" x14ac:dyDescent="0.35">
      <c r="H26" s="4" t="s">
        <v>108</v>
      </c>
      <c r="L26" s="4" t="s">
        <v>109</v>
      </c>
    </row>
    <row r="28" spans="1:17" ht="13.15" x14ac:dyDescent="0.35">
      <c r="N28" s="4" t="s">
        <v>169</v>
      </c>
      <c r="O28" s="4"/>
      <c r="P28" s="4"/>
      <c r="Q28" s="4"/>
    </row>
  </sheetData>
  <mergeCells count="6">
    <mergeCell ref="E6:K6"/>
    <mergeCell ref="E1:K1"/>
    <mergeCell ref="O1:P1"/>
    <mergeCell ref="E2:K2"/>
    <mergeCell ref="E3:K3"/>
    <mergeCell ref="E5:K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9187-0791-4B4B-9079-45DB7DB77C4E}">
  <dimension ref="A1:AR56"/>
  <sheetViews>
    <sheetView workbookViewId="0">
      <selection activeCell="W31" sqref="W31"/>
    </sheetView>
  </sheetViews>
  <sheetFormatPr defaultColWidth="19.3984375" defaultRowHeight="11.25" customHeight="1" x14ac:dyDescent="0.35"/>
  <cols>
    <col min="1" max="1" width="16.73046875" style="17" customWidth="1"/>
    <col min="2" max="16" width="6.73046875" style="17" customWidth="1"/>
    <col min="17" max="17" width="1.86328125" style="17" customWidth="1"/>
    <col min="18" max="62" width="6.73046875" style="17" customWidth="1"/>
    <col min="63" max="16384" width="19.3984375" style="17"/>
  </cols>
  <sheetData>
    <row r="1" spans="1:44" ht="11.25" customHeight="1" x14ac:dyDescent="0.35">
      <c r="P1" s="18" t="s">
        <v>118</v>
      </c>
    </row>
    <row r="2" spans="1:44" ht="11.25" customHeight="1" x14ac:dyDescent="0.35">
      <c r="E2" s="19"/>
      <c r="H2" s="20" t="s">
        <v>171</v>
      </c>
    </row>
    <row r="3" spans="1:44" ht="11.25" customHeight="1" x14ac:dyDescent="0.35">
      <c r="E3" s="19"/>
      <c r="H3" s="20" t="s">
        <v>119</v>
      </c>
    </row>
    <row r="4" spans="1:44" ht="11.25" customHeight="1" x14ac:dyDescent="0.35">
      <c r="E4" s="19"/>
      <c r="H4" s="20" t="s">
        <v>38</v>
      </c>
    </row>
    <row r="5" spans="1:44" ht="11.25" customHeight="1" x14ac:dyDescent="0.35">
      <c r="E5" s="19"/>
    </row>
    <row r="6" spans="1:44" ht="11.25" customHeight="1" x14ac:dyDescent="0.35">
      <c r="E6" s="19"/>
      <c r="H6" s="20" t="s">
        <v>120</v>
      </c>
    </row>
    <row r="7" spans="1:44" ht="11.25" customHeight="1" x14ac:dyDescent="0.35">
      <c r="E7" s="19"/>
      <c r="H7" s="21" t="s">
        <v>121</v>
      </c>
    </row>
    <row r="8" spans="1:44" ht="11.25" customHeight="1" x14ac:dyDescent="0.35">
      <c r="E8" s="66"/>
      <c r="F8" s="66"/>
      <c r="G8" s="66"/>
      <c r="H8" s="66"/>
      <c r="I8" s="66"/>
      <c r="J8" s="66"/>
      <c r="K8" s="66"/>
    </row>
    <row r="10" spans="1:44" ht="11.25" customHeight="1" x14ac:dyDescent="0.35">
      <c r="A10" s="25"/>
      <c r="B10" s="26"/>
      <c r="C10" s="25"/>
      <c r="D10" s="26"/>
      <c r="E10" s="25"/>
      <c r="F10" s="26"/>
      <c r="G10" s="25"/>
      <c r="H10" s="27" t="s">
        <v>75</v>
      </c>
      <c r="I10" s="25"/>
      <c r="J10" s="26"/>
      <c r="K10" s="25"/>
      <c r="L10" s="26"/>
      <c r="M10" s="25"/>
      <c r="N10" s="26"/>
      <c r="O10" s="28" t="s">
        <v>75</v>
      </c>
      <c r="P10" s="25" t="s">
        <v>122</v>
      </c>
    </row>
    <row r="11" spans="1:44" ht="11.25" customHeight="1" x14ac:dyDescent="0.35">
      <c r="A11" s="29" t="s">
        <v>92</v>
      </c>
      <c r="B11" s="30">
        <v>1</v>
      </c>
      <c r="C11" s="31">
        <v>2</v>
      </c>
      <c r="D11" s="30">
        <v>6</v>
      </c>
      <c r="E11" s="31">
        <v>7</v>
      </c>
      <c r="F11" s="30">
        <v>8</v>
      </c>
      <c r="G11" s="31">
        <v>9</v>
      </c>
      <c r="H11" s="32" t="s">
        <v>96</v>
      </c>
      <c r="I11" s="31">
        <v>11</v>
      </c>
      <c r="J11" s="30">
        <v>12</v>
      </c>
      <c r="K11" s="31">
        <v>14</v>
      </c>
      <c r="L11" s="30">
        <v>16</v>
      </c>
      <c r="M11" s="31">
        <v>17</v>
      </c>
      <c r="N11" s="30">
        <v>19</v>
      </c>
      <c r="O11" s="29" t="s">
        <v>97</v>
      </c>
      <c r="P11" s="29" t="s">
        <v>75</v>
      </c>
    </row>
    <row r="12" spans="1:44" ht="11.25" customHeight="1" x14ac:dyDescent="0.35">
      <c r="A12" s="33"/>
      <c r="B12" s="34"/>
      <c r="C12" s="35"/>
      <c r="D12" s="34"/>
      <c r="E12" s="36"/>
      <c r="F12" s="34"/>
      <c r="G12" s="35"/>
      <c r="H12" s="37"/>
      <c r="I12" s="35"/>
      <c r="J12" s="34"/>
      <c r="K12" s="35"/>
      <c r="L12" s="34"/>
      <c r="M12" s="35"/>
      <c r="N12" s="34"/>
      <c r="O12" s="33"/>
      <c r="P12" s="33"/>
    </row>
    <row r="13" spans="1:44" ht="11.25" customHeight="1" x14ac:dyDescent="0.35">
      <c r="A13" s="38" t="s">
        <v>23</v>
      </c>
      <c r="B13" s="39">
        <v>174</v>
      </c>
      <c r="C13" s="40">
        <v>19</v>
      </c>
      <c r="D13" s="39">
        <v>27</v>
      </c>
      <c r="E13" s="40">
        <v>17</v>
      </c>
      <c r="F13" s="39">
        <v>15</v>
      </c>
      <c r="G13" s="41">
        <v>51</v>
      </c>
      <c r="H13" s="42">
        <v>303</v>
      </c>
      <c r="I13" s="43">
        <v>167</v>
      </c>
      <c r="J13" s="24">
        <v>0</v>
      </c>
      <c r="K13" s="43">
        <v>178</v>
      </c>
      <c r="L13" s="24">
        <v>96</v>
      </c>
      <c r="M13" s="43">
        <v>36</v>
      </c>
      <c r="N13" s="44">
        <v>34</v>
      </c>
      <c r="O13" s="42">
        <v>511</v>
      </c>
      <c r="P13" s="42">
        <v>814</v>
      </c>
      <c r="R13" s="22"/>
      <c r="S13" s="22"/>
      <c r="AQ13" s="19"/>
      <c r="AR13" s="19"/>
    </row>
    <row r="14" spans="1:44" ht="11.25" customHeight="1" x14ac:dyDescent="0.35">
      <c r="A14" s="38" t="s">
        <v>19</v>
      </c>
      <c r="B14" s="39">
        <v>104</v>
      </c>
      <c r="C14" s="40">
        <v>28</v>
      </c>
      <c r="D14" s="39">
        <v>148</v>
      </c>
      <c r="E14" s="40">
        <v>37</v>
      </c>
      <c r="F14" s="39">
        <v>27</v>
      </c>
      <c r="G14" s="41">
        <v>68</v>
      </c>
      <c r="H14" s="42">
        <v>412</v>
      </c>
      <c r="I14" s="43">
        <v>1151</v>
      </c>
      <c r="J14" s="24">
        <v>1655</v>
      </c>
      <c r="K14" s="43">
        <v>997</v>
      </c>
      <c r="L14" s="24">
        <v>816</v>
      </c>
      <c r="M14" s="43">
        <v>497</v>
      </c>
      <c r="N14" s="44">
        <v>364</v>
      </c>
      <c r="O14" s="42">
        <v>5480</v>
      </c>
      <c r="P14" s="42">
        <v>5892</v>
      </c>
      <c r="S14" s="19"/>
      <c r="AQ14" s="19"/>
      <c r="AR14" s="19"/>
    </row>
    <row r="15" spans="1:44" ht="11.25" customHeight="1" x14ac:dyDescent="0.35">
      <c r="A15" s="38" t="s">
        <v>189</v>
      </c>
      <c r="B15" s="39">
        <v>294</v>
      </c>
      <c r="C15" s="40">
        <v>30</v>
      </c>
      <c r="D15" s="39">
        <v>78</v>
      </c>
      <c r="E15" s="40">
        <v>183</v>
      </c>
      <c r="F15" s="39">
        <v>35</v>
      </c>
      <c r="G15" s="41">
        <v>126</v>
      </c>
      <c r="H15" s="42">
        <v>746</v>
      </c>
      <c r="I15" s="43">
        <v>3660</v>
      </c>
      <c r="J15" s="24">
        <v>483</v>
      </c>
      <c r="K15" s="43">
        <v>1163</v>
      </c>
      <c r="L15" s="24">
        <v>1289</v>
      </c>
      <c r="M15" s="43">
        <v>593</v>
      </c>
      <c r="N15" s="44">
        <v>511</v>
      </c>
      <c r="O15" s="42">
        <v>7699</v>
      </c>
      <c r="P15" s="42">
        <v>8445</v>
      </c>
      <c r="S15" s="19"/>
      <c r="AQ15" s="19"/>
      <c r="AR15" s="19"/>
    </row>
    <row r="16" spans="1:44" ht="11.25" customHeight="1" x14ac:dyDescent="0.35">
      <c r="A16" s="33" t="s">
        <v>20</v>
      </c>
      <c r="B16" s="39">
        <v>0</v>
      </c>
      <c r="C16" s="40">
        <v>23</v>
      </c>
      <c r="D16" s="39">
        <v>0</v>
      </c>
      <c r="E16" s="40">
        <v>25</v>
      </c>
      <c r="F16" s="39">
        <v>27</v>
      </c>
      <c r="G16" s="41">
        <v>10</v>
      </c>
      <c r="H16" s="42">
        <v>85</v>
      </c>
      <c r="I16" s="43">
        <v>0</v>
      </c>
      <c r="J16" s="24">
        <v>34</v>
      </c>
      <c r="K16" s="43">
        <v>450</v>
      </c>
      <c r="L16" s="24">
        <v>53</v>
      </c>
      <c r="M16" s="43">
        <v>87</v>
      </c>
      <c r="N16" s="44">
        <v>44</v>
      </c>
      <c r="O16" s="42">
        <v>668</v>
      </c>
      <c r="P16" s="42">
        <v>753</v>
      </c>
    </row>
    <row r="17" spans="1:44" ht="11.25" customHeight="1" x14ac:dyDescent="0.35">
      <c r="A17" s="38" t="s">
        <v>10</v>
      </c>
      <c r="B17" s="39">
        <v>0</v>
      </c>
      <c r="C17" s="40">
        <v>125</v>
      </c>
      <c r="D17" s="39">
        <v>111</v>
      </c>
      <c r="E17" s="40">
        <v>74</v>
      </c>
      <c r="F17" s="39">
        <v>39</v>
      </c>
      <c r="G17" s="41">
        <v>67</v>
      </c>
      <c r="H17" s="42">
        <v>416</v>
      </c>
      <c r="I17" s="43">
        <v>0</v>
      </c>
      <c r="J17" s="24">
        <v>0</v>
      </c>
      <c r="K17" s="43">
        <v>0</v>
      </c>
      <c r="L17" s="24">
        <v>0</v>
      </c>
      <c r="M17" s="43">
        <v>0</v>
      </c>
      <c r="N17" s="44">
        <v>0</v>
      </c>
      <c r="O17" s="42">
        <v>0</v>
      </c>
      <c r="P17" s="42">
        <v>416</v>
      </c>
      <c r="S17" s="19"/>
      <c r="AQ17" s="19"/>
      <c r="AR17" s="19"/>
    </row>
    <row r="18" spans="1:44" ht="11.25" customHeight="1" x14ac:dyDescent="0.35">
      <c r="A18" s="38" t="s">
        <v>26</v>
      </c>
      <c r="B18" s="39">
        <v>0</v>
      </c>
      <c r="C18" s="40">
        <v>43</v>
      </c>
      <c r="D18" s="39">
        <v>190</v>
      </c>
      <c r="E18" s="40">
        <v>94</v>
      </c>
      <c r="F18" s="39">
        <v>59</v>
      </c>
      <c r="G18" s="41">
        <v>70</v>
      </c>
      <c r="H18" s="42">
        <v>456</v>
      </c>
      <c r="I18" s="43">
        <v>38</v>
      </c>
      <c r="J18" s="24">
        <v>0</v>
      </c>
      <c r="K18" s="43">
        <v>475</v>
      </c>
      <c r="L18" s="24">
        <v>137</v>
      </c>
      <c r="M18" s="43">
        <v>126</v>
      </c>
      <c r="N18" s="44">
        <v>55</v>
      </c>
      <c r="O18" s="42">
        <v>831</v>
      </c>
      <c r="P18" s="42">
        <v>1287</v>
      </c>
      <c r="S18" s="19"/>
      <c r="AQ18" s="19"/>
      <c r="AR18" s="19"/>
    </row>
    <row r="19" spans="1:44" ht="11.25" customHeight="1" x14ac:dyDescent="0.35">
      <c r="A19" s="38" t="s">
        <v>11</v>
      </c>
      <c r="B19" s="39">
        <v>197</v>
      </c>
      <c r="C19" s="40">
        <v>36</v>
      </c>
      <c r="D19" s="39">
        <v>113</v>
      </c>
      <c r="E19" s="40">
        <v>40</v>
      </c>
      <c r="F19" s="39">
        <v>41</v>
      </c>
      <c r="G19" s="41">
        <v>83</v>
      </c>
      <c r="H19" s="42">
        <v>510</v>
      </c>
      <c r="I19" s="43">
        <v>304</v>
      </c>
      <c r="J19" s="24">
        <v>13</v>
      </c>
      <c r="K19" s="43">
        <v>190</v>
      </c>
      <c r="L19" s="24">
        <v>152</v>
      </c>
      <c r="M19" s="43">
        <v>50</v>
      </c>
      <c r="N19" s="44">
        <v>50</v>
      </c>
      <c r="O19" s="42">
        <v>759</v>
      </c>
      <c r="P19" s="42">
        <v>1269</v>
      </c>
      <c r="S19" s="19"/>
      <c r="AQ19" s="19"/>
      <c r="AR19" s="19"/>
    </row>
    <row r="20" spans="1:44" ht="11.25" customHeight="1" x14ac:dyDescent="0.35">
      <c r="A20" s="38" t="s">
        <v>21</v>
      </c>
      <c r="B20" s="39">
        <v>0</v>
      </c>
      <c r="C20" s="40">
        <v>117</v>
      </c>
      <c r="D20" s="39">
        <v>72</v>
      </c>
      <c r="E20" s="40">
        <v>74</v>
      </c>
      <c r="F20" s="39">
        <v>56</v>
      </c>
      <c r="G20" s="41">
        <v>57</v>
      </c>
      <c r="H20" s="42">
        <v>376</v>
      </c>
      <c r="I20" s="43">
        <v>0</v>
      </c>
      <c r="J20" s="24">
        <v>0</v>
      </c>
      <c r="K20" s="43">
        <v>546</v>
      </c>
      <c r="L20" s="24">
        <v>180</v>
      </c>
      <c r="M20" s="43">
        <v>116</v>
      </c>
      <c r="N20" s="44">
        <v>60</v>
      </c>
      <c r="O20" s="42">
        <v>902</v>
      </c>
      <c r="P20" s="42">
        <v>1278</v>
      </c>
      <c r="S20" s="19"/>
      <c r="AQ20" s="19"/>
      <c r="AR20" s="19"/>
    </row>
    <row r="21" spans="1:44" ht="11.25" customHeight="1" x14ac:dyDescent="0.35">
      <c r="A21" s="38" t="s">
        <v>6</v>
      </c>
      <c r="B21" s="39">
        <v>0</v>
      </c>
      <c r="C21" s="40">
        <v>94</v>
      </c>
      <c r="D21" s="39">
        <v>79</v>
      </c>
      <c r="E21" s="40">
        <v>32</v>
      </c>
      <c r="F21" s="39">
        <v>31</v>
      </c>
      <c r="G21" s="41">
        <v>44</v>
      </c>
      <c r="H21" s="42">
        <v>280</v>
      </c>
      <c r="I21" s="43">
        <v>0</v>
      </c>
      <c r="J21" s="24">
        <v>0</v>
      </c>
      <c r="K21" s="43">
        <v>65</v>
      </c>
      <c r="L21" s="24">
        <v>11</v>
      </c>
      <c r="M21" s="43">
        <v>9</v>
      </c>
      <c r="N21" s="44">
        <v>6</v>
      </c>
      <c r="O21" s="42">
        <v>91</v>
      </c>
      <c r="P21" s="42">
        <v>371</v>
      </c>
      <c r="S21" s="19"/>
      <c r="AQ21" s="19"/>
      <c r="AR21" s="19"/>
    </row>
    <row r="22" spans="1:44" ht="11.25" customHeight="1" x14ac:dyDescent="0.35">
      <c r="A22" s="38" t="s">
        <v>27</v>
      </c>
      <c r="B22" s="39">
        <v>255</v>
      </c>
      <c r="C22" s="40">
        <v>214</v>
      </c>
      <c r="D22" s="39">
        <v>93</v>
      </c>
      <c r="E22" s="40">
        <v>165</v>
      </c>
      <c r="F22" s="39">
        <v>89</v>
      </c>
      <c r="G22" s="41">
        <v>157</v>
      </c>
      <c r="H22" s="42">
        <v>973</v>
      </c>
      <c r="I22" s="43">
        <v>822</v>
      </c>
      <c r="J22" s="24">
        <v>324</v>
      </c>
      <c r="K22" s="43">
        <v>298</v>
      </c>
      <c r="L22" s="24">
        <v>220</v>
      </c>
      <c r="M22" s="43">
        <v>273</v>
      </c>
      <c r="N22" s="44">
        <v>138</v>
      </c>
      <c r="O22" s="42">
        <v>2075</v>
      </c>
      <c r="P22" s="42">
        <v>3048</v>
      </c>
      <c r="S22" s="19"/>
      <c r="AQ22" s="19"/>
      <c r="AR22" s="19"/>
    </row>
    <row r="23" spans="1:44" ht="11.25" customHeight="1" x14ac:dyDescent="0.35">
      <c r="A23" s="38" t="s">
        <v>24</v>
      </c>
      <c r="B23" s="39">
        <v>171</v>
      </c>
      <c r="C23" s="40">
        <v>70</v>
      </c>
      <c r="D23" s="39">
        <v>67</v>
      </c>
      <c r="E23" s="40">
        <v>73</v>
      </c>
      <c r="F23" s="39">
        <v>46</v>
      </c>
      <c r="G23" s="41">
        <v>82</v>
      </c>
      <c r="H23" s="42">
        <v>509</v>
      </c>
      <c r="I23" s="43">
        <v>0</v>
      </c>
      <c r="J23" s="24">
        <v>0</v>
      </c>
      <c r="K23" s="43">
        <v>1</v>
      </c>
      <c r="L23" s="24">
        <v>0</v>
      </c>
      <c r="M23" s="43">
        <v>0</v>
      </c>
      <c r="N23" s="44">
        <v>0</v>
      </c>
      <c r="O23" s="42">
        <v>1</v>
      </c>
      <c r="P23" s="42">
        <v>510</v>
      </c>
      <c r="S23" s="19"/>
      <c r="AQ23" s="19"/>
      <c r="AR23" s="19"/>
    </row>
    <row r="24" spans="1:44" ht="11.25" customHeight="1" x14ac:dyDescent="0.35">
      <c r="A24" s="38" t="s">
        <v>18</v>
      </c>
      <c r="B24" s="39">
        <v>68</v>
      </c>
      <c r="C24" s="40">
        <v>73</v>
      </c>
      <c r="D24" s="39">
        <v>136</v>
      </c>
      <c r="E24" s="40">
        <v>91</v>
      </c>
      <c r="F24" s="39">
        <v>54</v>
      </c>
      <c r="G24" s="41">
        <v>79</v>
      </c>
      <c r="H24" s="42">
        <v>501</v>
      </c>
      <c r="I24" s="43">
        <v>677</v>
      </c>
      <c r="J24" s="24">
        <v>138</v>
      </c>
      <c r="K24" s="43">
        <v>450</v>
      </c>
      <c r="L24" s="24">
        <v>320</v>
      </c>
      <c r="M24" s="43">
        <v>212</v>
      </c>
      <c r="N24" s="44">
        <v>128</v>
      </c>
      <c r="O24" s="42">
        <v>1925</v>
      </c>
      <c r="P24" s="42">
        <v>2426</v>
      </c>
      <c r="S24" s="19"/>
      <c r="AQ24" s="19"/>
      <c r="AR24" s="19"/>
    </row>
    <row r="25" spans="1:44" ht="11.25" customHeight="1" x14ac:dyDescent="0.35">
      <c r="A25" s="38" t="s">
        <v>28</v>
      </c>
      <c r="B25" s="39">
        <v>284</v>
      </c>
      <c r="C25" s="40">
        <v>72</v>
      </c>
      <c r="D25" s="39">
        <v>76</v>
      </c>
      <c r="E25" s="40">
        <v>71</v>
      </c>
      <c r="F25" s="39">
        <v>32</v>
      </c>
      <c r="G25" s="41">
        <v>108</v>
      </c>
      <c r="H25" s="42">
        <v>643</v>
      </c>
      <c r="I25" s="43">
        <v>1098</v>
      </c>
      <c r="J25" s="24">
        <v>1093</v>
      </c>
      <c r="K25" s="43">
        <v>253</v>
      </c>
      <c r="L25" s="24">
        <v>460</v>
      </c>
      <c r="M25" s="43">
        <v>316</v>
      </c>
      <c r="N25" s="44">
        <v>229</v>
      </c>
      <c r="O25" s="42">
        <v>3449</v>
      </c>
      <c r="P25" s="42">
        <v>4092</v>
      </c>
      <c r="S25" s="19"/>
      <c r="AQ25" s="19"/>
      <c r="AR25" s="19"/>
    </row>
    <row r="26" spans="1:44" ht="11.25" customHeight="1" x14ac:dyDescent="0.35">
      <c r="A26" s="38" t="s">
        <v>12</v>
      </c>
      <c r="B26" s="39">
        <v>0</v>
      </c>
      <c r="C26" s="40">
        <v>29</v>
      </c>
      <c r="D26" s="39">
        <v>45</v>
      </c>
      <c r="E26" s="40">
        <v>52</v>
      </c>
      <c r="F26" s="39">
        <v>26</v>
      </c>
      <c r="G26" s="41">
        <v>27</v>
      </c>
      <c r="H26" s="42">
        <v>179</v>
      </c>
      <c r="I26" s="43">
        <v>0</v>
      </c>
      <c r="J26" s="24">
        <v>0</v>
      </c>
      <c r="K26" s="43">
        <v>12</v>
      </c>
      <c r="L26" s="24">
        <v>10</v>
      </c>
      <c r="M26" s="43">
        <v>5</v>
      </c>
      <c r="N26" s="44">
        <v>2</v>
      </c>
      <c r="O26" s="42">
        <v>29</v>
      </c>
      <c r="P26" s="42">
        <v>208</v>
      </c>
      <c r="S26" s="19"/>
      <c r="AQ26" s="19"/>
      <c r="AR26" s="19"/>
    </row>
    <row r="27" spans="1:44" ht="11.25" customHeight="1" x14ac:dyDescent="0.35">
      <c r="A27" s="38" t="s">
        <v>15</v>
      </c>
      <c r="B27" s="39">
        <v>66</v>
      </c>
      <c r="C27" s="40">
        <v>0</v>
      </c>
      <c r="D27" s="39">
        <v>75</v>
      </c>
      <c r="E27" s="40">
        <v>81</v>
      </c>
      <c r="F27" s="39">
        <v>30</v>
      </c>
      <c r="G27" s="41">
        <v>48</v>
      </c>
      <c r="H27" s="42">
        <v>300</v>
      </c>
      <c r="I27" s="43">
        <v>2478</v>
      </c>
      <c r="J27" s="24">
        <v>477</v>
      </c>
      <c r="K27" s="43">
        <v>2119</v>
      </c>
      <c r="L27" s="24">
        <v>1089</v>
      </c>
      <c r="M27" s="43">
        <v>565</v>
      </c>
      <c r="N27" s="44">
        <v>479</v>
      </c>
      <c r="O27" s="42">
        <v>7207</v>
      </c>
      <c r="P27" s="42">
        <v>7507</v>
      </c>
      <c r="S27" s="19"/>
      <c r="AQ27" s="19"/>
      <c r="AR27" s="19"/>
    </row>
    <row r="28" spans="1:44" ht="11.25" customHeight="1" x14ac:dyDescent="0.35">
      <c r="A28" s="38" t="s">
        <v>16</v>
      </c>
      <c r="B28" s="39">
        <v>0</v>
      </c>
      <c r="C28" s="40">
        <v>33</v>
      </c>
      <c r="D28" s="39">
        <v>27</v>
      </c>
      <c r="E28" s="40">
        <v>63</v>
      </c>
      <c r="F28" s="39">
        <v>36</v>
      </c>
      <c r="G28" s="41">
        <v>27</v>
      </c>
      <c r="H28" s="42">
        <v>186</v>
      </c>
      <c r="I28" s="43">
        <v>2992</v>
      </c>
      <c r="J28" s="24">
        <v>1565</v>
      </c>
      <c r="K28" s="43">
        <v>1881</v>
      </c>
      <c r="L28" s="24">
        <v>1025</v>
      </c>
      <c r="M28" s="43">
        <v>727</v>
      </c>
      <c r="N28" s="44">
        <v>583</v>
      </c>
      <c r="O28" s="42">
        <v>8773</v>
      </c>
      <c r="P28" s="42">
        <v>8959</v>
      </c>
      <c r="S28" s="19"/>
      <c r="AQ28" s="19"/>
      <c r="AR28" s="19"/>
    </row>
    <row r="29" spans="1:44" ht="11.25" customHeight="1" x14ac:dyDescent="0.35">
      <c r="A29" s="38" t="s">
        <v>13</v>
      </c>
      <c r="B29" s="39">
        <v>0</v>
      </c>
      <c r="C29" s="40">
        <v>314</v>
      </c>
      <c r="D29" s="39">
        <v>78</v>
      </c>
      <c r="E29" s="40">
        <v>79</v>
      </c>
      <c r="F29" s="39">
        <v>49</v>
      </c>
      <c r="G29" s="41">
        <v>102</v>
      </c>
      <c r="H29" s="42">
        <v>622</v>
      </c>
      <c r="I29" s="43">
        <v>0</v>
      </c>
      <c r="J29" s="24">
        <v>49</v>
      </c>
      <c r="K29" s="43">
        <v>249</v>
      </c>
      <c r="L29" s="24">
        <v>3</v>
      </c>
      <c r="M29" s="43">
        <v>15</v>
      </c>
      <c r="N29" s="44">
        <v>22</v>
      </c>
      <c r="O29" s="42">
        <v>338</v>
      </c>
      <c r="P29" s="42">
        <v>960</v>
      </c>
      <c r="S29" s="19"/>
      <c r="AQ29" s="19"/>
      <c r="AR29" s="19"/>
    </row>
    <row r="30" spans="1:44" ht="11.25" customHeight="1" x14ac:dyDescent="0.35">
      <c r="A30" s="38" t="s">
        <v>22</v>
      </c>
      <c r="B30" s="39">
        <v>0</v>
      </c>
      <c r="C30" s="40">
        <v>190</v>
      </c>
      <c r="D30" s="39">
        <v>178</v>
      </c>
      <c r="E30" s="40">
        <v>88</v>
      </c>
      <c r="F30" s="39">
        <v>70</v>
      </c>
      <c r="G30" s="41">
        <v>98</v>
      </c>
      <c r="H30" s="42">
        <v>624</v>
      </c>
      <c r="I30" s="43">
        <v>0</v>
      </c>
      <c r="J30" s="24">
        <v>9</v>
      </c>
      <c r="K30" s="43">
        <v>185</v>
      </c>
      <c r="L30" s="24">
        <v>53</v>
      </c>
      <c r="M30" s="43">
        <v>45</v>
      </c>
      <c r="N30" s="44">
        <v>21</v>
      </c>
      <c r="O30" s="42">
        <v>313</v>
      </c>
      <c r="P30" s="42">
        <v>937</v>
      </c>
      <c r="S30" s="19"/>
      <c r="AQ30" s="19"/>
      <c r="AR30" s="19"/>
    </row>
    <row r="31" spans="1:44" ht="11.25" customHeight="1" x14ac:dyDescent="0.35">
      <c r="A31" s="38" t="s">
        <v>7</v>
      </c>
      <c r="B31" s="39">
        <v>0</v>
      </c>
      <c r="C31" s="40">
        <v>88</v>
      </c>
      <c r="D31" s="39">
        <v>36</v>
      </c>
      <c r="E31" s="40">
        <v>25</v>
      </c>
      <c r="F31" s="39">
        <v>24</v>
      </c>
      <c r="G31" s="41">
        <v>32</v>
      </c>
      <c r="H31" s="42">
        <v>205</v>
      </c>
      <c r="I31" s="43">
        <v>0</v>
      </c>
      <c r="J31" s="24">
        <v>45</v>
      </c>
      <c r="K31" s="43">
        <v>10</v>
      </c>
      <c r="L31" s="24">
        <v>8</v>
      </c>
      <c r="M31" s="43">
        <v>5</v>
      </c>
      <c r="N31" s="44">
        <v>5</v>
      </c>
      <c r="O31" s="42">
        <v>73</v>
      </c>
      <c r="P31" s="42">
        <v>278</v>
      </c>
      <c r="S31" s="19"/>
      <c r="AQ31" s="19"/>
      <c r="AR31" s="19"/>
    </row>
    <row r="32" spans="1:44" ht="11.25" customHeight="1" x14ac:dyDescent="0.35">
      <c r="A32" s="38" t="s">
        <v>14</v>
      </c>
      <c r="B32" s="39">
        <v>0</v>
      </c>
      <c r="C32" s="40">
        <v>217</v>
      </c>
      <c r="D32" s="39">
        <v>96</v>
      </c>
      <c r="E32" s="40">
        <v>34</v>
      </c>
      <c r="F32" s="39">
        <v>27</v>
      </c>
      <c r="G32" s="41">
        <v>75</v>
      </c>
      <c r="H32" s="42">
        <v>449</v>
      </c>
      <c r="I32" s="43">
        <v>0</v>
      </c>
      <c r="J32" s="24">
        <v>0</v>
      </c>
      <c r="K32" s="43">
        <v>155</v>
      </c>
      <c r="L32" s="24">
        <v>11</v>
      </c>
      <c r="M32" s="43">
        <v>15</v>
      </c>
      <c r="N32" s="44">
        <v>13</v>
      </c>
      <c r="O32" s="42">
        <v>194</v>
      </c>
      <c r="P32" s="42">
        <v>643</v>
      </c>
      <c r="S32" s="19"/>
      <c r="AQ32" s="19"/>
      <c r="AR32" s="19"/>
    </row>
    <row r="33" spans="1:44" ht="11.25" customHeight="1" x14ac:dyDescent="0.35">
      <c r="A33" s="38" t="s">
        <v>25</v>
      </c>
      <c r="B33" s="39">
        <v>450</v>
      </c>
      <c r="C33" s="40">
        <v>24</v>
      </c>
      <c r="D33" s="39">
        <v>93</v>
      </c>
      <c r="E33" s="40">
        <v>84</v>
      </c>
      <c r="F33" s="39">
        <v>54</v>
      </c>
      <c r="G33" s="41">
        <v>140</v>
      </c>
      <c r="H33" s="42">
        <v>845</v>
      </c>
      <c r="I33" s="43">
        <v>547</v>
      </c>
      <c r="J33" s="24">
        <v>0</v>
      </c>
      <c r="K33" s="43">
        <v>205</v>
      </c>
      <c r="L33" s="24">
        <v>214</v>
      </c>
      <c r="M33" s="43">
        <v>115</v>
      </c>
      <c r="N33" s="44">
        <v>77</v>
      </c>
      <c r="O33" s="42">
        <v>1158</v>
      </c>
      <c r="P33" s="42">
        <v>2003</v>
      </c>
      <c r="S33" s="19"/>
      <c r="AQ33" s="19"/>
      <c r="AR33" s="19"/>
    </row>
    <row r="34" spans="1:44" ht="11.25" customHeight="1" x14ac:dyDescent="0.35">
      <c r="A34" s="38" t="s">
        <v>8</v>
      </c>
      <c r="B34" s="39">
        <v>0</v>
      </c>
      <c r="C34" s="40">
        <v>152</v>
      </c>
      <c r="D34" s="39">
        <v>12</v>
      </c>
      <c r="E34" s="40">
        <v>48</v>
      </c>
      <c r="F34" s="39">
        <v>43</v>
      </c>
      <c r="G34" s="41">
        <v>46</v>
      </c>
      <c r="H34" s="42">
        <v>301</v>
      </c>
      <c r="I34" s="43">
        <v>0</v>
      </c>
      <c r="J34" s="24">
        <v>190</v>
      </c>
      <c r="K34" s="43">
        <v>216</v>
      </c>
      <c r="L34" s="24">
        <v>126</v>
      </c>
      <c r="M34" s="43">
        <v>98</v>
      </c>
      <c r="N34" s="44">
        <v>45</v>
      </c>
      <c r="O34" s="42">
        <v>675</v>
      </c>
      <c r="P34" s="42">
        <v>976</v>
      </c>
      <c r="S34" s="19"/>
      <c r="AQ34" s="19"/>
      <c r="AR34" s="19"/>
    </row>
    <row r="35" spans="1:44" ht="11.25" customHeight="1" x14ac:dyDescent="0.35">
      <c r="A35" s="38" t="s">
        <v>9</v>
      </c>
      <c r="B35" s="39">
        <v>0</v>
      </c>
      <c r="C35" s="40">
        <v>229</v>
      </c>
      <c r="D35" s="39">
        <v>32</v>
      </c>
      <c r="E35" s="40">
        <v>59</v>
      </c>
      <c r="F35" s="39">
        <v>27</v>
      </c>
      <c r="G35" s="41">
        <v>69</v>
      </c>
      <c r="H35" s="42">
        <v>416</v>
      </c>
      <c r="I35" s="43">
        <v>0</v>
      </c>
      <c r="J35" s="24">
        <v>27</v>
      </c>
      <c r="K35" s="43">
        <v>218</v>
      </c>
      <c r="L35" s="24">
        <v>44</v>
      </c>
      <c r="M35" s="43">
        <v>39</v>
      </c>
      <c r="N35" s="44">
        <v>23</v>
      </c>
      <c r="O35" s="42">
        <v>351</v>
      </c>
      <c r="P35" s="42">
        <v>767</v>
      </c>
      <c r="S35" s="19"/>
      <c r="AQ35" s="19"/>
      <c r="AR35" s="19"/>
    </row>
    <row r="36" spans="1:44" ht="11.25" customHeight="1" x14ac:dyDescent="0.35">
      <c r="A36" s="38" t="s">
        <v>29</v>
      </c>
      <c r="B36" s="39">
        <v>0</v>
      </c>
      <c r="C36" s="40">
        <v>0</v>
      </c>
      <c r="D36" s="39">
        <v>0</v>
      </c>
      <c r="E36" s="40">
        <v>0</v>
      </c>
      <c r="F36" s="39">
        <v>0</v>
      </c>
      <c r="G36" s="41">
        <v>0</v>
      </c>
      <c r="H36" s="42">
        <v>0</v>
      </c>
      <c r="I36" s="43">
        <v>1105</v>
      </c>
      <c r="J36" s="24">
        <v>138</v>
      </c>
      <c r="K36" s="43">
        <v>1141</v>
      </c>
      <c r="L36" s="24">
        <v>646</v>
      </c>
      <c r="M36" s="43">
        <v>214</v>
      </c>
      <c r="N36" s="44">
        <v>231</v>
      </c>
      <c r="O36" s="42">
        <v>3475</v>
      </c>
      <c r="P36" s="42">
        <v>3475</v>
      </c>
      <c r="S36" s="19"/>
      <c r="AQ36" s="19"/>
      <c r="AR36" s="19"/>
    </row>
    <row r="37" spans="1:44" ht="11.25" customHeight="1" x14ac:dyDescent="0.35">
      <c r="A37" s="33"/>
      <c r="B37" s="42" t="s">
        <v>123</v>
      </c>
      <c r="C37" s="45"/>
      <c r="D37" s="42"/>
      <c r="E37" s="45"/>
      <c r="F37" s="42"/>
      <c r="G37" s="45"/>
      <c r="H37" s="42"/>
      <c r="I37" s="45"/>
      <c r="J37" s="42"/>
      <c r="K37" s="45"/>
      <c r="L37" s="42"/>
      <c r="M37" s="45"/>
      <c r="N37" s="42"/>
      <c r="O37" s="42"/>
      <c r="P37" s="42"/>
    </row>
    <row r="38" spans="1:44" ht="11.25" customHeight="1" x14ac:dyDescent="0.35">
      <c r="A38" s="46" t="s">
        <v>95</v>
      </c>
      <c r="B38" s="47">
        <f>+SUM(B12:B36)</f>
        <v>2063</v>
      </c>
      <c r="C38" s="48">
        <f t="shared" ref="C38:P38" si="0">+SUM(C12:C36)</f>
        <v>2220</v>
      </c>
      <c r="D38" s="47">
        <f t="shared" si="0"/>
        <v>1862</v>
      </c>
      <c r="E38" s="48">
        <f t="shared" si="0"/>
        <v>1589</v>
      </c>
      <c r="F38" s="47">
        <f t="shared" si="0"/>
        <v>937</v>
      </c>
      <c r="G38" s="48">
        <f t="shared" si="0"/>
        <v>1666</v>
      </c>
      <c r="H38" s="47">
        <f t="shared" si="0"/>
        <v>10337</v>
      </c>
      <c r="I38" s="48">
        <f t="shared" si="0"/>
        <v>15039</v>
      </c>
      <c r="J38" s="47">
        <f t="shared" si="0"/>
        <v>6240</v>
      </c>
      <c r="K38" s="48">
        <f t="shared" si="0"/>
        <v>11457</v>
      </c>
      <c r="L38" s="47">
        <f t="shared" si="0"/>
        <v>6963</v>
      </c>
      <c r="M38" s="48">
        <f t="shared" si="0"/>
        <v>4158</v>
      </c>
      <c r="N38" s="47">
        <f t="shared" si="0"/>
        <v>3120</v>
      </c>
      <c r="O38" s="47">
        <f t="shared" si="0"/>
        <v>46977</v>
      </c>
      <c r="P38" s="47">
        <f t="shared" si="0"/>
        <v>57314</v>
      </c>
    </row>
    <row r="40" spans="1:44" ht="11.25" customHeight="1" x14ac:dyDescent="0.35">
      <c r="A40" s="67"/>
      <c r="B40" s="67"/>
      <c r="C40" s="67"/>
      <c r="D40" s="67"/>
      <c r="E40" s="67"/>
      <c r="F40" s="67"/>
      <c r="G40" s="67"/>
      <c r="H40" s="67"/>
      <c r="I40" s="67"/>
      <c r="J40" s="68"/>
      <c r="K40" s="68"/>
      <c r="L40" s="68"/>
      <c r="M40" s="68"/>
      <c r="N40" s="68"/>
      <c r="O40" s="68"/>
      <c r="P40" s="68"/>
    </row>
    <row r="41" spans="1:44" ht="11.25" customHeight="1" x14ac:dyDescent="0.35">
      <c r="A41" s="67"/>
      <c r="B41" s="67"/>
      <c r="C41" s="67"/>
      <c r="D41" s="67"/>
      <c r="E41" s="67"/>
      <c r="F41" s="67"/>
      <c r="G41" s="67"/>
      <c r="H41" s="67"/>
      <c r="I41" s="67"/>
      <c r="J41" s="68"/>
      <c r="K41" s="68"/>
      <c r="L41" s="68"/>
      <c r="M41" s="68"/>
      <c r="N41" s="68"/>
      <c r="O41" s="68"/>
      <c r="P41" s="68"/>
    </row>
    <row r="42" spans="1:44" ht="11.25" customHeight="1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44" ht="11.25" customHeight="1" x14ac:dyDescent="0.35">
      <c r="A43" s="35"/>
      <c r="B43" s="35"/>
      <c r="C43" s="35"/>
      <c r="D43" s="35"/>
      <c r="E43" s="50" t="s">
        <v>124</v>
      </c>
      <c r="F43" s="51"/>
      <c r="G43" s="51"/>
      <c r="H43" s="51"/>
      <c r="I43" s="51"/>
      <c r="J43" s="35"/>
      <c r="K43" s="35"/>
      <c r="L43" s="35"/>
      <c r="M43" s="35"/>
      <c r="N43" s="35"/>
      <c r="O43" s="35"/>
      <c r="P43" s="35"/>
    </row>
    <row r="44" spans="1:44" ht="11.25" customHeight="1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44" ht="11.25" customHeight="1" x14ac:dyDescent="0.35">
      <c r="A45" s="35"/>
      <c r="B45" s="35"/>
      <c r="C45" s="35"/>
      <c r="D45" s="52" t="s">
        <v>125</v>
      </c>
      <c r="E45" s="36"/>
      <c r="F45" s="36"/>
      <c r="G45" s="35"/>
      <c r="H45" s="36"/>
      <c r="I45" s="52" t="s">
        <v>126</v>
      </c>
      <c r="J45" s="35"/>
      <c r="K45" s="35"/>
      <c r="L45" s="35"/>
      <c r="M45" s="35"/>
      <c r="N45" s="35"/>
      <c r="O45" s="35"/>
      <c r="P45" s="35"/>
    </row>
    <row r="46" spans="1:44" ht="11.25" customHeight="1" x14ac:dyDescent="0.35">
      <c r="A46" s="35"/>
      <c r="B46" s="35"/>
      <c r="C46" s="35"/>
      <c r="D46" s="52" t="s">
        <v>127</v>
      </c>
      <c r="E46" s="36"/>
      <c r="F46" s="36"/>
      <c r="G46" s="35"/>
      <c r="H46" s="36"/>
      <c r="I46" s="52" t="s">
        <v>128</v>
      </c>
      <c r="J46" s="35"/>
      <c r="K46" s="35"/>
      <c r="L46" s="35"/>
      <c r="M46" s="35"/>
      <c r="N46" s="35"/>
      <c r="O46" s="35"/>
      <c r="P46" s="35"/>
    </row>
    <row r="47" spans="1:44" ht="11.25" customHeight="1" x14ac:dyDescent="0.35">
      <c r="A47" s="35"/>
      <c r="B47" s="35"/>
      <c r="C47" s="35"/>
      <c r="D47" s="52" t="s">
        <v>129</v>
      </c>
      <c r="E47" s="36"/>
      <c r="F47" s="36"/>
      <c r="G47" s="35"/>
      <c r="H47" s="36"/>
      <c r="I47" s="52" t="s">
        <v>130</v>
      </c>
      <c r="J47" s="35"/>
      <c r="K47" s="35"/>
      <c r="L47" s="35"/>
      <c r="M47" s="35"/>
      <c r="N47" s="35"/>
      <c r="O47" s="35"/>
      <c r="P47" s="35"/>
    </row>
    <row r="48" spans="1:44" ht="11.25" customHeight="1" x14ac:dyDescent="0.35">
      <c r="A48" s="35"/>
      <c r="B48" s="35"/>
      <c r="C48" s="35"/>
      <c r="D48" s="52" t="s">
        <v>131</v>
      </c>
      <c r="E48" s="36"/>
      <c r="F48" s="36"/>
      <c r="G48" s="35"/>
      <c r="H48" s="36"/>
      <c r="I48" s="52" t="s">
        <v>132</v>
      </c>
      <c r="J48" s="35"/>
      <c r="K48" s="35"/>
      <c r="L48" s="35"/>
      <c r="M48" s="35"/>
      <c r="N48" s="35"/>
      <c r="O48" s="35"/>
      <c r="P48" s="35"/>
    </row>
    <row r="49" spans="1:16" ht="11.25" customHeight="1" x14ac:dyDescent="0.35">
      <c r="A49" s="35"/>
      <c r="B49" s="35"/>
      <c r="C49" s="35"/>
      <c r="D49" s="52" t="s">
        <v>133</v>
      </c>
      <c r="E49" s="36"/>
      <c r="F49" s="36"/>
      <c r="G49" s="35"/>
      <c r="H49" s="36"/>
      <c r="I49" s="52" t="s">
        <v>134</v>
      </c>
      <c r="J49" s="35"/>
      <c r="K49" s="35"/>
      <c r="L49" s="35"/>
      <c r="M49" s="35"/>
      <c r="N49" s="35"/>
      <c r="O49" s="35"/>
      <c r="P49" s="35"/>
    </row>
    <row r="50" spans="1:16" ht="11.25" customHeight="1" x14ac:dyDescent="0.35">
      <c r="A50" s="35"/>
      <c r="B50" s="35"/>
      <c r="C50" s="35"/>
      <c r="D50" s="52" t="s">
        <v>135</v>
      </c>
      <c r="E50" s="36"/>
      <c r="F50" s="36"/>
      <c r="G50" s="35"/>
      <c r="H50" s="36"/>
      <c r="I50" s="52" t="s">
        <v>136</v>
      </c>
      <c r="J50" s="35"/>
      <c r="K50" s="35"/>
      <c r="L50" s="35"/>
      <c r="M50" s="35"/>
      <c r="N50" s="35"/>
      <c r="O50" s="35"/>
      <c r="P50" s="35"/>
    </row>
    <row r="51" spans="1:16" ht="11.25" customHeight="1" x14ac:dyDescent="0.35">
      <c r="A51" s="35"/>
      <c r="B51" s="35"/>
      <c r="C51" s="35"/>
      <c r="D51" s="52" t="s">
        <v>137</v>
      </c>
      <c r="E51" s="36"/>
      <c r="F51" s="36"/>
      <c r="G51" s="35"/>
      <c r="H51" s="36"/>
      <c r="I51" s="52" t="s">
        <v>138</v>
      </c>
      <c r="J51" s="35"/>
      <c r="K51" s="35"/>
      <c r="L51" s="35"/>
      <c r="M51" s="35"/>
      <c r="N51" s="35"/>
      <c r="O51" s="35"/>
      <c r="P51" s="35"/>
    </row>
    <row r="52" spans="1:16" ht="11.25" customHeight="1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53" t="s">
        <v>169</v>
      </c>
    </row>
    <row r="53" spans="1:16" ht="11.25" customHeight="1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16" ht="11.25" customHeight="1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1:16" ht="11.25" customHeight="1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6" ht="11.25" customHeight="1" x14ac:dyDescent="0.35">
      <c r="A56" s="35"/>
      <c r="B56" s="35"/>
      <c r="C56" s="35"/>
      <c r="D56" s="35"/>
      <c r="E56" s="35"/>
      <c r="F56" s="35"/>
      <c r="G56" s="35"/>
      <c r="H56" s="36"/>
      <c r="I56" s="35"/>
      <c r="J56" s="35"/>
      <c r="K56" s="35"/>
      <c r="L56" s="35"/>
      <c r="M56" s="35"/>
      <c r="N56" s="35"/>
      <c r="O56" s="35"/>
      <c r="P56" s="35"/>
    </row>
  </sheetData>
  <mergeCells count="2">
    <mergeCell ref="E8:K8"/>
    <mergeCell ref="A40:P41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7A12A-AA31-4826-8BC6-B01E7B35C17C}">
  <dimension ref="A1:AR55"/>
  <sheetViews>
    <sheetView workbookViewId="0">
      <selection activeCell="T16" sqref="T15:T16"/>
    </sheetView>
  </sheetViews>
  <sheetFormatPr defaultColWidth="19.3984375" defaultRowHeight="11.25" customHeight="1" x14ac:dyDescent="0.35"/>
  <cols>
    <col min="1" max="1" width="16.73046875" style="17" customWidth="1"/>
    <col min="2" max="16" width="6.73046875" style="17" customWidth="1"/>
    <col min="17" max="17" width="1.86328125" style="17" customWidth="1"/>
    <col min="18" max="62" width="6.73046875" style="17" customWidth="1"/>
    <col min="63" max="16384" width="19.3984375" style="17"/>
  </cols>
  <sheetData>
    <row r="1" spans="1:44" ht="11.25" customHeight="1" x14ac:dyDescent="0.35">
      <c r="P1" s="18" t="s">
        <v>139</v>
      </c>
    </row>
    <row r="2" spans="1:44" ht="11.25" customHeight="1" x14ac:dyDescent="0.35">
      <c r="E2" s="19"/>
      <c r="H2" s="20" t="s">
        <v>171</v>
      </c>
    </row>
    <row r="3" spans="1:44" ht="11.25" customHeight="1" x14ac:dyDescent="0.35">
      <c r="E3" s="19"/>
      <c r="H3" s="20" t="s">
        <v>119</v>
      </c>
    </row>
    <row r="4" spans="1:44" ht="11.25" customHeight="1" x14ac:dyDescent="0.35">
      <c r="E4" s="19"/>
      <c r="H4" s="20" t="s">
        <v>38</v>
      </c>
    </row>
    <row r="5" spans="1:44" ht="11.25" customHeight="1" x14ac:dyDescent="0.35">
      <c r="E5" s="19"/>
    </row>
    <row r="6" spans="1:44" ht="11.25" customHeight="1" x14ac:dyDescent="0.35">
      <c r="E6" s="19"/>
      <c r="H6" s="20" t="s">
        <v>120</v>
      </c>
    </row>
    <row r="7" spans="1:44" ht="11.25" customHeight="1" x14ac:dyDescent="0.35">
      <c r="E7" s="19"/>
      <c r="H7" s="21" t="s">
        <v>140</v>
      </c>
    </row>
    <row r="8" spans="1:44" ht="11.25" customHeight="1" x14ac:dyDescent="0.35">
      <c r="E8" s="66"/>
      <c r="F8" s="66"/>
      <c r="G8" s="66"/>
      <c r="H8" s="66"/>
      <c r="I8" s="66"/>
      <c r="J8" s="66"/>
      <c r="K8" s="66"/>
    </row>
    <row r="10" spans="1:44" ht="11.25" customHeight="1" x14ac:dyDescent="0.35">
      <c r="A10" s="25"/>
      <c r="B10" s="26"/>
      <c r="C10" s="25"/>
      <c r="D10" s="26"/>
      <c r="E10" s="25"/>
      <c r="F10" s="26"/>
      <c r="G10" s="25"/>
      <c r="H10" s="27" t="s">
        <v>75</v>
      </c>
      <c r="I10" s="25"/>
      <c r="J10" s="26"/>
      <c r="K10" s="25"/>
      <c r="L10" s="26"/>
      <c r="M10" s="25"/>
      <c r="N10" s="26"/>
      <c r="O10" s="28" t="s">
        <v>75</v>
      </c>
      <c r="P10" s="25" t="s">
        <v>122</v>
      </c>
    </row>
    <row r="11" spans="1:44" ht="11.25" customHeight="1" x14ac:dyDescent="0.35">
      <c r="A11" s="29" t="s">
        <v>92</v>
      </c>
      <c r="B11" s="30">
        <v>1</v>
      </c>
      <c r="C11" s="31">
        <v>2</v>
      </c>
      <c r="D11" s="30">
        <v>6</v>
      </c>
      <c r="E11" s="31">
        <v>7</v>
      </c>
      <c r="F11" s="30">
        <v>8</v>
      </c>
      <c r="G11" s="31">
        <v>9</v>
      </c>
      <c r="H11" s="32" t="s">
        <v>96</v>
      </c>
      <c r="I11" s="31">
        <v>11</v>
      </c>
      <c r="J11" s="30">
        <v>12</v>
      </c>
      <c r="K11" s="31">
        <v>14</v>
      </c>
      <c r="L11" s="30">
        <v>16</v>
      </c>
      <c r="M11" s="31">
        <v>17</v>
      </c>
      <c r="N11" s="30">
        <v>19</v>
      </c>
      <c r="O11" s="29" t="s">
        <v>97</v>
      </c>
      <c r="P11" s="29" t="s">
        <v>75</v>
      </c>
    </row>
    <row r="12" spans="1:44" ht="11.25" customHeight="1" x14ac:dyDescent="0.35">
      <c r="A12" s="33"/>
      <c r="B12" s="34"/>
      <c r="C12" s="35"/>
      <c r="D12" s="34"/>
      <c r="E12" s="36"/>
      <c r="F12" s="34"/>
      <c r="G12" s="35"/>
      <c r="H12" s="37"/>
      <c r="I12" s="35"/>
      <c r="J12" s="34"/>
      <c r="K12" s="35"/>
      <c r="L12" s="34"/>
      <c r="M12" s="35"/>
      <c r="N12" s="34"/>
      <c r="O12" s="33"/>
      <c r="P12" s="33"/>
    </row>
    <row r="13" spans="1:44" ht="11.25" customHeight="1" x14ac:dyDescent="0.35">
      <c r="A13" s="38" t="s">
        <v>23</v>
      </c>
      <c r="B13" s="39">
        <v>174.03076702999999</v>
      </c>
      <c r="C13" s="40">
        <v>18.505124049999999</v>
      </c>
      <c r="D13" s="39">
        <v>26.69167985</v>
      </c>
      <c r="E13" s="40">
        <v>14.690152445000001</v>
      </c>
      <c r="F13" s="39">
        <v>4.257301599999999</v>
      </c>
      <c r="G13" s="41">
        <v>3.0849435000000001</v>
      </c>
      <c r="H13" s="42">
        <v>241.25996847499999</v>
      </c>
      <c r="I13" s="43">
        <v>166.55404425</v>
      </c>
      <c r="J13" s="24">
        <v>0</v>
      </c>
      <c r="K13" s="43">
        <v>171.04229777500001</v>
      </c>
      <c r="L13" s="24">
        <v>63.425443370000004</v>
      </c>
      <c r="M13" s="43">
        <v>16.278740849999998</v>
      </c>
      <c r="N13" s="44">
        <v>2.5199870099999995</v>
      </c>
      <c r="O13" s="42">
        <v>419.82051325500004</v>
      </c>
      <c r="P13" s="42">
        <v>661.08048172999997</v>
      </c>
      <c r="R13" s="22"/>
      <c r="S13" s="22"/>
      <c r="AQ13" s="19"/>
      <c r="AR13" s="19"/>
    </row>
    <row r="14" spans="1:44" ht="11.25" customHeight="1" x14ac:dyDescent="0.35">
      <c r="A14" s="38" t="s">
        <v>19</v>
      </c>
      <c r="B14" s="39">
        <v>103.68217375</v>
      </c>
      <c r="C14" s="40">
        <v>28.0177212</v>
      </c>
      <c r="D14" s="39">
        <v>147.81260313999996</v>
      </c>
      <c r="E14" s="40">
        <v>29.373085554999999</v>
      </c>
      <c r="F14" s="39">
        <v>6.8665449799999996</v>
      </c>
      <c r="G14" s="41">
        <v>0.41462539999999998</v>
      </c>
      <c r="H14" s="42">
        <v>316.16675402499999</v>
      </c>
      <c r="I14" s="43">
        <v>1135.1804811500001</v>
      </c>
      <c r="J14" s="24">
        <v>1305.4132874000002</v>
      </c>
      <c r="K14" s="43">
        <v>916.27940125999999</v>
      </c>
      <c r="L14" s="24">
        <v>501.78087161000002</v>
      </c>
      <c r="M14" s="43">
        <v>96.06102156499999</v>
      </c>
      <c r="N14" s="44">
        <v>35.428540309999995</v>
      </c>
      <c r="O14" s="42">
        <v>3990.143603295</v>
      </c>
      <c r="P14" s="42">
        <v>4306.3103573199996</v>
      </c>
      <c r="S14" s="19"/>
      <c r="AQ14" s="19"/>
      <c r="AR14" s="19"/>
    </row>
    <row r="15" spans="1:44" ht="11.25" customHeight="1" x14ac:dyDescent="0.35">
      <c r="A15" s="38" t="s">
        <v>17</v>
      </c>
      <c r="B15" s="39">
        <v>294.07278572500002</v>
      </c>
      <c r="C15" s="40">
        <v>29.738946590000001</v>
      </c>
      <c r="D15" s="39">
        <v>51.580252399999999</v>
      </c>
      <c r="E15" s="40">
        <v>101.62033255</v>
      </c>
      <c r="F15" s="39">
        <v>0</v>
      </c>
      <c r="G15" s="41">
        <v>7.2635000000000009E-3</v>
      </c>
      <c r="H15" s="42">
        <v>477.01958076500006</v>
      </c>
      <c r="I15" s="43">
        <v>2923.1604536049999</v>
      </c>
      <c r="J15" s="24">
        <v>421.88476236000002</v>
      </c>
      <c r="K15" s="43">
        <v>1017.9135439500001</v>
      </c>
      <c r="L15" s="24">
        <v>412.63818085999998</v>
      </c>
      <c r="M15" s="43">
        <v>24.1073959</v>
      </c>
      <c r="N15" s="44">
        <v>0.70297686000000004</v>
      </c>
      <c r="O15" s="42">
        <v>4800.4073135350009</v>
      </c>
      <c r="P15" s="42">
        <v>5277.4268943000006</v>
      </c>
      <c r="S15" s="19"/>
      <c r="AQ15" s="19"/>
      <c r="AR15" s="19"/>
    </row>
    <row r="16" spans="1:44" ht="11.25" customHeight="1" x14ac:dyDescent="0.35">
      <c r="A16" s="38" t="s">
        <v>20</v>
      </c>
      <c r="B16" s="39">
        <v>0</v>
      </c>
      <c r="C16" s="40">
        <v>23.216202044999999</v>
      </c>
      <c r="D16" s="39">
        <v>0</v>
      </c>
      <c r="E16" s="40">
        <v>22.674638040000001</v>
      </c>
      <c r="F16" s="39">
        <v>6.2446280500000002</v>
      </c>
      <c r="G16" s="41">
        <v>0.37832250000000001</v>
      </c>
      <c r="H16" s="42">
        <v>52.513790635000007</v>
      </c>
      <c r="I16" s="43">
        <v>0</v>
      </c>
      <c r="J16" s="24">
        <v>33.807071610000001</v>
      </c>
      <c r="K16" s="43">
        <v>450.21106185999997</v>
      </c>
      <c r="L16" s="24">
        <v>49.849731554999998</v>
      </c>
      <c r="M16" s="43">
        <v>55.080703870000001</v>
      </c>
      <c r="N16" s="44">
        <v>14.687089</v>
      </c>
      <c r="O16" s="42">
        <v>603.63565789500001</v>
      </c>
      <c r="P16" s="42">
        <v>656.14944852999997</v>
      </c>
      <c r="S16" s="19"/>
      <c r="AQ16" s="19"/>
      <c r="AR16" s="19"/>
    </row>
    <row r="17" spans="1:44" ht="11.25" customHeight="1" x14ac:dyDescent="0.35">
      <c r="A17" s="38" t="s">
        <v>10</v>
      </c>
      <c r="B17" s="39">
        <v>0</v>
      </c>
      <c r="C17" s="40">
        <v>125.0402765</v>
      </c>
      <c r="D17" s="39">
        <v>110.55701810000001</v>
      </c>
      <c r="E17" s="40">
        <v>69.942033650000013</v>
      </c>
      <c r="F17" s="39">
        <v>4.489094849999999</v>
      </c>
      <c r="G17" s="41">
        <v>1.7139870749999999</v>
      </c>
      <c r="H17" s="42">
        <v>311.74241017500003</v>
      </c>
      <c r="I17" s="43">
        <v>0</v>
      </c>
      <c r="J17" s="24">
        <v>0</v>
      </c>
      <c r="K17" s="43">
        <v>0</v>
      </c>
      <c r="L17" s="24">
        <v>0</v>
      </c>
      <c r="M17" s="43">
        <v>0</v>
      </c>
      <c r="N17" s="44">
        <v>0</v>
      </c>
      <c r="O17" s="42">
        <v>0</v>
      </c>
      <c r="P17" s="42">
        <v>311.74241017500003</v>
      </c>
      <c r="S17" s="19"/>
      <c r="AQ17" s="19"/>
      <c r="AR17" s="19"/>
    </row>
    <row r="18" spans="1:44" ht="11.25" customHeight="1" x14ac:dyDescent="0.35">
      <c r="A18" s="38" t="s">
        <v>26</v>
      </c>
      <c r="B18" s="39">
        <v>0</v>
      </c>
      <c r="C18" s="40">
        <v>42.555400370000001</v>
      </c>
      <c r="D18" s="39">
        <v>189.709835145</v>
      </c>
      <c r="E18" s="40">
        <v>37.139642424999991</v>
      </c>
      <c r="F18" s="39">
        <v>2.6991885050000004</v>
      </c>
      <c r="G18" s="41">
        <v>12.163789979999999</v>
      </c>
      <c r="H18" s="42">
        <v>284.26785642499993</v>
      </c>
      <c r="I18" s="43">
        <v>38.295113799999996</v>
      </c>
      <c r="J18" s="24">
        <v>0</v>
      </c>
      <c r="K18" s="43">
        <v>475.23583488999998</v>
      </c>
      <c r="L18" s="24">
        <v>103.6487872</v>
      </c>
      <c r="M18" s="43">
        <v>26.595870635000001</v>
      </c>
      <c r="N18" s="44">
        <v>8.9856043099999994</v>
      </c>
      <c r="O18" s="42">
        <v>652.76121083499993</v>
      </c>
      <c r="P18" s="42">
        <v>937.02906726000015</v>
      </c>
      <c r="S18" s="19"/>
      <c r="AQ18" s="19"/>
      <c r="AR18" s="19"/>
    </row>
    <row r="19" spans="1:44" ht="11.25" customHeight="1" x14ac:dyDescent="0.35">
      <c r="A19" s="38" t="s">
        <v>11</v>
      </c>
      <c r="B19" s="39">
        <v>0</v>
      </c>
      <c r="C19" s="40">
        <v>36.445122249999997</v>
      </c>
      <c r="D19" s="39">
        <v>112.99219261500001</v>
      </c>
      <c r="E19" s="40">
        <v>33.67653885</v>
      </c>
      <c r="F19" s="39">
        <v>4.43874675</v>
      </c>
      <c r="G19" s="41">
        <v>1.6761442400000002</v>
      </c>
      <c r="H19" s="42">
        <v>189.228744705</v>
      </c>
      <c r="I19" s="43">
        <v>0</v>
      </c>
      <c r="J19" s="24">
        <v>13.061744000000001</v>
      </c>
      <c r="K19" s="43">
        <v>177.76435130000002</v>
      </c>
      <c r="L19" s="24">
        <v>148.380869085</v>
      </c>
      <c r="M19" s="43">
        <v>29.792427849999999</v>
      </c>
      <c r="N19" s="44">
        <v>1.3304082099999999</v>
      </c>
      <c r="O19" s="42">
        <v>370.32980044499999</v>
      </c>
      <c r="P19" s="42">
        <v>559.55854514999999</v>
      </c>
      <c r="S19" s="19"/>
      <c r="AQ19" s="19"/>
      <c r="AR19" s="19"/>
    </row>
    <row r="20" spans="1:44" ht="11.25" customHeight="1" x14ac:dyDescent="0.35">
      <c r="A20" s="38" t="s">
        <v>21</v>
      </c>
      <c r="B20" s="39">
        <v>0</v>
      </c>
      <c r="C20" s="40">
        <v>101.82922059000001</v>
      </c>
      <c r="D20" s="39">
        <v>72.099439150000023</v>
      </c>
      <c r="E20" s="40">
        <v>61.884639305</v>
      </c>
      <c r="F20" s="39">
        <v>17.399122950000002</v>
      </c>
      <c r="G20" s="41">
        <v>6.6259216500000004</v>
      </c>
      <c r="H20" s="42">
        <v>259.83834364500001</v>
      </c>
      <c r="I20" s="43">
        <v>0</v>
      </c>
      <c r="J20" s="24">
        <v>0</v>
      </c>
      <c r="K20" s="43">
        <v>545.95020999999997</v>
      </c>
      <c r="L20" s="24">
        <v>53.852574500000003</v>
      </c>
      <c r="M20" s="43">
        <v>32.982562524999999</v>
      </c>
      <c r="N20" s="44">
        <v>1.45376507</v>
      </c>
      <c r="O20" s="42">
        <v>634.239112095</v>
      </c>
      <c r="P20" s="42">
        <v>894.07745574</v>
      </c>
      <c r="S20" s="19"/>
      <c r="AQ20" s="19"/>
      <c r="AR20" s="19"/>
    </row>
    <row r="21" spans="1:44" ht="11.25" customHeight="1" x14ac:dyDescent="0.35">
      <c r="A21" s="38" t="s">
        <v>6</v>
      </c>
      <c r="B21" s="39">
        <v>0</v>
      </c>
      <c r="C21" s="40">
        <v>94.040381199999999</v>
      </c>
      <c r="D21" s="39">
        <v>78.865879594999996</v>
      </c>
      <c r="E21" s="40">
        <v>26.457258599999999</v>
      </c>
      <c r="F21" s="39">
        <v>1.9631123500000001</v>
      </c>
      <c r="G21" s="41">
        <v>0.29454405</v>
      </c>
      <c r="H21" s="42">
        <v>201.62117579499997</v>
      </c>
      <c r="I21" s="43">
        <v>0</v>
      </c>
      <c r="J21" s="24">
        <v>0</v>
      </c>
      <c r="K21" s="43">
        <v>64.6832998</v>
      </c>
      <c r="L21" s="24">
        <v>5.0195081050000008</v>
      </c>
      <c r="M21" s="43">
        <v>0</v>
      </c>
      <c r="N21" s="44">
        <v>0.48541715000000002</v>
      </c>
      <c r="O21" s="42">
        <v>70.188225055000018</v>
      </c>
      <c r="P21" s="42">
        <v>271.80940085000003</v>
      </c>
      <c r="S21" s="19"/>
      <c r="AQ21" s="19"/>
      <c r="AR21" s="19"/>
    </row>
    <row r="22" spans="1:44" ht="11.25" customHeight="1" x14ac:dyDescent="0.35">
      <c r="A22" s="38" t="s">
        <v>27</v>
      </c>
      <c r="B22" s="39">
        <v>255.18876304000003</v>
      </c>
      <c r="C22" s="40">
        <v>213.59796860999998</v>
      </c>
      <c r="D22" s="39">
        <v>92.831205549999993</v>
      </c>
      <c r="E22" s="40">
        <v>139.129007495</v>
      </c>
      <c r="F22" s="39">
        <v>5.1271550000000001</v>
      </c>
      <c r="G22" s="41">
        <v>4.0108280499999998</v>
      </c>
      <c r="H22" s="42">
        <v>709.88492774500003</v>
      </c>
      <c r="I22" s="43">
        <v>821.94196846000011</v>
      </c>
      <c r="J22" s="24">
        <v>324.11202474999999</v>
      </c>
      <c r="K22" s="43">
        <v>289.08054239000001</v>
      </c>
      <c r="L22" s="24">
        <v>135.59194944499998</v>
      </c>
      <c r="M22" s="43">
        <v>87.461556229999999</v>
      </c>
      <c r="N22" s="44">
        <v>4.6979511350000003</v>
      </c>
      <c r="O22" s="42">
        <v>1662.8859924100002</v>
      </c>
      <c r="P22" s="42">
        <v>2372.7709201550001</v>
      </c>
      <c r="S22" s="19"/>
      <c r="AQ22" s="19"/>
      <c r="AR22" s="19"/>
    </row>
    <row r="23" spans="1:44" ht="11.25" customHeight="1" x14ac:dyDescent="0.35">
      <c r="A23" s="38" t="s">
        <v>24</v>
      </c>
      <c r="B23" s="39">
        <v>171.06175263999998</v>
      </c>
      <c r="C23" s="40">
        <v>70.379675950000006</v>
      </c>
      <c r="D23" s="39">
        <v>67.070977229999997</v>
      </c>
      <c r="E23" s="40">
        <v>57.438341799999996</v>
      </c>
      <c r="F23" s="39">
        <v>0.87027680000000007</v>
      </c>
      <c r="G23" s="41">
        <v>0.46716277</v>
      </c>
      <c r="H23" s="42">
        <v>367.28818718999997</v>
      </c>
      <c r="I23" s="43">
        <v>0</v>
      </c>
      <c r="J23" s="24">
        <v>0</v>
      </c>
      <c r="K23" s="43">
        <v>1.0027280000000001</v>
      </c>
      <c r="L23" s="24">
        <v>0.42940351999999998</v>
      </c>
      <c r="M23" s="43">
        <v>0</v>
      </c>
      <c r="N23" s="44">
        <v>0</v>
      </c>
      <c r="O23" s="42">
        <v>1.43213152</v>
      </c>
      <c r="P23" s="42">
        <v>368.72031871000002</v>
      </c>
      <c r="S23" s="19"/>
      <c r="AQ23" s="19"/>
      <c r="AR23" s="19"/>
    </row>
    <row r="24" spans="1:44" ht="11.25" customHeight="1" x14ac:dyDescent="0.35">
      <c r="A24" s="38" t="s">
        <v>18</v>
      </c>
      <c r="B24" s="39">
        <v>0</v>
      </c>
      <c r="C24" s="40">
        <v>72.771320200000005</v>
      </c>
      <c r="D24" s="39">
        <v>136.38861742500004</v>
      </c>
      <c r="E24" s="40">
        <v>84.934770000000015</v>
      </c>
      <c r="F24" s="39">
        <v>13.59123855</v>
      </c>
      <c r="G24" s="41">
        <v>2.0491063500000002</v>
      </c>
      <c r="H24" s="42">
        <v>309.73505252500007</v>
      </c>
      <c r="I24" s="43">
        <v>0</v>
      </c>
      <c r="J24" s="24">
        <v>137.97901659499999</v>
      </c>
      <c r="K24" s="43">
        <v>443.08961109999996</v>
      </c>
      <c r="L24" s="24">
        <v>248.61291208999998</v>
      </c>
      <c r="M24" s="43">
        <v>53.173606975000006</v>
      </c>
      <c r="N24" s="44">
        <v>4.2157908800000001</v>
      </c>
      <c r="O24" s="42">
        <v>887.0709376399999</v>
      </c>
      <c r="P24" s="42">
        <v>1196.8059901649999</v>
      </c>
      <c r="S24" s="19"/>
      <c r="AQ24" s="19"/>
      <c r="AR24" s="19"/>
    </row>
    <row r="25" spans="1:44" ht="11.25" customHeight="1" x14ac:dyDescent="0.35">
      <c r="A25" s="38" t="s">
        <v>28</v>
      </c>
      <c r="B25" s="39">
        <v>284.38285150000002</v>
      </c>
      <c r="C25" s="40">
        <v>71.742615150000006</v>
      </c>
      <c r="D25" s="39">
        <v>75.610983699999991</v>
      </c>
      <c r="E25" s="40">
        <v>33.010165284999999</v>
      </c>
      <c r="F25" s="39">
        <v>5.6342349</v>
      </c>
      <c r="G25" s="41">
        <v>0.93004920000000002</v>
      </c>
      <c r="H25" s="42">
        <v>471.31089973499996</v>
      </c>
      <c r="I25" s="43">
        <v>1098.1130558</v>
      </c>
      <c r="J25" s="24">
        <v>1088.1717187000002</v>
      </c>
      <c r="K25" s="43">
        <v>252.55560704999999</v>
      </c>
      <c r="L25" s="24">
        <v>222.297360725</v>
      </c>
      <c r="M25" s="43">
        <v>32.453064689999998</v>
      </c>
      <c r="N25" s="44">
        <v>7.5630624350000009</v>
      </c>
      <c r="O25" s="42">
        <v>2701.1538694000001</v>
      </c>
      <c r="P25" s="42">
        <v>3172.4647691350006</v>
      </c>
      <c r="S25" s="19"/>
      <c r="AQ25" s="19"/>
      <c r="AR25" s="19"/>
    </row>
    <row r="26" spans="1:44" ht="11.25" customHeight="1" x14ac:dyDescent="0.35">
      <c r="A26" s="38" t="s">
        <v>12</v>
      </c>
      <c r="B26" s="39">
        <v>0</v>
      </c>
      <c r="C26" s="40">
        <v>28.989190600000001</v>
      </c>
      <c r="D26" s="39">
        <v>45.455577949999999</v>
      </c>
      <c r="E26" s="40">
        <v>52.236712199999999</v>
      </c>
      <c r="F26" s="39">
        <v>21.64738715</v>
      </c>
      <c r="G26" s="41">
        <v>2.6151173250000004</v>
      </c>
      <c r="H26" s="42">
        <v>150.94398522500001</v>
      </c>
      <c r="I26" s="43">
        <v>0</v>
      </c>
      <c r="J26" s="24">
        <v>0</v>
      </c>
      <c r="K26" s="43">
        <v>11.924829225000002</v>
      </c>
      <c r="L26" s="24">
        <v>7.5965698000000001</v>
      </c>
      <c r="M26" s="43">
        <v>4.4985958000000004</v>
      </c>
      <c r="N26" s="44">
        <v>0</v>
      </c>
      <c r="O26" s="42">
        <v>24.019994825000005</v>
      </c>
      <c r="P26" s="42">
        <v>174.96398005</v>
      </c>
      <c r="S26" s="19"/>
      <c r="AQ26" s="19"/>
      <c r="AR26" s="19"/>
    </row>
    <row r="27" spans="1:44" ht="11.25" customHeight="1" x14ac:dyDescent="0.35">
      <c r="A27" s="38" t="s">
        <v>15</v>
      </c>
      <c r="B27" s="39">
        <v>65.780628500000006</v>
      </c>
      <c r="C27" s="40">
        <v>0</v>
      </c>
      <c r="D27" s="39">
        <v>75.43593700000001</v>
      </c>
      <c r="E27" s="40">
        <v>56.816805199999997</v>
      </c>
      <c r="F27" s="39">
        <v>4.4968729999999999</v>
      </c>
      <c r="G27" s="41">
        <v>7.7362333999999997</v>
      </c>
      <c r="H27" s="42">
        <v>210.26647709999997</v>
      </c>
      <c r="I27" s="43">
        <v>2477.7701427500001</v>
      </c>
      <c r="J27" s="24">
        <v>187.55459664999998</v>
      </c>
      <c r="K27" s="43">
        <v>1827.1465080599999</v>
      </c>
      <c r="L27" s="24">
        <v>390.70137645</v>
      </c>
      <c r="M27" s="43">
        <v>24.765746399999998</v>
      </c>
      <c r="N27" s="44">
        <v>5.1896203700000001</v>
      </c>
      <c r="O27" s="42">
        <v>4913.12799068</v>
      </c>
      <c r="P27" s="42">
        <v>5123.39446778</v>
      </c>
      <c r="S27" s="19"/>
      <c r="AQ27" s="19"/>
      <c r="AR27" s="19"/>
    </row>
    <row r="28" spans="1:44" ht="11.25" customHeight="1" x14ac:dyDescent="0.35">
      <c r="A28" s="38" t="s">
        <v>16</v>
      </c>
      <c r="B28" s="39">
        <v>0</v>
      </c>
      <c r="C28" s="40">
        <v>32.611301680000004</v>
      </c>
      <c r="D28" s="39">
        <v>27.408379979999999</v>
      </c>
      <c r="E28" s="40">
        <v>59.973292350000001</v>
      </c>
      <c r="F28" s="39">
        <v>0</v>
      </c>
      <c r="G28" s="41">
        <v>1.90092E-2</v>
      </c>
      <c r="H28" s="42">
        <v>120.01198321</v>
      </c>
      <c r="I28" s="43">
        <v>2992.3419853</v>
      </c>
      <c r="J28" s="24">
        <v>975.73628796000003</v>
      </c>
      <c r="K28" s="43">
        <v>1856.3620723900001</v>
      </c>
      <c r="L28" s="24">
        <v>464.62404425499994</v>
      </c>
      <c r="M28" s="43">
        <v>50.617166685000001</v>
      </c>
      <c r="N28" s="44">
        <v>12.685572445</v>
      </c>
      <c r="O28" s="42">
        <v>6352.3671290350003</v>
      </c>
      <c r="P28" s="42">
        <v>6472.3791122450002</v>
      </c>
      <c r="S28" s="19"/>
      <c r="AQ28" s="19"/>
      <c r="AR28" s="19"/>
    </row>
    <row r="29" spans="1:44" ht="11.25" customHeight="1" x14ac:dyDescent="0.35">
      <c r="A29" s="38" t="s">
        <v>13</v>
      </c>
      <c r="B29" s="39">
        <v>0</v>
      </c>
      <c r="C29" s="40">
        <v>314.24796179999998</v>
      </c>
      <c r="D29" s="39">
        <v>78.11836215000001</v>
      </c>
      <c r="E29" s="40">
        <v>78.134244760000016</v>
      </c>
      <c r="F29" s="39">
        <v>21.621789700000001</v>
      </c>
      <c r="G29" s="41">
        <v>1.9687370000000002</v>
      </c>
      <c r="H29" s="42">
        <v>494.09109541000004</v>
      </c>
      <c r="I29" s="43">
        <v>0</v>
      </c>
      <c r="J29" s="24">
        <v>48.524702349999998</v>
      </c>
      <c r="K29" s="43">
        <v>182.87312489999999</v>
      </c>
      <c r="L29" s="24">
        <v>3.1584362499999998</v>
      </c>
      <c r="M29" s="43">
        <v>16.984751590000002</v>
      </c>
      <c r="N29" s="44">
        <v>2.6778115499999995</v>
      </c>
      <c r="O29" s="42">
        <v>254.21882664</v>
      </c>
      <c r="P29" s="42">
        <v>748.30992205000007</v>
      </c>
      <c r="S29" s="19"/>
      <c r="AQ29" s="19"/>
      <c r="AR29" s="19"/>
    </row>
    <row r="30" spans="1:44" ht="11.25" customHeight="1" x14ac:dyDescent="0.35">
      <c r="A30" s="38" t="s">
        <v>7</v>
      </c>
      <c r="B30" s="39">
        <v>0</v>
      </c>
      <c r="C30" s="40">
        <v>88.262701300000003</v>
      </c>
      <c r="D30" s="39">
        <v>36.321938400000001</v>
      </c>
      <c r="E30" s="40">
        <v>21.97315111</v>
      </c>
      <c r="F30" s="39">
        <v>3.6610193500000001</v>
      </c>
      <c r="G30" s="41">
        <v>3.1676857150000002</v>
      </c>
      <c r="H30" s="42">
        <v>153.38649587500001</v>
      </c>
      <c r="I30" s="43">
        <v>0</v>
      </c>
      <c r="J30" s="24">
        <v>45.2412755</v>
      </c>
      <c r="K30" s="43">
        <v>10.358962800000002</v>
      </c>
      <c r="L30" s="24">
        <v>7.5055570500000002</v>
      </c>
      <c r="M30" s="43">
        <v>3.6127466399999997</v>
      </c>
      <c r="N30" s="44">
        <v>0.22600763499999998</v>
      </c>
      <c r="O30" s="42">
        <v>66.944549624999993</v>
      </c>
      <c r="P30" s="42">
        <v>220.33104549999999</v>
      </c>
      <c r="S30" s="19"/>
      <c r="AQ30" s="19"/>
      <c r="AR30" s="19"/>
    </row>
    <row r="31" spans="1:44" ht="11.25" customHeight="1" x14ac:dyDescent="0.35">
      <c r="A31" s="38" t="s">
        <v>22</v>
      </c>
      <c r="B31" s="39">
        <v>0</v>
      </c>
      <c r="C31" s="40">
        <v>190.01061887</v>
      </c>
      <c r="D31" s="39">
        <v>173.612805165</v>
      </c>
      <c r="E31" s="40">
        <v>77.885769550000006</v>
      </c>
      <c r="F31" s="39">
        <v>23.446606470000003</v>
      </c>
      <c r="G31" s="41">
        <v>7.9122115799999992</v>
      </c>
      <c r="H31" s="42">
        <v>472.86801163500002</v>
      </c>
      <c r="I31" s="43">
        <v>0</v>
      </c>
      <c r="J31" s="24">
        <v>8.7222334499999992</v>
      </c>
      <c r="K31" s="43">
        <v>185.10625768000003</v>
      </c>
      <c r="L31" s="24">
        <v>42.750850934999995</v>
      </c>
      <c r="M31" s="43">
        <v>24.298258780000001</v>
      </c>
      <c r="N31" s="44">
        <v>2.9049255</v>
      </c>
      <c r="O31" s="42">
        <v>263.78252634500001</v>
      </c>
      <c r="P31" s="42">
        <v>736.65053798000008</v>
      </c>
      <c r="S31" s="19"/>
      <c r="AQ31" s="19"/>
      <c r="AR31" s="19"/>
    </row>
    <row r="32" spans="1:44" ht="11.25" customHeight="1" x14ac:dyDescent="0.35">
      <c r="A32" s="38" t="s">
        <v>14</v>
      </c>
      <c r="B32" s="39">
        <v>0</v>
      </c>
      <c r="C32" s="40">
        <v>216.84579737499999</v>
      </c>
      <c r="D32" s="39">
        <v>96.399920050000006</v>
      </c>
      <c r="E32" s="40">
        <v>31.551566520000002</v>
      </c>
      <c r="F32" s="39">
        <v>4.33249525</v>
      </c>
      <c r="G32" s="41">
        <v>5.7061362499999992</v>
      </c>
      <c r="H32" s="42">
        <v>354.83591544500001</v>
      </c>
      <c r="I32" s="43">
        <v>0</v>
      </c>
      <c r="J32" s="24">
        <v>0</v>
      </c>
      <c r="K32" s="43">
        <v>150.64897397500002</v>
      </c>
      <c r="L32" s="24">
        <v>2.4410177999999996</v>
      </c>
      <c r="M32" s="43">
        <v>1.9942950300000002</v>
      </c>
      <c r="N32" s="44">
        <v>1.0524045</v>
      </c>
      <c r="O32" s="42">
        <v>156.136691305</v>
      </c>
      <c r="P32" s="42">
        <v>510.97260674999995</v>
      </c>
      <c r="S32" s="19"/>
      <c r="AQ32" s="19"/>
      <c r="AR32" s="19"/>
    </row>
    <row r="33" spans="1:44" ht="11.25" customHeight="1" x14ac:dyDescent="0.35">
      <c r="A33" s="38" t="s">
        <v>25</v>
      </c>
      <c r="B33" s="39">
        <v>449.53259474999999</v>
      </c>
      <c r="C33" s="40">
        <v>23.840842969999997</v>
      </c>
      <c r="D33" s="39">
        <v>92.974253430000005</v>
      </c>
      <c r="E33" s="40">
        <v>69.378703965</v>
      </c>
      <c r="F33" s="39">
        <v>17.370901515</v>
      </c>
      <c r="G33" s="41">
        <v>1.710272105</v>
      </c>
      <c r="H33" s="42">
        <v>654.80756873500002</v>
      </c>
      <c r="I33" s="43">
        <v>546.99210979999987</v>
      </c>
      <c r="J33" s="24">
        <v>0</v>
      </c>
      <c r="K33" s="43">
        <v>165.305055495</v>
      </c>
      <c r="L33" s="24">
        <v>83.823920970000003</v>
      </c>
      <c r="M33" s="43">
        <v>49.845234024999996</v>
      </c>
      <c r="N33" s="44">
        <v>2.7596752099999997</v>
      </c>
      <c r="O33" s="42">
        <v>848.72599549999984</v>
      </c>
      <c r="P33" s="42">
        <v>1503.5335642349996</v>
      </c>
      <c r="S33" s="19"/>
      <c r="AQ33" s="19"/>
      <c r="AR33" s="19"/>
    </row>
    <row r="34" spans="1:44" ht="11.25" customHeight="1" x14ac:dyDescent="0.35">
      <c r="A34" s="38" t="s">
        <v>8</v>
      </c>
      <c r="B34" s="39">
        <v>0</v>
      </c>
      <c r="C34" s="40">
        <v>151.71331397500001</v>
      </c>
      <c r="D34" s="39">
        <v>11.53413505</v>
      </c>
      <c r="E34" s="40">
        <v>44.879639705000002</v>
      </c>
      <c r="F34" s="39">
        <v>7.3692259</v>
      </c>
      <c r="G34" s="41">
        <v>0.78559862499999999</v>
      </c>
      <c r="H34" s="42">
        <v>216.28191325500001</v>
      </c>
      <c r="I34" s="43">
        <v>0</v>
      </c>
      <c r="J34" s="24">
        <v>189.99445447999997</v>
      </c>
      <c r="K34" s="43">
        <v>212.17738532499999</v>
      </c>
      <c r="L34" s="24">
        <v>34.944242615</v>
      </c>
      <c r="M34" s="43">
        <v>8.1174441450000003</v>
      </c>
      <c r="N34" s="44">
        <v>0.47304000000000002</v>
      </c>
      <c r="O34" s="42">
        <v>445.70656656499995</v>
      </c>
      <c r="P34" s="42">
        <v>661.98847981999995</v>
      </c>
      <c r="S34" s="19"/>
      <c r="AQ34" s="19"/>
      <c r="AR34" s="19"/>
    </row>
    <row r="35" spans="1:44" ht="11.25" customHeight="1" x14ac:dyDescent="0.35">
      <c r="A35" s="38" t="s">
        <v>9</v>
      </c>
      <c r="B35" s="39">
        <v>0</v>
      </c>
      <c r="C35" s="40">
        <v>228.74353995000001</v>
      </c>
      <c r="D35" s="39">
        <v>32.331313100000003</v>
      </c>
      <c r="E35" s="40">
        <v>53.489022089999999</v>
      </c>
      <c r="F35" s="39">
        <v>9.2146731999999982</v>
      </c>
      <c r="G35" s="41">
        <v>3.5896264449999999</v>
      </c>
      <c r="H35" s="42">
        <v>327.36817478500001</v>
      </c>
      <c r="I35" s="43">
        <v>0</v>
      </c>
      <c r="J35" s="24">
        <v>27.296776850000001</v>
      </c>
      <c r="K35" s="43">
        <v>218.0352977</v>
      </c>
      <c r="L35" s="24">
        <v>38.8732811</v>
      </c>
      <c r="M35" s="43">
        <v>3.3342071099999999</v>
      </c>
      <c r="N35" s="44">
        <v>4.6545566500000009</v>
      </c>
      <c r="O35" s="42">
        <v>292.19411940999998</v>
      </c>
      <c r="P35" s="42">
        <v>619.56229419500005</v>
      </c>
      <c r="S35" s="19"/>
      <c r="AQ35" s="19"/>
      <c r="AR35" s="19"/>
    </row>
    <row r="36" spans="1:44" ht="11.25" customHeight="1" x14ac:dyDescent="0.35">
      <c r="A36" s="33"/>
      <c r="B36" s="42" t="s">
        <v>123</v>
      </c>
      <c r="C36" s="45"/>
      <c r="D36" s="42"/>
      <c r="E36" s="45"/>
      <c r="F36" s="42"/>
      <c r="G36" s="45"/>
      <c r="H36" s="42"/>
      <c r="I36" s="45"/>
      <c r="J36" s="42"/>
      <c r="K36" s="45"/>
      <c r="L36" s="42"/>
      <c r="M36" s="45"/>
      <c r="N36" s="42"/>
      <c r="O36" s="42"/>
      <c r="P36" s="42"/>
    </row>
    <row r="37" spans="1:44" ht="11.25" customHeight="1" x14ac:dyDescent="0.35">
      <c r="A37" s="46" t="s">
        <v>95</v>
      </c>
      <c r="B37" s="47">
        <f t="shared" ref="B37:P37" si="0">+SUM(B12:B35)</f>
        <v>1797.732316935</v>
      </c>
      <c r="C37" s="48">
        <f t="shared" si="0"/>
        <v>2203.1452432249998</v>
      </c>
      <c r="D37" s="47">
        <f t="shared" si="0"/>
        <v>1831.803306175</v>
      </c>
      <c r="E37" s="48">
        <f t="shared" si="0"/>
        <v>1258.2895134499997</v>
      </c>
      <c r="F37" s="47">
        <f t="shared" si="0"/>
        <v>186.74161681999999</v>
      </c>
      <c r="G37" s="48">
        <f t="shared" si="0"/>
        <v>69.027315909999984</v>
      </c>
      <c r="H37" s="47">
        <f t="shared" si="0"/>
        <v>7346.7393125149993</v>
      </c>
      <c r="I37" s="48">
        <f t="shared" si="0"/>
        <v>12200.349354914999</v>
      </c>
      <c r="J37" s="47">
        <f t="shared" si="0"/>
        <v>4807.499952655</v>
      </c>
      <c r="K37" s="48">
        <f t="shared" si="0"/>
        <v>9624.7469569249988</v>
      </c>
      <c r="L37" s="47">
        <f t="shared" si="0"/>
        <v>3021.9468892899999</v>
      </c>
      <c r="M37" s="48">
        <f t="shared" si="0"/>
        <v>642.05539729499981</v>
      </c>
      <c r="N37" s="47">
        <f t="shared" si="0"/>
        <v>114.69420623000001</v>
      </c>
      <c r="O37" s="47">
        <f t="shared" si="0"/>
        <v>30411.292757310006</v>
      </c>
      <c r="P37" s="47">
        <f t="shared" si="0"/>
        <v>37758.032069825</v>
      </c>
    </row>
    <row r="39" spans="1:44" ht="11.25" customHeight="1" x14ac:dyDescent="0.35">
      <c r="A39" s="67"/>
      <c r="B39" s="67"/>
      <c r="C39" s="67"/>
      <c r="D39" s="67"/>
      <c r="E39" s="67"/>
      <c r="F39" s="67"/>
      <c r="G39" s="67"/>
      <c r="H39" s="67"/>
      <c r="I39" s="67"/>
      <c r="J39" s="68"/>
      <c r="K39" s="68"/>
      <c r="L39" s="68"/>
      <c r="M39" s="68"/>
      <c r="N39" s="68"/>
      <c r="O39" s="68"/>
      <c r="P39" s="68"/>
    </row>
    <row r="40" spans="1:44" ht="11.25" customHeight="1" x14ac:dyDescent="0.35">
      <c r="A40" s="67"/>
      <c r="B40" s="67"/>
      <c r="C40" s="67"/>
      <c r="D40" s="67"/>
      <c r="E40" s="67"/>
      <c r="F40" s="67"/>
      <c r="G40" s="67"/>
      <c r="H40" s="67"/>
      <c r="I40" s="67"/>
      <c r="J40" s="68"/>
      <c r="K40" s="68"/>
      <c r="L40" s="68"/>
      <c r="M40" s="68"/>
      <c r="N40" s="68"/>
      <c r="O40" s="68"/>
      <c r="P40" s="68"/>
    </row>
    <row r="41" spans="1:44" ht="11.25" customHeight="1" x14ac:dyDescent="0.35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44" ht="11.25" customHeight="1" x14ac:dyDescent="0.35">
      <c r="C42" s="35"/>
      <c r="D42" s="35"/>
      <c r="E42" s="50" t="s">
        <v>124</v>
      </c>
      <c r="F42" s="51"/>
      <c r="G42" s="51"/>
      <c r="H42" s="51"/>
      <c r="I42" s="51"/>
      <c r="J42" s="35"/>
      <c r="K42" s="35"/>
      <c r="L42" s="35"/>
      <c r="M42" s="35"/>
      <c r="N42" s="35"/>
      <c r="O42" s="35"/>
      <c r="P42" s="35"/>
      <c r="Q42" s="35"/>
      <c r="R42" s="35"/>
    </row>
    <row r="43" spans="1:44" ht="11.25" customHeight="1" x14ac:dyDescent="0.35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44" ht="11.25" customHeight="1" x14ac:dyDescent="0.35">
      <c r="C44" s="35"/>
      <c r="D44" s="52" t="s">
        <v>125</v>
      </c>
      <c r="E44" s="36"/>
      <c r="F44" s="36"/>
      <c r="G44" s="35"/>
      <c r="H44" s="36"/>
      <c r="I44" s="52" t="s">
        <v>126</v>
      </c>
      <c r="J44" s="35"/>
      <c r="K44" s="35"/>
      <c r="L44" s="35"/>
      <c r="M44" s="35"/>
      <c r="N44" s="35"/>
      <c r="O44" s="35"/>
      <c r="P44" s="35"/>
      <c r="Q44" s="35"/>
      <c r="R44" s="35"/>
    </row>
    <row r="45" spans="1:44" ht="11.25" customHeight="1" x14ac:dyDescent="0.35">
      <c r="C45" s="35"/>
      <c r="D45" s="52" t="s">
        <v>127</v>
      </c>
      <c r="E45" s="36"/>
      <c r="F45" s="36"/>
      <c r="G45" s="35"/>
      <c r="H45" s="36"/>
      <c r="I45" s="52" t="s">
        <v>128</v>
      </c>
      <c r="J45" s="35"/>
      <c r="K45" s="35"/>
      <c r="L45" s="35"/>
      <c r="M45" s="35"/>
      <c r="N45" s="35"/>
      <c r="O45" s="35"/>
      <c r="P45" s="35"/>
      <c r="Q45" s="35"/>
      <c r="R45" s="35"/>
    </row>
    <row r="46" spans="1:44" ht="11.25" customHeight="1" x14ac:dyDescent="0.35">
      <c r="C46" s="35"/>
      <c r="D46" s="52" t="s">
        <v>129</v>
      </c>
      <c r="E46" s="36"/>
      <c r="F46" s="36"/>
      <c r="G46" s="35"/>
      <c r="H46" s="36"/>
      <c r="I46" s="52" t="s">
        <v>130</v>
      </c>
      <c r="J46" s="35"/>
      <c r="K46" s="35"/>
      <c r="L46" s="35"/>
      <c r="M46" s="35"/>
      <c r="N46" s="35"/>
      <c r="O46" s="35"/>
      <c r="P46" s="35"/>
      <c r="Q46" s="35"/>
      <c r="R46" s="35"/>
    </row>
    <row r="47" spans="1:44" ht="11.25" customHeight="1" x14ac:dyDescent="0.35">
      <c r="C47" s="35"/>
      <c r="D47" s="52" t="s">
        <v>131</v>
      </c>
      <c r="E47" s="36"/>
      <c r="F47" s="36"/>
      <c r="G47" s="35"/>
      <c r="H47" s="36"/>
      <c r="I47" s="52" t="s">
        <v>132</v>
      </c>
      <c r="J47" s="35"/>
      <c r="K47" s="35"/>
      <c r="L47" s="35"/>
      <c r="M47" s="35"/>
      <c r="N47" s="35"/>
      <c r="O47" s="35"/>
      <c r="P47" s="35"/>
      <c r="Q47" s="35"/>
      <c r="R47" s="35"/>
    </row>
    <row r="48" spans="1:44" ht="11.25" customHeight="1" x14ac:dyDescent="0.35">
      <c r="C48" s="35"/>
      <c r="D48" s="52" t="s">
        <v>133</v>
      </c>
      <c r="E48" s="36"/>
      <c r="F48" s="36"/>
      <c r="G48" s="35"/>
      <c r="H48" s="36"/>
      <c r="I48" s="52" t="s">
        <v>134</v>
      </c>
      <c r="J48" s="35"/>
      <c r="K48" s="35"/>
      <c r="L48" s="35"/>
      <c r="M48" s="35"/>
      <c r="N48" s="35"/>
      <c r="O48" s="35"/>
      <c r="P48" s="35"/>
      <c r="Q48" s="35"/>
      <c r="R48" s="35"/>
    </row>
    <row r="49" spans="3:18" ht="11.25" customHeight="1" x14ac:dyDescent="0.35">
      <c r="C49" s="35"/>
      <c r="D49" s="52" t="s">
        <v>135</v>
      </c>
      <c r="E49" s="36"/>
      <c r="F49" s="36"/>
      <c r="G49" s="35"/>
      <c r="H49" s="36"/>
      <c r="I49" s="52" t="s">
        <v>136</v>
      </c>
      <c r="J49" s="35"/>
      <c r="K49" s="35"/>
      <c r="L49" s="35"/>
      <c r="M49" s="35"/>
      <c r="N49" s="35"/>
      <c r="O49" s="35"/>
      <c r="P49" s="35"/>
      <c r="Q49" s="35"/>
      <c r="R49" s="35"/>
    </row>
    <row r="50" spans="3:18" ht="11.25" customHeight="1" x14ac:dyDescent="0.35">
      <c r="C50" s="35"/>
      <c r="D50" s="52" t="s">
        <v>137</v>
      </c>
      <c r="E50" s="36"/>
      <c r="F50" s="36"/>
      <c r="G50" s="35"/>
      <c r="H50" s="36"/>
      <c r="I50" s="52" t="s">
        <v>138</v>
      </c>
      <c r="J50" s="35"/>
      <c r="K50" s="35"/>
      <c r="L50" s="35"/>
      <c r="M50" s="35"/>
      <c r="N50" s="35"/>
      <c r="O50" s="35"/>
      <c r="P50" s="35"/>
      <c r="Q50" s="35"/>
      <c r="R50" s="35"/>
    </row>
    <row r="51" spans="3:18" ht="11.25" customHeight="1" x14ac:dyDescent="0.35"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53" t="s">
        <v>169</v>
      </c>
      <c r="Q51" s="35"/>
      <c r="R51" s="35"/>
    </row>
    <row r="52" spans="3:18" ht="11.25" customHeight="1" x14ac:dyDescent="0.35"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3:18" ht="11.25" customHeight="1" x14ac:dyDescent="0.35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5" spans="3:18" ht="11.25" customHeight="1" x14ac:dyDescent="0.35">
      <c r="H55" s="19"/>
    </row>
  </sheetData>
  <mergeCells count="2">
    <mergeCell ref="E8:K8"/>
    <mergeCell ref="A39:P4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5D428-D69A-4F9C-AD1E-3FF112370998}">
  <dimension ref="A1:AR42"/>
  <sheetViews>
    <sheetView workbookViewId="0">
      <selection activeCell="H3" sqref="H3"/>
    </sheetView>
  </sheetViews>
  <sheetFormatPr defaultColWidth="19.3984375" defaultRowHeight="11.25" customHeight="1" x14ac:dyDescent="0.35"/>
  <cols>
    <col min="1" max="1" width="16.73046875" style="17" customWidth="1"/>
    <col min="2" max="16" width="6.73046875" style="17" customWidth="1"/>
    <col min="17" max="17" width="1.86328125" style="17" customWidth="1"/>
    <col min="18" max="62" width="6.73046875" style="17" customWidth="1"/>
    <col min="63" max="16384" width="19.3984375" style="17"/>
  </cols>
  <sheetData>
    <row r="1" spans="1:44" ht="11.25" customHeight="1" x14ac:dyDescent="0.35">
      <c r="P1" s="18" t="s">
        <v>141</v>
      </c>
    </row>
    <row r="2" spans="1:44" ht="11.25" customHeight="1" x14ac:dyDescent="0.35">
      <c r="E2" s="19"/>
      <c r="H2" s="20" t="s">
        <v>171</v>
      </c>
    </row>
    <row r="3" spans="1:44" ht="11.25" customHeight="1" x14ac:dyDescent="0.35">
      <c r="E3" s="19"/>
      <c r="H3" s="20" t="s">
        <v>119</v>
      </c>
    </row>
    <row r="4" spans="1:44" ht="11.25" customHeight="1" x14ac:dyDescent="0.35">
      <c r="E4" s="19"/>
      <c r="H4" s="20" t="s">
        <v>38</v>
      </c>
    </row>
    <row r="5" spans="1:44" ht="11.25" customHeight="1" x14ac:dyDescent="0.35">
      <c r="E5" s="19"/>
    </row>
    <row r="6" spans="1:44" ht="11.25" customHeight="1" x14ac:dyDescent="0.35">
      <c r="E6" s="19"/>
      <c r="H6" s="20" t="s">
        <v>120</v>
      </c>
    </row>
    <row r="7" spans="1:44" ht="11.25" customHeight="1" x14ac:dyDescent="0.35">
      <c r="E7" s="19"/>
      <c r="H7" s="21" t="s">
        <v>142</v>
      </c>
    </row>
    <row r="8" spans="1:44" ht="11.25" customHeight="1" x14ac:dyDescent="0.35">
      <c r="E8" s="66"/>
      <c r="F8" s="66"/>
      <c r="G8" s="66"/>
      <c r="H8" s="66"/>
      <c r="I8" s="66"/>
      <c r="J8" s="66"/>
      <c r="K8" s="66"/>
    </row>
    <row r="10" spans="1:44" ht="11.25" customHeight="1" x14ac:dyDescent="0.35">
      <c r="A10" s="25"/>
      <c r="B10" s="26"/>
      <c r="C10" s="25"/>
      <c r="D10" s="26"/>
      <c r="E10" s="25"/>
      <c r="F10" s="26"/>
      <c r="G10" s="25"/>
      <c r="H10" s="27" t="s">
        <v>75</v>
      </c>
      <c r="I10" s="25"/>
      <c r="J10" s="26"/>
      <c r="K10" s="25"/>
      <c r="L10" s="26"/>
      <c r="M10" s="25"/>
      <c r="N10" s="26"/>
      <c r="O10" s="28" t="s">
        <v>75</v>
      </c>
      <c r="P10" s="25" t="s">
        <v>122</v>
      </c>
      <c r="Q10" s="35"/>
      <c r="R10" s="35"/>
    </row>
    <row r="11" spans="1:44" ht="11.25" customHeight="1" x14ac:dyDescent="0.35">
      <c r="A11" s="29" t="s">
        <v>92</v>
      </c>
      <c r="B11" s="30">
        <v>1</v>
      </c>
      <c r="C11" s="31">
        <v>2</v>
      </c>
      <c r="D11" s="30">
        <v>6</v>
      </c>
      <c r="E11" s="31">
        <v>7</v>
      </c>
      <c r="F11" s="30">
        <v>8</v>
      </c>
      <c r="G11" s="31">
        <v>9</v>
      </c>
      <c r="H11" s="32" t="s">
        <v>96</v>
      </c>
      <c r="I11" s="31">
        <v>11</v>
      </c>
      <c r="J11" s="30">
        <v>12</v>
      </c>
      <c r="K11" s="31">
        <v>14</v>
      </c>
      <c r="L11" s="30">
        <v>16</v>
      </c>
      <c r="M11" s="31">
        <v>17</v>
      </c>
      <c r="N11" s="30">
        <v>19</v>
      </c>
      <c r="O11" s="29" t="s">
        <v>97</v>
      </c>
      <c r="P11" s="29" t="s">
        <v>75</v>
      </c>
      <c r="Q11" s="35"/>
      <c r="R11" s="35"/>
    </row>
    <row r="12" spans="1:44" ht="11.25" customHeight="1" x14ac:dyDescent="0.35">
      <c r="A12" s="33"/>
      <c r="B12" s="34"/>
      <c r="C12" s="35"/>
      <c r="D12" s="34"/>
      <c r="E12" s="36"/>
      <c r="F12" s="34"/>
      <c r="G12" s="35"/>
      <c r="H12" s="37"/>
      <c r="I12" s="35"/>
      <c r="J12" s="34"/>
      <c r="K12" s="35"/>
      <c r="L12" s="34"/>
      <c r="M12" s="35"/>
      <c r="N12" s="34"/>
      <c r="O12" s="33"/>
      <c r="P12" s="33"/>
      <c r="Q12" s="35"/>
      <c r="R12" s="35"/>
    </row>
    <row r="13" spans="1:44" ht="11.25" customHeight="1" x14ac:dyDescent="0.35">
      <c r="A13" s="38" t="s">
        <v>19</v>
      </c>
      <c r="B13" s="39">
        <v>0</v>
      </c>
      <c r="C13" s="40">
        <v>0</v>
      </c>
      <c r="D13" s="39">
        <v>0</v>
      </c>
      <c r="E13" s="40">
        <v>0</v>
      </c>
      <c r="F13" s="39">
        <v>0</v>
      </c>
      <c r="G13" s="41">
        <v>0</v>
      </c>
      <c r="H13" s="42">
        <v>0</v>
      </c>
      <c r="I13" s="43">
        <v>16.157871100000001</v>
      </c>
      <c r="J13" s="24">
        <v>111.4093807</v>
      </c>
      <c r="K13" s="43">
        <v>0</v>
      </c>
      <c r="L13" s="24">
        <v>0</v>
      </c>
      <c r="M13" s="43">
        <v>0</v>
      </c>
      <c r="N13" s="44">
        <v>1.1475599999999999E-2</v>
      </c>
      <c r="O13" s="42">
        <v>127.57872739999999</v>
      </c>
      <c r="P13" s="42">
        <v>127.57872739999999</v>
      </c>
      <c r="Q13" s="35"/>
      <c r="R13" s="49"/>
      <c r="S13" s="22"/>
      <c r="AQ13" s="19"/>
      <c r="AR13" s="19"/>
    </row>
    <row r="14" spans="1:44" ht="11.25" customHeight="1" x14ac:dyDescent="0.35">
      <c r="A14" s="38" t="s">
        <v>17</v>
      </c>
      <c r="B14" s="39">
        <v>0</v>
      </c>
      <c r="C14" s="40">
        <v>0</v>
      </c>
      <c r="D14" s="39">
        <v>0</v>
      </c>
      <c r="E14" s="40">
        <v>0</v>
      </c>
      <c r="F14" s="39">
        <v>0</v>
      </c>
      <c r="G14" s="41">
        <v>0</v>
      </c>
      <c r="H14" s="42">
        <v>0</v>
      </c>
      <c r="I14" s="43">
        <v>736.43539712500001</v>
      </c>
      <c r="J14" s="24">
        <v>60.895829849999998</v>
      </c>
      <c r="K14" s="43">
        <v>1.6433760000000002</v>
      </c>
      <c r="L14" s="24">
        <v>0</v>
      </c>
      <c r="M14" s="43">
        <v>0</v>
      </c>
      <c r="N14" s="44">
        <v>4.0082256000000003</v>
      </c>
      <c r="O14" s="42">
        <v>802.98282857499998</v>
      </c>
      <c r="P14" s="42">
        <v>802.98282857499998</v>
      </c>
      <c r="Q14" s="35"/>
      <c r="R14" s="35"/>
      <c r="S14" s="19"/>
      <c r="AQ14" s="19"/>
      <c r="AR14" s="19"/>
    </row>
    <row r="15" spans="1:44" ht="11.25" customHeight="1" x14ac:dyDescent="0.35">
      <c r="A15" s="38" t="s">
        <v>11</v>
      </c>
      <c r="B15" s="39">
        <v>197.39331254000001</v>
      </c>
      <c r="C15" s="40">
        <v>0</v>
      </c>
      <c r="D15" s="39">
        <v>0</v>
      </c>
      <c r="E15" s="40">
        <v>0</v>
      </c>
      <c r="F15" s="39">
        <v>0</v>
      </c>
      <c r="G15" s="41">
        <v>0</v>
      </c>
      <c r="H15" s="42">
        <v>197.39331254000001</v>
      </c>
      <c r="I15" s="43">
        <v>304.16683845999995</v>
      </c>
      <c r="J15" s="24">
        <v>0</v>
      </c>
      <c r="K15" s="43">
        <v>12.026866800000001</v>
      </c>
      <c r="L15" s="24">
        <v>0</v>
      </c>
      <c r="M15" s="43">
        <v>0</v>
      </c>
      <c r="N15" s="44">
        <v>0.12328239999999999</v>
      </c>
      <c r="O15" s="42">
        <v>316.31698765999994</v>
      </c>
      <c r="P15" s="42">
        <v>513.71030020000001</v>
      </c>
      <c r="Q15" s="35"/>
      <c r="R15" s="35"/>
      <c r="S15" s="19"/>
      <c r="AQ15" s="19"/>
      <c r="AR15" s="19"/>
    </row>
    <row r="16" spans="1:44" ht="11.25" customHeight="1" x14ac:dyDescent="0.35">
      <c r="A16" s="38" t="s">
        <v>21</v>
      </c>
      <c r="B16" s="39">
        <v>0</v>
      </c>
      <c r="C16" s="40">
        <v>14.713120799999999</v>
      </c>
      <c r="D16" s="39">
        <v>0</v>
      </c>
      <c r="E16" s="40">
        <v>0</v>
      </c>
      <c r="F16" s="39">
        <v>0</v>
      </c>
      <c r="G16" s="41">
        <v>0</v>
      </c>
      <c r="H16" s="42">
        <v>14.713120799999999</v>
      </c>
      <c r="I16" s="43">
        <v>0</v>
      </c>
      <c r="J16" s="24">
        <v>0</v>
      </c>
      <c r="K16" s="43">
        <v>0</v>
      </c>
      <c r="L16" s="24">
        <v>0</v>
      </c>
      <c r="M16" s="43">
        <v>0</v>
      </c>
      <c r="N16" s="44">
        <v>0</v>
      </c>
      <c r="O16" s="42">
        <v>0</v>
      </c>
      <c r="P16" s="42">
        <v>14.713120799999999</v>
      </c>
      <c r="Q16" s="35"/>
      <c r="R16" s="35"/>
      <c r="S16" s="19"/>
      <c r="AQ16" s="19"/>
      <c r="AR16" s="19"/>
    </row>
    <row r="17" spans="1:44" ht="11.25" customHeight="1" x14ac:dyDescent="0.35">
      <c r="A17" s="38" t="s">
        <v>18</v>
      </c>
      <c r="B17" s="39">
        <v>67.979654949999997</v>
      </c>
      <c r="C17" s="40">
        <v>0</v>
      </c>
      <c r="D17" s="39">
        <v>0</v>
      </c>
      <c r="E17" s="40">
        <v>0</v>
      </c>
      <c r="F17" s="39">
        <v>0</v>
      </c>
      <c r="G17" s="41">
        <v>0</v>
      </c>
      <c r="H17" s="42">
        <v>67.979654949999997</v>
      </c>
      <c r="I17" s="43">
        <v>676.61126749999994</v>
      </c>
      <c r="J17" s="24">
        <v>0</v>
      </c>
      <c r="K17" s="43">
        <v>7.3384271999999999</v>
      </c>
      <c r="L17" s="24">
        <v>0</v>
      </c>
      <c r="M17" s="43">
        <v>0</v>
      </c>
      <c r="N17" s="44">
        <v>1.6943299999999998E-2</v>
      </c>
      <c r="O17" s="42">
        <v>683.96663799999999</v>
      </c>
      <c r="P17" s="42">
        <v>751.94629294999993</v>
      </c>
      <c r="Q17" s="35"/>
      <c r="R17" s="35"/>
      <c r="S17" s="19"/>
      <c r="AQ17" s="19"/>
      <c r="AR17" s="19"/>
    </row>
    <row r="18" spans="1:44" ht="11.25" customHeight="1" x14ac:dyDescent="0.35">
      <c r="A18" s="38" t="s">
        <v>28</v>
      </c>
      <c r="B18" s="39">
        <v>0</v>
      </c>
      <c r="C18" s="40">
        <v>0</v>
      </c>
      <c r="D18" s="39">
        <v>0</v>
      </c>
      <c r="E18" s="40">
        <v>0</v>
      </c>
      <c r="F18" s="39">
        <v>0</v>
      </c>
      <c r="G18" s="41">
        <v>0</v>
      </c>
      <c r="H18" s="42">
        <v>0</v>
      </c>
      <c r="I18" s="43">
        <v>0</v>
      </c>
      <c r="J18" s="24">
        <v>5.1898620000000006</v>
      </c>
      <c r="K18" s="43">
        <v>0</v>
      </c>
      <c r="L18" s="24">
        <v>0</v>
      </c>
      <c r="M18" s="43">
        <v>0</v>
      </c>
      <c r="N18" s="44">
        <v>0</v>
      </c>
      <c r="O18" s="42">
        <v>5.1898620000000006</v>
      </c>
      <c r="P18" s="42">
        <v>5.1898620000000006</v>
      </c>
      <c r="Q18" s="35"/>
      <c r="R18" s="35"/>
      <c r="S18" s="19"/>
      <c r="AQ18" s="19"/>
      <c r="AR18" s="19"/>
    </row>
    <row r="19" spans="1:44" ht="11.25" customHeight="1" x14ac:dyDescent="0.35">
      <c r="A19" s="38" t="s">
        <v>15</v>
      </c>
      <c r="B19" s="39">
        <v>0</v>
      </c>
      <c r="C19" s="40">
        <v>0</v>
      </c>
      <c r="D19" s="39">
        <v>0</v>
      </c>
      <c r="E19" s="40">
        <v>0</v>
      </c>
      <c r="F19" s="39">
        <v>0</v>
      </c>
      <c r="G19" s="41">
        <v>0</v>
      </c>
      <c r="H19" s="42">
        <v>0</v>
      </c>
      <c r="I19" s="43">
        <v>0</v>
      </c>
      <c r="J19" s="24">
        <v>242.38242085499999</v>
      </c>
      <c r="K19" s="43">
        <v>0</v>
      </c>
      <c r="L19" s="24">
        <v>0</v>
      </c>
      <c r="M19" s="43">
        <v>0</v>
      </c>
      <c r="N19" s="44">
        <v>0</v>
      </c>
      <c r="O19" s="42">
        <v>242.38242085499999</v>
      </c>
      <c r="P19" s="42">
        <v>242.38242085499999</v>
      </c>
      <c r="Q19" s="35"/>
      <c r="R19" s="35"/>
      <c r="S19" s="19"/>
      <c r="AQ19" s="19"/>
      <c r="AR19" s="19"/>
    </row>
    <row r="20" spans="1:44" ht="11.25" customHeight="1" x14ac:dyDescent="0.35">
      <c r="A20" s="38" t="s">
        <v>16</v>
      </c>
      <c r="B20" s="39">
        <v>0</v>
      </c>
      <c r="C20" s="40">
        <v>0</v>
      </c>
      <c r="D20" s="39">
        <v>0</v>
      </c>
      <c r="E20" s="40">
        <v>0</v>
      </c>
      <c r="F20" s="39">
        <v>0</v>
      </c>
      <c r="G20" s="41">
        <v>0</v>
      </c>
      <c r="H20" s="42">
        <v>0</v>
      </c>
      <c r="I20" s="43">
        <v>0</v>
      </c>
      <c r="J20" s="24">
        <v>23.58783665</v>
      </c>
      <c r="K20" s="43">
        <v>0</v>
      </c>
      <c r="L20" s="24">
        <v>0</v>
      </c>
      <c r="M20" s="43">
        <v>0</v>
      </c>
      <c r="N20" s="44">
        <v>0</v>
      </c>
      <c r="O20" s="42">
        <v>23.58783665</v>
      </c>
      <c r="P20" s="42">
        <v>23.58783665</v>
      </c>
      <c r="Q20" s="35"/>
      <c r="R20" s="35"/>
      <c r="S20" s="19"/>
      <c r="AQ20" s="19"/>
      <c r="AR20" s="19"/>
    </row>
    <row r="21" spans="1:44" ht="11.25" customHeight="1" x14ac:dyDescent="0.35">
      <c r="A21" s="38" t="s">
        <v>13</v>
      </c>
      <c r="B21" s="39">
        <v>0</v>
      </c>
      <c r="C21" s="40">
        <v>0</v>
      </c>
      <c r="D21" s="39">
        <v>0</v>
      </c>
      <c r="E21" s="40">
        <v>0</v>
      </c>
      <c r="F21" s="39">
        <v>0</v>
      </c>
      <c r="G21" s="41">
        <v>0</v>
      </c>
      <c r="H21" s="42">
        <v>0</v>
      </c>
      <c r="I21" s="43">
        <v>0</v>
      </c>
      <c r="J21" s="24">
        <v>0</v>
      </c>
      <c r="K21" s="43">
        <v>66.218752600000002</v>
      </c>
      <c r="L21" s="24">
        <v>0</v>
      </c>
      <c r="M21" s="43">
        <v>0</v>
      </c>
      <c r="N21" s="44">
        <v>0</v>
      </c>
      <c r="O21" s="42">
        <v>66.218752600000002</v>
      </c>
      <c r="P21" s="42">
        <v>66.218752600000002</v>
      </c>
      <c r="Q21" s="35"/>
      <c r="R21" s="35"/>
      <c r="S21" s="19"/>
      <c r="AQ21" s="19"/>
      <c r="AR21" s="19"/>
    </row>
    <row r="22" spans="1:44" ht="11.25" customHeight="1" x14ac:dyDescent="0.35">
      <c r="A22" s="38" t="s">
        <v>29</v>
      </c>
      <c r="B22" s="39">
        <v>0</v>
      </c>
      <c r="C22" s="40">
        <v>0</v>
      </c>
      <c r="D22" s="39">
        <v>0</v>
      </c>
      <c r="E22" s="40">
        <v>0</v>
      </c>
      <c r="F22" s="39">
        <v>0</v>
      </c>
      <c r="G22" s="41">
        <v>0</v>
      </c>
      <c r="H22" s="42">
        <v>0</v>
      </c>
      <c r="I22" s="43">
        <v>822.1538969500001</v>
      </c>
      <c r="J22" s="24">
        <v>40.222186780000001</v>
      </c>
      <c r="K22" s="43">
        <v>0</v>
      </c>
      <c r="L22" s="24">
        <v>0</v>
      </c>
      <c r="M22" s="43">
        <v>0</v>
      </c>
      <c r="N22" s="44">
        <v>0</v>
      </c>
      <c r="O22" s="42">
        <v>862.37608373000012</v>
      </c>
      <c r="P22" s="42">
        <v>862.37608373000012</v>
      </c>
      <c r="Q22" s="35"/>
      <c r="R22" s="35"/>
      <c r="S22" s="19"/>
      <c r="AQ22" s="19"/>
      <c r="AR22" s="19"/>
    </row>
    <row r="23" spans="1:44" ht="11.25" customHeight="1" x14ac:dyDescent="0.35">
      <c r="A23" s="33"/>
      <c r="B23" s="42" t="s">
        <v>123</v>
      </c>
      <c r="C23" s="45"/>
      <c r="D23" s="42"/>
      <c r="E23" s="45"/>
      <c r="F23" s="42"/>
      <c r="G23" s="45"/>
      <c r="H23" s="42"/>
      <c r="I23" s="45"/>
      <c r="J23" s="42"/>
      <c r="K23" s="45"/>
      <c r="L23" s="42"/>
      <c r="M23" s="45"/>
      <c r="N23" s="42"/>
      <c r="O23" s="42"/>
      <c r="P23" s="42"/>
      <c r="Q23" s="35"/>
      <c r="R23" s="35"/>
    </row>
    <row r="24" spans="1:44" ht="11.25" customHeight="1" x14ac:dyDescent="0.35">
      <c r="A24" s="46" t="s">
        <v>95</v>
      </c>
      <c r="B24" s="47">
        <f t="shared" ref="B24:P24" si="0">+SUM(B12:B22)</f>
        <v>265.37296749000001</v>
      </c>
      <c r="C24" s="48">
        <f t="shared" si="0"/>
        <v>14.713120799999999</v>
      </c>
      <c r="D24" s="47">
        <f t="shared" si="0"/>
        <v>0</v>
      </c>
      <c r="E24" s="48">
        <f t="shared" si="0"/>
        <v>0</v>
      </c>
      <c r="F24" s="47">
        <f t="shared" si="0"/>
        <v>0</v>
      </c>
      <c r="G24" s="48">
        <f t="shared" si="0"/>
        <v>0</v>
      </c>
      <c r="H24" s="47">
        <f t="shared" si="0"/>
        <v>280.08608829000002</v>
      </c>
      <c r="I24" s="48">
        <f t="shared" si="0"/>
        <v>2555.5252711349999</v>
      </c>
      <c r="J24" s="47">
        <f t="shared" si="0"/>
        <v>483.687516835</v>
      </c>
      <c r="K24" s="48">
        <f t="shared" si="0"/>
        <v>87.227422600000011</v>
      </c>
      <c r="L24" s="47">
        <f t="shared" si="0"/>
        <v>0</v>
      </c>
      <c r="M24" s="48">
        <f t="shared" si="0"/>
        <v>0</v>
      </c>
      <c r="N24" s="47">
        <f t="shared" si="0"/>
        <v>4.1599269000000003</v>
      </c>
      <c r="O24" s="47">
        <f t="shared" si="0"/>
        <v>3130.6001374699999</v>
      </c>
      <c r="P24" s="47">
        <f t="shared" si="0"/>
        <v>3410.6862257600001</v>
      </c>
      <c r="Q24" s="35"/>
      <c r="R24" s="35"/>
    </row>
    <row r="25" spans="1:44" ht="11.25" customHeight="1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44" ht="11.25" customHeight="1" x14ac:dyDescent="0.35">
      <c r="A26" s="69"/>
      <c r="B26" s="69"/>
      <c r="C26" s="69"/>
      <c r="D26" s="69"/>
      <c r="E26" s="69"/>
      <c r="F26" s="69"/>
      <c r="G26" s="69"/>
      <c r="H26" s="69"/>
      <c r="I26" s="69"/>
      <c r="J26" s="70"/>
      <c r="K26" s="70"/>
      <c r="L26" s="70"/>
      <c r="M26" s="70"/>
      <c r="N26" s="70"/>
      <c r="O26" s="70"/>
      <c r="P26" s="70"/>
      <c r="Q26" s="35"/>
      <c r="R26" s="35"/>
    </row>
    <row r="27" spans="1:44" ht="11.25" customHeight="1" x14ac:dyDescent="0.35">
      <c r="A27" s="69"/>
      <c r="B27" s="69"/>
      <c r="C27" s="69"/>
      <c r="D27" s="69"/>
      <c r="E27" s="69"/>
      <c r="F27" s="69"/>
      <c r="G27" s="69"/>
      <c r="H27" s="69"/>
      <c r="I27" s="69"/>
      <c r="J27" s="70"/>
      <c r="K27" s="70"/>
      <c r="L27" s="70"/>
      <c r="M27" s="70"/>
      <c r="N27" s="70"/>
      <c r="O27" s="70"/>
      <c r="P27" s="70"/>
      <c r="Q27" s="35"/>
      <c r="R27" s="35"/>
    </row>
    <row r="28" spans="1:44" ht="11.25" customHeight="1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44" ht="11.25" customHeight="1" x14ac:dyDescent="0.35">
      <c r="A29" s="35"/>
      <c r="B29" s="35"/>
      <c r="C29" s="35"/>
      <c r="D29" s="35"/>
      <c r="E29" s="50" t="s">
        <v>124</v>
      </c>
      <c r="F29" s="51"/>
      <c r="G29" s="51"/>
      <c r="H29" s="51"/>
      <c r="I29" s="51"/>
      <c r="J29" s="35"/>
      <c r="K29" s="35"/>
      <c r="L29" s="35"/>
      <c r="M29" s="35"/>
      <c r="N29" s="35"/>
      <c r="O29" s="35"/>
      <c r="P29" s="35"/>
      <c r="Q29" s="35"/>
      <c r="R29" s="35"/>
    </row>
    <row r="30" spans="1:44" ht="11.25" customHeight="1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44" ht="11.25" customHeight="1" x14ac:dyDescent="0.35">
      <c r="A31" s="35"/>
      <c r="B31" s="35"/>
      <c r="C31" s="35"/>
      <c r="D31" s="52" t="s">
        <v>125</v>
      </c>
      <c r="E31" s="36"/>
      <c r="F31" s="36"/>
      <c r="G31" s="35"/>
      <c r="H31" s="36"/>
      <c r="I31" s="52" t="s">
        <v>126</v>
      </c>
      <c r="J31" s="35"/>
      <c r="K31" s="35"/>
      <c r="L31" s="35"/>
      <c r="M31" s="35"/>
      <c r="N31" s="35"/>
      <c r="O31" s="35"/>
      <c r="P31" s="35"/>
      <c r="Q31" s="35"/>
      <c r="R31" s="35"/>
    </row>
    <row r="32" spans="1:44" ht="11.25" customHeight="1" x14ac:dyDescent="0.35">
      <c r="A32" s="35"/>
      <c r="B32" s="35"/>
      <c r="C32" s="35"/>
      <c r="D32" s="52" t="s">
        <v>127</v>
      </c>
      <c r="E32" s="36"/>
      <c r="F32" s="36"/>
      <c r="G32" s="35"/>
      <c r="H32" s="36"/>
      <c r="I32" s="52" t="s">
        <v>128</v>
      </c>
      <c r="J32" s="35"/>
      <c r="K32" s="35"/>
      <c r="L32" s="35"/>
      <c r="M32" s="35"/>
      <c r="N32" s="35"/>
      <c r="O32" s="35"/>
      <c r="P32" s="35"/>
      <c r="Q32" s="35"/>
      <c r="R32" s="35"/>
    </row>
    <row r="33" spans="1:18" ht="11.25" customHeight="1" x14ac:dyDescent="0.35">
      <c r="A33" s="35"/>
      <c r="B33" s="35"/>
      <c r="C33" s="35"/>
      <c r="D33" s="52" t="s">
        <v>129</v>
      </c>
      <c r="E33" s="36"/>
      <c r="F33" s="36"/>
      <c r="G33" s="35"/>
      <c r="H33" s="36"/>
      <c r="I33" s="52" t="s">
        <v>130</v>
      </c>
      <c r="J33" s="35"/>
      <c r="K33" s="35"/>
      <c r="L33" s="35"/>
      <c r="M33" s="35"/>
      <c r="N33" s="35"/>
      <c r="O33" s="35"/>
      <c r="P33" s="35"/>
      <c r="Q33" s="35"/>
      <c r="R33" s="35"/>
    </row>
    <row r="34" spans="1:18" ht="11.25" customHeight="1" x14ac:dyDescent="0.35">
      <c r="A34" s="35"/>
      <c r="B34" s="35"/>
      <c r="C34" s="35"/>
      <c r="D34" s="52" t="s">
        <v>131</v>
      </c>
      <c r="E34" s="36"/>
      <c r="F34" s="36"/>
      <c r="G34" s="35"/>
      <c r="H34" s="36"/>
      <c r="I34" s="52" t="s">
        <v>132</v>
      </c>
      <c r="J34" s="35"/>
      <c r="K34" s="35"/>
      <c r="L34" s="35"/>
      <c r="M34" s="35"/>
      <c r="N34" s="35"/>
      <c r="O34" s="35"/>
      <c r="P34" s="35"/>
      <c r="Q34" s="35"/>
      <c r="R34" s="35"/>
    </row>
    <row r="35" spans="1:18" ht="11.25" customHeight="1" x14ac:dyDescent="0.35">
      <c r="A35" s="35"/>
      <c r="B35" s="35"/>
      <c r="C35" s="35"/>
      <c r="D35" s="52" t="s">
        <v>133</v>
      </c>
      <c r="E35" s="36"/>
      <c r="F35" s="36"/>
      <c r="G35" s="35"/>
      <c r="H35" s="36"/>
      <c r="I35" s="52" t="s">
        <v>134</v>
      </c>
      <c r="J35" s="35"/>
      <c r="K35" s="35"/>
      <c r="L35" s="35"/>
      <c r="M35" s="35"/>
      <c r="N35" s="35"/>
      <c r="O35" s="35"/>
      <c r="P35" s="35"/>
      <c r="Q35" s="35"/>
      <c r="R35" s="35"/>
    </row>
    <row r="36" spans="1:18" ht="11.25" customHeight="1" x14ac:dyDescent="0.35">
      <c r="A36" s="35"/>
      <c r="B36" s="35"/>
      <c r="C36" s="35"/>
      <c r="D36" s="52" t="s">
        <v>135</v>
      </c>
      <c r="E36" s="36"/>
      <c r="F36" s="36"/>
      <c r="G36" s="35"/>
      <c r="H36" s="36"/>
      <c r="I36" s="52" t="s">
        <v>136</v>
      </c>
      <c r="J36" s="35"/>
      <c r="K36" s="35"/>
      <c r="L36" s="35"/>
      <c r="M36" s="35"/>
      <c r="N36" s="35"/>
      <c r="O36" s="35"/>
      <c r="P36" s="35"/>
      <c r="Q36" s="35"/>
      <c r="R36" s="35"/>
    </row>
    <row r="37" spans="1:18" ht="11.25" customHeight="1" x14ac:dyDescent="0.35">
      <c r="A37" s="35"/>
      <c r="B37" s="35"/>
      <c r="C37" s="35"/>
      <c r="D37" s="52" t="s">
        <v>137</v>
      </c>
      <c r="E37" s="36"/>
      <c r="F37" s="36"/>
      <c r="G37" s="35"/>
      <c r="H37" s="36"/>
      <c r="I37" s="52" t="s">
        <v>138</v>
      </c>
      <c r="J37" s="35"/>
      <c r="K37" s="35"/>
      <c r="L37" s="35"/>
      <c r="M37" s="35"/>
      <c r="N37" s="35"/>
      <c r="O37" s="35"/>
      <c r="P37" s="35"/>
      <c r="Q37" s="35"/>
      <c r="R37" s="35"/>
    </row>
    <row r="38" spans="1:18" ht="11.25" customHeight="1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53" t="s">
        <v>169</v>
      </c>
      <c r="Q38" s="35"/>
      <c r="R38" s="35"/>
    </row>
    <row r="39" spans="1:18" ht="11.25" customHeight="1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2" spans="1:18" ht="11.25" customHeight="1" x14ac:dyDescent="0.35">
      <c r="H42" s="19"/>
    </row>
  </sheetData>
  <mergeCells count="2">
    <mergeCell ref="E8:K8"/>
    <mergeCell ref="A26:P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2015 DSED REPORTS</vt:lpstr>
      <vt:lpstr>HISD 4</vt:lpstr>
      <vt:lpstr>HISD 4LM</vt:lpstr>
      <vt:lpstr>HISD 4T</vt:lpstr>
      <vt:lpstr>HISD 5</vt:lpstr>
      <vt:lpstr>HISD 5T</vt:lpstr>
      <vt:lpstr>HISD 6</vt:lpstr>
      <vt:lpstr>HISD 6T</vt:lpstr>
      <vt:lpstr>HISD 7</vt:lpstr>
      <vt:lpstr>HISD 8</vt:lpstr>
      <vt:lpstr>HISD 9</vt:lpstr>
      <vt:lpstr>HISD FCMI ALL</vt:lpstr>
      <vt:lpstr>HISD FCMI SHA</vt:lpstr>
      <vt:lpstr>HISD FCMI TOLL</vt:lpstr>
      <vt:lpstr>HISD FCLM ALL</vt:lpstr>
      <vt:lpstr>HISD FCLM SHA</vt:lpstr>
      <vt:lpstr>HISD FCLM TOLL</vt:lpstr>
      <vt:lpstr>HISD FCAVMT ALL</vt:lpstr>
      <vt:lpstr>HISD FCAVMT SHA</vt:lpstr>
      <vt:lpstr>HISD FCAVMT TOLL</vt:lpstr>
      <vt:lpstr>'2015 DSED REPORTS'!list_1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SHA-HISD-4</dc:title>
  <dc:creator>Crystal Decisions</dc:creator>
  <dc:description>Powered by Crystal</dc:description>
  <cp:lastModifiedBy>Susannah Archer</cp:lastModifiedBy>
  <dcterms:created xsi:type="dcterms:W3CDTF">2013-07-03T19:28:31Z</dcterms:created>
  <dcterms:modified xsi:type="dcterms:W3CDTF">2026-03-13T19:00:37Z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01420BA8BACE07BED0FF1F6CDBDDF54372671FEBF2D025B45B58DD26D6644F6D79ED7B4299AD862122361604012ECFDCE8F0039F2F45C68B435461C93B5C501966094E8E26B99993269AEFF224FF67F6D60E3C085511CF837F59F5C22A1C081DEADD6FFA8A5A5D4BB6495E846168AEF0F45C519BC153C87A640C16AF8BA4529</vt:lpwstr>
  </property>
  <property fmtid="{D5CDD505-2E9C-101B-9397-08002B2CF9AE}" pid="3" name="Business Objects Context Information1">
    <vt:lpwstr>9D228A5F13428BAAAC9A136C4940F76A683B1A85753ED76C9E0DC38D069865F008FB5FCFCFBBB73B97E45A7E5E9EA5EA15DF18C93CA09E62DB608609EE6EE71FDB89B3D6E45891FEF2F67A1521B4937A931DD716E4BA4810DB698804B54370BEDBC6653228D6DA05A253EFD8C95F1D4EA0968A7E362B0F4E83E6B2D64FA8A5F</vt:lpwstr>
  </property>
  <property fmtid="{D5CDD505-2E9C-101B-9397-08002B2CF9AE}" pid="4" name="Business Objects Context Information2">
    <vt:lpwstr>1E9C937D1C184D971A6E2B3B5F63329E2C18F3C4D08BB39E5BAF03E03237B72746721A3AFA4A40F2ECDFFDABA31E5DAD3281C6C97A5A78C2388557E940F2E2549044F9F0C988023EFC080C6B36238FE7FA03C1437EDAF2738F052EF2C21E9D4A93A8F23F3271653B63C935DD14AEE9B60CA5C3EAF563F8D81F5D23392F581D2</vt:lpwstr>
  </property>
  <property fmtid="{D5CDD505-2E9C-101B-9397-08002B2CF9AE}" pid="5" name="Business Objects Context Information3">
    <vt:lpwstr>B908398982B635A2AC920918B699A0908155F024B145323C39FE2BE3CE8EAFFAA37F88E52BFAF91658063B24239A11980D33EBAC5FAE591AAE08FF2AB6930F5A1008D185CCD725426E5DAB0E3B1CCBE6CB1431F661E055D1659413B0418A06B6B8373DAD34F1B860E1860EA3CBFD20EB7EF1EC8E01EA723FAEFA7A4418593F2</vt:lpwstr>
  </property>
  <property fmtid="{D5CDD505-2E9C-101B-9397-08002B2CF9AE}" pid="6" name="Business Objects Context Information4">
    <vt:lpwstr>0CB1B4B487F4045F856680F8E88891F231035DE3967F38C1F3FAEA509861720546C24816024AF748B4BDF8B7699A567D5287EB6F40D2FF16C24C1361C60B61276CF0F09B5DAD73D675655D4C7F329EC2C86ADB1EE86E8954E65F2B63CF43E6527FFF23315FEDDDD6147627E7B56BDE4F513441AE68FD2A46F573E312754F5D7</vt:lpwstr>
  </property>
  <property fmtid="{D5CDD505-2E9C-101B-9397-08002B2CF9AE}" pid="7" name="Business Objects Context Information5">
    <vt:lpwstr>13607B30B1480DDA6A2C73083D54907A06E285E0A5817C07D5273642A0782C9E857EA6ADFC195B55BF8514097849888F96ABC89F02E4D31B15C4364209958F400159ABE5DBE34013B92E4D66973384C3A4191C0C586482F394BC6AD7848FF8F468427B3888C1C882CDE785249CC73CFE8718D4857B2850CA49ADC78EE0EFC92</vt:lpwstr>
  </property>
  <property fmtid="{D5CDD505-2E9C-101B-9397-08002B2CF9AE}" pid="8" name="Business Objects Context Information6">
    <vt:lpwstr>26C6CAF19A6039B776CC4B769C282130BCCC88AF00AB6C6BA7E0FB9709C41938677E32BD</vt:lpwstr>
  </property>
</Properties>
</file>