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filterPrivacy="1"/>
  <xr:revisionPtr revIDLastSave="0" documentId="13_ncr:1_{A4C2F451-A897-44A6-BB4E-651830432F2B}" xr6:coauthVersionLast="38" xr6:coauthVersionMax="38" xr10:uidLastSave="{00000000-0000-0000-0000-000000000000}"/>
  <bookViews>
    <workbookView xWindow="0" yWindow="0" windowWidth="13995" windowHeight="6585" tabRatio="970" xr2:uid="{00000000-000D-0000-FFFF-FFFF00000000}"/>
  </bookViews>
  <sheets>
    <sheet name="2017 DSD REPORTS" sheetId="12" r:id="rId1"/>
    <sheet name="FCMI_ALL" sheetId="3" r:id="rId2"/>
    <sheet name="FCMI_SHA" sheetId="5" r:id="rId3"/>
    <sheet name="FCMI_TOLL" sheetId="4" r:id="rId4"/>
    <sheet name="FCLM_ALL" sheetId="6" r:id="rId5"/>
    <sheet name="FCLM_SHA" sheetId="7" r:id="rId6"/>
    <sheet name="FCLM_TOLLS" sheetId="8" r:id="rId7"/>
    <sheet name="FCAVMT_ALL" sheetId="9" r:id="rId8"/>
    <sheet name="FCAVMT_SHA" sheetId="10" r:id="rId9"/>
    <sheet name="FCAVMT_TOLL" sheetId="11" r:id="rId10"/>
    <sheet name="DSD 9" sheetId="20" r:id="rId11"/>
    <sheet name="MI_BY_OWNERSHIP" sheetId="18" r:id="rId12"/>
    <sheet name="LM_BY_OWNERSHIP" sheetId="19" r:id="rId13"/>
    <sheet name="MILES_LANEMILES_ ALL" sheetId="14" state="hidden" r:id="rId14"/>
    <sheet name="MILES_LANEMILES_SHA" sheetId="17" r:id="rId15"/>
    <sheet name="MILES_LANEMILES_TOLL" sheetId="16" r:id="rId16"/>
    <sheet name="NHS_MI_BY_OWNERSHIP" sheetId="21" r:id="rId17"/>
    <sheet name="NHS_LM_BY_OWNERSHIP" sheetId="22" r:id="rId18"/>
  </sheets>
  <definedNames>
    <definedName name="_xlnm.Print_Area" localSheetId="7">FCAVMT_ALL!$A$1:$R$45</definedName>
    <definedName name="_xlnm.Print_Area" localSheetId="8">FCAVMT_SHA!$A$1:$R$44</definedName>
    <definedName name="_xlnm.Print_Area" localSheetId="9">FCAVMT_TOLL!$A$1:$R$31</definedName>
    <definedName name="_xlnm.Print_Area" localSheetId="4">FCLM_ALL!$A$1:$R$45</definedName>
    <definedName name="_xlnm.Print_Area" localSheetId="5">FCLM_SHA!$A$1:$R$44</definedName>
    <definedName name="_xlnm.Print_Area" localSheetId="6">FCLM_TOLLS!$A$1:$R$31</definedName>
    <definedName name="_xlnm.Print_Area" localSheetId="2">FCMI_SHA!$A$1:$R$44</definedName>
    <definedName name="_xlnm.Print_Area" localSheetId="3">FCMI_TOLL!$A$1:$R$31</definedName>
    <definedName name="_xlnm.Print_Area" localSheetId="12">LM_BY_OWNERSHIP!$A$1:$F$37</definedName>
    <definedName name="_xlnm.Print_Area" localSheetId="11">MI_BY_OWNERSHIP!$A$1:$F$37</definedName>
    <definedName name="_xlnm.Print_Area" localSheetId="13">'MILES_LANEMILES_ ALL'!$A$1:$N$41</definedName>
    <definedName name="_xlnm.Print_Area" localSheetId="14">MILES_LANEMILES_SHA!$A$1:$M$46</definedName>
    <definedName name="_xlnm.Print_Area" localSheetId="15">MILES_LANEMILES_TOLL!$A$1:$M$26</definedName>
    <definedName name="_xlnm.Print_Area" localSheetId="17">NHS_LM_BY_OWNERSHIP!$A$1:$F$37</definedName>
    <definedName name="_xlnm.Print_Area" localSheetId="16">NHS_MI_BY_OWNERSHIP!$A$1:$F$37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9" i="21" l="1"/>
  <c r="D9" i="21"/>
  <c r="C12" i="21"/>
  <c r="C13" i="21"/>
  <c r="C14" i="21"/>
  <c r="E9" i="21"/>
  <c r="E10" i="21"/>
  <c r="E11" i="21"/>
  <c r="E12" i="21"/>
  <c r="E13" i="21"/>
  <c r="E14" i="21"/>
  <c r="E15" i="21"/>
  <c r="E16" i="21"/>
  <c r="E17" i="21"/>
  <c r="C17" i="21"/>
  <c r="C18" i="21"/>
  <c r="C19" i="21"/>
  <c r="D12" i="21"/>
  <c r="D13" i="21"/>
  <c r="D14" i="21"/>
  <c r="D15" i="21"/>
  <c r="D16" i="21"/>
  <c r="D17" i="21"/>
  <c r="D18" i="21"/>
  <c r="D19" i="21"/>
  <c r="D20" i="21"/>
  <c r="C22" i="21"/>
  <c r="D22" i="21"/>
  <c r="E19" i="21"/>
  <c r="E20" i="21"/>
  <c r="E21" i="21"/>
  <c r="E22" i="21"/>
  <c r="E23" i="21"/>
  <c r="E25" i="21"/>
  <c r="E26" i="21"/>
  <c r="E27" i="21"/>
  <c r="E28" i="21"/>
  <c r="C26" i="21"/>
  <c r="C27" i="21"/>
  <c r="C28" i="21"/>
  <c r="C29" i="21"/>
  <c r="C30" i="21"/>
  <c r="C31" i="21"/>
  <c r="E31" i="21"/>
  <c r="B32" i="21"/>
  <c r="D25" i="21"/>
  <c r="D26" i="21"/>
  <c r="D27" i="21"/>
  <c r="D28" i="21"/>
  <c r="D29" i="21"/>
  <c r="D30" i="21"/>
  <c r="D31" i="21"/>
  <c r="D32" i="21"/>
  <c r="C8" i="22"/>
  <c r="D8" i="22"/>
  <c r="C11" i="22"/>
  <c r="C12" i="22"/>
  <c r="C13" i="22"/>
  <c r="E8" i="22"/>
  <c r="E9" i="22"/>
  <c r="E10" i="22"/>
  <c r="E11" i="22"/>
  <c r="E12" i="22"/>
  <c r="E13" i="22"/>
  <c r="E14" i="22"/>
  <c r="E15" i="22"/>
  <c r="E16" i="22"/>
  <c r="C16" i="22"/>
  <c r="C17" i="22"/>
  <c r="C18" i="22"/>
  <c r="D11" i="22"/>
  <c r="D12" i="22"/>
  <c r="D13" i="22"/>
  <c r="D14" i="22"/>
  <c r="D15" i="22"/>
  <c r="D16" i="22"/>
  <c r="D17" i="22"/>
  <c r="D18" i="22"/>
  <c r="D19" i="22"/>
  <c r="C21" i="22"/>
  <c r="D21" i="22"/>
  <c r="E18" i="22"/>
  <c r="E19" i="22"/>
  <c r="E20" i="22"/>
  <c r="E21" i="22"/>
  <c r="E22" i="22"/>
  <c r="E24" i="22"/>
  <c r="E25" i="22"/>
  <c r="E26" i="22"/>
  <c r="E27" i="22"/>
  <c r="C25" i="22"/>
  <c r="C26" i="22"/>
  <c r="C27" i="22"/>
  <c r="C28" i="22"/>
  <c r="C29" i="22"/>
  <c r="C30" i="22"/>
  <c r="E30" i="22"/>
  <c r="B31" i="22"/>
  <c r="D24" i="22"/>
  <c r="D25" i="22"/>
  <c r="D26" i="22"/>
  <c r="D27" i="22"/>
  <c r="D28" i="22"/>
  <c r="D29" i="22"/>
  <c r="D30" i="22"/>
  <c r="D31" i="22"/>
  <c r="C9" i="18" l="1"/>
  <c r="E11" i="18"/>
  <c r="C12" i="18"/>
  <c r="C13" i="18"/>
  <c r="C14" i="18"/>
  <c r="C17" i="18"/>
  <c r="C18" i="18"/>
  <c r="C19" i="18"/>
  <c r="E21" i="18"/>
  <c r="C22" i="18"/>
  <c r="C27" i="18"/>
  <c r="C26" i="18"/>
  <c r="C28" i="18"/>
  <c r="C29" i="18"/>
  <c r="C30" i="18"/>
  <c r="C31" i="18"/>
  <c r="B32" i="18"/>
  <c r="D32" i="18"/>
  <c r="E10" i="19"/>
  <c r="C11" i="19"/>
  <c r="C12" i="19"/>
  <c r="C13" i="19"/>
  <c r="C16" i="19"/>
  <c r="C17" i="19"/>
  <c r="C18" i="19"/>
  <c r="E20" i="19"/>
  <c r="C21" i="19"/>
  <c r="C26" i="19"/>
  <c r="C25" i="19"/>
  <c r="C27" i="19"/>
  <c r="C28" i="19"/>
  <c r="C29" i="19"/>
  <c r="C30" i="19"/>
  <c r="B31" i="19"/>
  <c r="D31" i="19"/>
  <c r="C8" i="19"/>
  <c r="C33" i="21"/>
  <c r="F14" i="21"/>
  <c r="F18" i="21"/>
  <c r="D33" i="21"/>
  <c r="F15" i="21"/>
  <c r="F16" i="21"/>
  <c r="F23" i="21"/>
  <c r="F24" i="21"/>
  <c r="F26" i="21"/>
  <c r="F27" i="21"/>
  <c r="F30" i="21"/>
  <c r="F32" i="21"/>
  <c r="C32" i="22"/>
  <c r="D32" i="22"/>
  <c r="E32" i="22"/>
  <c r="F10" i="22"/>
  <c r="F14" i="22"/>
  <c r="F18" i="22"/>
  <c r="F19" i="22"/>
  <c r="F13" i="22"/>
  <c r="F17" i="22"/>
  <c r="F22" i="22"/>
  <c r="F21" i="22"/>
  <c r="F25" i="22"/>
  <c r="F27" i="22"/>
  <c r="F30" i="22"/>
  <c r="B32" i="22"/>
  <c r="F31" i="22"/>
  <c r="F29" i="22"/>
  <c r="F28" i="22"/>
  <c r="F26" i="22"/>
  <c r="F24" i="22"/>
  <c r="F23" i="22"/>
  <c r="F20" i="22"/>
  <c r="F16" i="22"/>
  <c r="F15" i="22"/>
  <c r="F12" i="22"/>
  <c r="F11" i="22"/>
  <c r="F9" i="22"/>
  <c r="E33" i="21"/>
  <c r="B33" i="21"/>
  <c r="F31" i="21"/>
  <c r="F29" i="21"/>
  <c r="F28" i="21"/>
  <c r="F25" i="21"/>
  <c r="F22" i="21"/>
  <c r="F21" i="21"/>
  <c r="F20" i="21"/>
  <c r="F19" i="21"/>
  <c r="F17" i="21"/>
  <c r="F13" i="21"/>
  <c r="F12" i="21"/>
  <c r="F11" i="21"/>
  <c r="F10" i="21"/>
  <c r="F9" i="21"/>
  <c r="C10" i="6"/>
  <c r="C11" i="6"/>
  <c r="C12" i="6"/>
  <c r="C13" i="6"/>
  <c r="E13" i="6"/>
  <c r="B13" i="6"/>
  <c r="B14" i="6"/>
  <c r="B15" i="6"/>
  <c r="C15" i="6"/>
  <c r="B17" i="6"/>
  <c r="C17" i="6"/>
  <c r="B18" i="6"/>
  <c r="C18" i="6"/>
  <c r="C20" i="6"/>
  <c r="C21" i="6"/>
  <c r="B23" i="6"/>
  <c r="D23" i="6"/>
  <c r="C24" i="6"/>
  <c r="C25" i="6"/>
  <c r="B25" i="6"/>
  <c r="B26" i="6"/>
  <c r="B27" i="6"/>
  <c r="B28" i="6"/>
  <c r="B29" i="6"/>
  <c r="C27" i="6"/>
  <c r="C28" i="6"/>
  <c r="C29" i="6"/>
  <c r="C30" i="6"/>
  <c r="C31" i="6"/>
  <c r="B31" i="6"/>
  <c r="B32" i="6"/>
  <c r="B33" i="6"/>
  <c r="C33" i="6"/>
  <c r="D33" i="6"/>
  <c r="E33" i="6"/>
  <c r="F33" i="6"/>
  <c r="K10" i="6"/>
  <c r="J13" i="6"/>
  <c r="J14" i="6"/>
  <c r="L14" i="6"/>
  <c r="M14" i="6"/>
  <c r="N14" i="6"/>
  <c r="O14" i="6"/>
  <c r="P14" i="6"/>
  <c r="K13" i="6"/>
  <c r="K14" i="6"/>
  <c r="K15" i="6"/>
  <c r="K16" i="6"/>
  <c r="J17" i="6"/>
  <c r="K17" i="6"/>
  <c r="J18" i="6"/>
  <c r="K18" i="6"/>
  <c r="J20" i="6"/>
  <c r="K20" i="6"/>
  <c r="L20" i="6"/>
  <c r="O20" i="6"/>
  <c r="J23" i="6"/>
  <c r="K23" i="6"/>
  <c r="L23" i="6"/>
  <c r="L26" i="6"/>
  <c r="J26" i="6"/>
  <c r="J27" i="6"/>
  <c r="J28" i="6"/>
  <c r="J29" i="6"/>
  <c r="K27" i="6"/>
  <c r="K28" i="6"/>
  <c r="K29" i="6"/>
  <c r="K30" i="6"/>
  <c r="J31" i="6"/>
  <c r="J32" i="6"/>
  <c r="B33" i="5"/>
  <c r="C33" i="5"/>
  <c r="D33" i="5"/>
  <c r="E33" i="5"/>
  <c r="F33" i="5"/>
  <c r="G33" i="5"/>
  <c r="H33" i="5"/>
  <c r="K10" i="3"/>
  <c r="J13" i="3"/>
  <c r="J14" i="3"/>
  <c r="L14" i="3"/>
  <c r="M14" i="3"/>
  <c r="N14" i="3"/>
  <c r="O14" i="3"/>
  <c r="P14" i="3"/>
  <c r="K13" i="3"/>
  <c r="K14" i="3"/>
  <c r="K15" i="3"/>
  <c r="K16" i="3"/>
  <c r="J17" i="3"/>
  <c r="K17" i="3"/>
  <c r="J18" i="3"/>
  <c r="K18" i="3"/>
  <c r="J20" i="3"/>
  <c r="K20" i="3"/>
  <c r="L20" i="3"/>
  <c r="O20" i="3"/>
  <c r="J23" i="3"/>
  <c r="K23" i="3"/>
  <c r="L23" i="3"/>
  <c r="L26" i="3"/>
  <c r="J26" i="3"/>
  <c r="J27" i="3"/>
  <c r="J28" i="3"/>
  <c r="J29" i="3"/>
  <c r="K27" i="3"/>
  <c r="K28" i="3"/>
  <c r="K29" i="3"/>
  <c r="K30" i="3"/>
  <c r="J31" i="3"/>
  <c r="J32" i="3"/>
  <c r="F32" i="22" l="1"/>
  <c r="F8" i="22"/>
  <c r="F33" i="21"/>
  <c r="F10" i="19" l="1"/>
  <c r="F11" i="19"/>
  <c r="F12" i="19"/>
  <c r="F13" i="19"/>
  <c r="F14" i="19"/>
  <c r="F15" i="19"/>
  <c r="F16" i="19"/>
  <c r="F17" i="19"/>
  <c r="F18" i="19"/>
  <c r="F19" i="19"/>
  <c r="F20" i="19"/>
  <c r="F21" i="19"/>
  <c r="F22" i="19"/>
  <c r="F23" i="19"/>
  <c r="F24" i="19"/>
  <c r="F26" i="19"/>
  <c r="F25" i="19"/>
  <c r="F27" i="19"/>
  <c r="F28" i="19"/>
  <c r="F29" i="19"/>
  <c r="F30" i="19"/>
  <c r="F31" i="19"/>
  <c r="C32" i="19"/>
  <c r="D32" i="19"/>
  <c r="E32" i="19"/>
  <c r="B32" i="19"/>
  <c r="F11" i="18"/>
  <c r="F12" i="18"/>
  <c r="F13" i="18"/>
  <c r="F14" i="18"/>
  <c r="F15" i="18"/>
  <c r="F16" i="18"/>
  <c r="F17" i="18"/>
  <c r="F18" i="18"/>
  <c r="F19" i="18"/>
  <c r="F20" i="18"/>
  <c r="F21" i="18"/>
  <c r="F22" i="18"/>
  <c r="F23" i="18"/>
  <c r="F24" i="18"/>
  <c r="F25" i="18"/>
  <c r="F27" i="18"/>
  <c r="F26" i="18"/>
  <c r="F28" i="18"/>
  <c r="F29" i="18"/>
  <c r="F30" i="18"/>
  <c r="F31" i="18"/>
  <c r="F32" i="18"/>
  <c r="C33" i="18"/>
  <c r="D33" i="18"/>
  <c r="E33" i="18"/>
  <c r="B33" i="18"/>
  <c r="C43" i="20" l="1"/>
  <c r="D43" i="20"/>
  <c r="E43" i="20"/>
  <c r="F43" i="20"/>
  <c r="G43" i="20"/>
  <c r="H43" i="20"/>
  <c r="I43" i="20"/>
  <c r="I41" i="20" l="1"/>
  <c r="H41" i="20"/>
  <c r="G41" i="20"/>
  <c r="F41" i="20"/>
  <c r="E41" i="20"/>
  <c r="D41" i="20"/>
  <c r="C41" i="20"/>
  <c r="B41" i="20"/>
  <c r="I37" i="20"/>
  <c r="H37" i="20"/>
  <c r="G37" i="20"/>
  <c r="F37" i="20"/>
  <c r="E37" i="20"/>
  <c r="D37" i="20"/>
  <c r="C37" i="20"/>
  <c r="B37" i="20"/>
  <c r="I33" i="20"/>
  <c r="H33" i="20"/>
  <c r="G33" i="20"/>
  <c r="F33" i="20"/>
  <c r="E33" i="20"/>
  <c r="D33" i="20"/>
  <c r="C33" i="20"/>
  <c r="B33" i="20"/>
  <c r="I28" i="20"/>
  <c r="H28" i="20"/>
  <c r="G28" i="20"/>
  <c r="F28" i="20"/>
  <c r="E28" i="20"/>
  <c r="D28" i="20"/>
  <c r="C28" i="20"/>
  <c r="B28" i="20"/>
  <c r="I25" i="20"/>
  <c r="H25" i="20"/>
  <c r="G25" i="20"/>
  <c r="F25" i="20"/>
  <c r="E25" i="20"/>
  <c r="D25" i="20"/>
  <c r="C25" i="20"/>
  <c r="B25" i="20"/>
  <c r="I22" i="20"/>
  <c r="H22" i="20"/>
  <c r="G22" i="20"/>
  <c r="F22" i="20"/>
  <c r="E22" i="20"/>
  <c r="D22" i="20"/>
  <c r="C22" i="20"/>
  <c r="B22" i="20"/>
  <c r="I16" i="20"/>
  <c r="H16" i="20"/>
  <c r="G16" i="20"/>
  <c r="F16" i="20"/>
  <c r="E16" i="20"/>
  <c r="D16" i="20"/>
  <c r="C16" i="20"/>
  <c r="B16" i="20"/>
  <c r="B43" i="20" l="1"/>
  <c r="B46" i="20"/>
  <c r="E46" i="20"/>
  <c r="D46" i="20"/>
  <c r="F46" i="20"/>
  <c r="G46" i="20"/>
  <c r="C46" i="20"/>
  <c r="H46" i="20"/>
  <c r="I46" i="20"/>
  <c r="F8" i="19"/>
  <c r="F9" i="19"/>
  <c r="F10" i="18"/>
  <c r="F9" i="18"/>
  <c r="F33" i="18"/>
  <c r="F32" i="19" l="1"/>
  <c r="C35" i="14" l="1"/>
  <c r="D35" i="14"/>
  <c r="E35" i="14"/>
  <c r="F35" i="14"/>
  <c r="G35" i="14"/>
  <c r="B35" i="14"/>
  <c r="H34" i="14"/>
  <c r="J35" i="14"/>
  <c r="K35" i="14"/>
  <c r="L35" i="14"/>
  <c r="M35" i="14"/>
  <c r="I35" i="14"/>
  <c r="N12" i="14"/>
  <c r="N13" i="14"/>
  <c r="N14" i="14"/>
  <c r="N15" i="14"/>
  <c r="N16" i="14"/>
  <c r="N17" i="14"/>
  <c r="N18" i="14"/>
  <c r="N19" i="14"/>
  <c r="N20" i="14"/>
  <c r="N21" i="14"/>
  <c r="N22" i="14"/>
  <c r="N23" i="14"/>
  <c r="N24" i="14"/>
  <c r="N25" i="14"/>
  <c r="N26" i="14"/>
  <c r="N27" i="14"/>
  <c r="N28" i="14"/>
  <c r="N29" i="14"/>
  <c r="N30" i="14"/>
  <c r="N31" i="14"/>
  <c r="N32" i="14"/>
  <c r="N33" i="14"/>
  <c r="N34" i="14"/>
  <c r="N11" i="14"/>
  <c r="N35" i="14" s="1"/>
  <c r="B20" i="16"/>
  <c r="C20" i="16"/>
  <c r="D20" i="16"/>
  <c r="E20" i="16"/>
  <c r="G20" i="16"/>
  <c r="H20" i="16"/>
  <c r="I20" i="16"/>
  <c r="J20" i="16"/>
  <c r="K20" i="16"/>
  <c r="L20" i="16"/>
  <c r="F11" i="16"/>
  <c r="F12" i="16"/>
  <c r="F13" i="16"/>
  <c r="F14" i="16"/>
  <c r="F15" i="16"/>
  <c r="F16" i="16"/>
  <c r="F17" i="16"/>
  <c r="F18" i="16"/>
  <c r="F19" i="16"/>
  <c r="F10" i="16"/>
  <c r="F20" i="16" l="1"/>
  <c r="H33" i="14"/>
  <c r="H32" i="14"/>
  <c r="H31" i="14"/>
  <c r="H30" i="14"/>
  <c r="H29" i="14"/>
  <c r="H28" i="14"/>
  <c r="H27" i="14"/>
  <c r="H26" i="14"/>
  <c r="H25" i="14"/>
  <c r="H24" i="14"/>
  <c r="H23" i="14"/>
  <c r="H22" i="14"/>
  <c r="H21" i="14"/>
  <c r="H20" i="14"/>
  <c r="H19" i="14"/>
  <c r="H18" i="14"/>
  <c r="H17" i="14"/>
  <c r="H16" i="14"/>
  <c r="H15" i="14"/>
  <c r="H14" i="14"/>
  <c r="H13" i="14"/>
  <c r="H12" i="14"/>
  <c r="H11" i="14"/>
  <c r="H35" i="14" l="1"/>
  <c r="P20" i="11"/>
  <c r="O20" i="11"/>
  <c r="N20" i="11"/>
  <c r="M20" i="11"/>
  <c r="L20" i="11"/>
  <c r="K20" i="11"/>
  <c r="J20" i="11"/>
  <c r="H20" i="11"/>
  <c r="G20" i="11"/>
  <c r="F20" i="11"/>
  <c r="E20" i="11"/>
  <c r="D20" i="11"/>
  <c r="C20" i="11"/>
  <c r="B20" i="11"/>
  <c r="Q19" i="11"/>
  <c r="I19" i="11"/>
  <c r="Q18" i="11"/>
  <c r="I18" i="11"/>
  <c r="Q17" i="11"/>
  <c r="I17" i="11"/>
  <c r="R17" i="11" s="1"/>
  <c r="Q16" i="11"/>
  <c r="I16" i="11"/>
  <c r="Q15" i="11"/>
  <c r="I15" i="11"/>
  <c r="Q14" i="11"/>
  <c r="I14" i="11"/>
  <c r="Q13" i="11"/>
  <c r="R13" i="11" s="1"/>
  <c r="I13" i="11"/>
  <c r="Q12" i="11"/>
  <c r="I12" i="11"/>
  <c r="Q11" i="11"/>
  <c r="I11" i="11"/>
  <c r="Q10" i="11"/>
  <c r="R10" i="11" s="1"/>
  <c r="I10" i="11"/>
  <c r="P33" i="10"/>
  <c r="O33" i="10"/>
  <c r="N33" i="10"/>
  <c r="M33" i="10"/>
  <c r="L33" i="10"/>
  <c r="K33" i="10"/>
  <c r="J33" i="10"/>
  <c r="H33" i="10"/>
  <c r="G33" i="10"/>
  <c r="F33" i="10"/>
  <c r="E33" i="10"/>
  <c r="D33" i="10"/>
  <c r="C33" i="10"/>
  <c r="B33" i="10"/>
  <c r="Q32" i="10"/>
  <c r="R32" i="10" s="1"/>
  <c r="I32" i="10"/>
  <c r="R31" i="10"/>
  <c r="Q31" i="10"/>
  <c r="I31" i="10"/>
  <c r="Q30" i="10"/>
  <c r="I30" i="10"/>
  <c r="Q29" i="10"/>
  <c r="I29" i="10"/>
  <c r="Q28" i="10"/>
  <c r="I28" i="10"/>
  <c r="Q27" i="10"/>
  <c r="I27" i="10"/>
  <c r="R27" i="10" s="1"/>
  <c r="Q26" i="10"/>
  <c r="I26" i="10"/>
  <c r="Q25" i="10"/>
  <c r="I25" i="10"/>
  <c r="Q24" i="10"/>
  <c r="I24" i="10"/>
  <c r="Q23" i="10"/>
  <c r="I23" i="10"/>
  <c r="Q22" i="10"/>
  <c r="I22" i="10"/>
  <c r="Q21" i="10"/>
  <c r="I21" i="10"/>
  <c r="Q20" i="10"/>
  <c r="I20" i="10"/>
  <c r="Q19" i="10"/>
  <c r="I19" i="10"/>
  <c r="R19" i="10" s="1"/>
  <c r="Q18" i="10"/>
  <c r="I18" i="10"/>
  <c r="Q17" i="10"/>
  <c r="I17" i="10"/>
  <c r="R17" i="10" s="1"/>
  <c r="Q16" i="10"/>
  <c r="I16" i="10"/>
  <c r="Q15" i="10"/>
  <c r="I15" i="10"/>
  <c r="Q14" i="10"/>
  <c r="R14" i="10" s="1"/>
  <c r="I14" i="10"/>
  <c r="Q13" i="10"/>
  <c r="I13" i="10"/>
  <c r="R13" i="10" s="1"/>
  <c r="Q12" i="10"/>
  <c r="I12" i="10"/>
  <c r="Q11" i="10"/>
  <c r="I11" i="10"/>
  <c r="Q10" i="10"/>
  <c r="Q33" i="10" s="1"/>
  <c r="I10" i="10"/>
  <c r="P34" i="9"/>
  <c r="O34" i="9"/>
  <c r="N34" i="9"/>
  <c r="M34" i="9"/>
  <c r="L34" i="9"/>
  <c r="K34" i="9"/>
  <c r="J34" i="9"/>
  <c r="H34" i="9"/>
  <c r="G34" i="9"/>
  <c r="F34" i="9"/>
  <c r="E34" i="9"/>
  <c r="D34" i="9"/>
  <c r="C34" i="9"/>
  <c r="B34" i="9"/>
  <c r="Q33" i="9"/>
  <c r="I33" i="9"/>
  <c r="Q32" i="9"/>
  <c r="I32" i="9"/>
  <c r="Q31" i="9"/>
  <c r="I31" i="9"/>
  <c r="Q30" i="9"/>
  <c r="I30" i="9"/>
  <c r="R30" i="9" s="1"/>
  <c r="Q29" i="9"/>
  <c r="I29" i="9"/>
  <c r="Q28" i="9"/>
  <c r="I28" i="9"/>
  <c r="R28" i="9" s="1"/>
  <c r="Q27" i="9"/>
  <c r="I27" i="9"/>
  <c r="Q26" i="9"/>
  <c r="I26" i="9"/>
  <c r="Q25" i="9"/>
  <c r="R25" i="9" s="1"/>
  <c r="I25" i="9"/>
  <c r="Q24" i="9"/>
  <c r="I24" i="9"/>
  <c r="R24" i="9" s="1"/>
  <c r="Q23" i="9"/>
  <c r="I23" i="9"/>
  <c r="Q22" i="9"/>
  <c r="I22" i="9"/>
  <c r="Q21" i="9"/>
  <c r="R21" i="9" s="1"/>
  <c r="I21" i="9"/>
  <c r="Q20" i="9"/>
  <c r="I20" i="9"/>
  <c r="R20" i="9" s="1"/>
  <c r="Q19" i="9"/>
  <c r="I19" i="9"/>
  <c r="Q18" i="9"/>
  <c r="R18" i="9" s="1"/>
  <c r="I18" i="9"/>
  <c r="Q17" i="9"/>
  <c r="I17" i="9"/>
  <c r="Q16" i="9"/>
  <c r="I16" i="9"/>
  <c r="Q15" i="9"/>
  <c r="I15" i="9"/>
  <c r="Q14" i="9"/>
  <c r="I14" i="9"/>
  <c r="R14" i="9" s="1"/>
  <c r="Q13" i="9"/>
  <c r="R13" i="9" s="1"/>
  <c r="I13" i="9"/>
  <c r="Q12" i="9"/>
  <c r="I12" i="9"/>
  <c r="Q11" i="9"/>
  <c r="I11" i="9"/>
  <c r="Q10" i="9"/>
  <c r="I10" i="9"/>
  <c r="I33" i="10" l="1"/>
  <c r="R12" i="11"/>
  <c r="R26" i="9"/>
  <c r="R15" i="10"/>
  <c r="R23" i="10"/>
  <c r="Q20" i="11"/>
  <c r="R12" i="9"/>
  <c r="R16" i="9"/>
  <c r="R16" i="10"/>
  <c r="R20" i="10"/>
  <c r="I20" i="11"/>
  <c r="R14" i="11"/>
  <c r="R18" i="11"/>
  <c r="R15" i="11"/>
  <c r="R19" i="11"/>
  <c r="R30" i="10"/>
  <c r="R26" i="10"/>
  <c r="R18" i="10"/>
  <c r="R12" i="10"/>
  <c r="R22" i="10"/>
  <c r="R21" i="10"/>
  <c r="R24" i="10"/>
  <c r="R28" i="10"/>
  <c r="R25" i="10"/>
  <c r="R29" i="10"/>
  <c r="R19" i="9"/>
  <c r="R27" i="9"/>
  <c r="R31" i="9"/>
  <c r="R15" i="9"/>
  <c r="R32" i="9"/>
  <c r="R11" i="9"/>
  <c r="R23" i="9"/>
  <c r="I34" i="9"/>
  <c r="R17" i="9"/>
  <c r="Q34" i="9"/>
  <c r="R10" i="9"/>
  <c r="R22" i="9"/>
  <c r="R29" i="9"/>
  <c r="R33" i="9"/>
  <c r="R11" i="11"/>
  <c r="R11" i="10"/>
  <c r="R10" i="10"/>
  <c r="R16" i="11"/>
  <c r="R20" i="11" l="1"/>
  <c r="R34" i="9"/>
  <c r="R33" i="10"/>
  <c r="P20" i="8" l="1"/>
  <c r="O20" i="8"/>
  <c r="N20" i="8"/>
  <c r="M20" i="8"/>
  <c r="L20" i="8"/>
  <c r="K20" i="8"/>
  <c r="J20" i="8"/>
  <c r="H20" i="8"/>
  <c r="G20" i="8"/>
  <c r="F20" i="8"/>
  <c r="E20" i="8"/>
  <c r="D20" i="8"/>
  <c r="C20" i="8"/>
  <c r="B20" i="8"/>
  <c r="Q19" i="8"/>
  <c r="I19" i="8"/>
  <c r="Q18" i="8"/>
  <c r="I18" i="8"/>
  <c r="Q17" i="8"/>
  <c r="I17" i="8"/>
  <c r="Q16" i="8"/>
  <c r="I16" i="8"/>
  <c r="Q15" i="8"/>
  <c r="I15" i="8"/>
  <c r="Q14" i="8"/>
  <c r="I14" i="8"/>
  <c r="Q13" i="8"/>
  <c r="I13" i="8"/>
  <c r="Q12" i="8"/>
  <c r="I12" i="8"/>
  <c r="Q11" i="8"/>
  <c r="I11" i="8"/>
  <c r="Q10" i="8"/>
  <c r="I10" i="8"/>
  <c r="P33" i="7"/>
  <c r="O33" i="7"/>
  <c r="N33" i="7"/>
  <c r="M33" i="7"/>
  <c r="L33" i="7"/>
  <c r="K33" i="7"/>
  <c r="J33" i="7"/>
  <c r="H33" i="7"/>
  <c r="G33" i="7"/>
  <c r="F33" i="7"/>
  <c r="E33" i="7"/>
  <c r="D33" i="7"/>
  <c r="C33" i="7"/>
  <c r="B33" i="7"/>
  <c r="Q32" i="7"/>
  <c r="I32" i="7"/>
  <c r="Q31" i="7"/>
  <c r="I31" i="7"/>
  <c r="Q30" i="7"/>
  <c r="I30" i="7"/>
  <c r="Q29" i="7"/>
  <c r="I29" i="7"/>
  <c r="Q28" i="7"/>
  <c r="I28" i="7"/>
  <c r="Q27" i="7"/>
  <c r="I27" i="7"/>
  <c r="Q26" i="7"/>
  <c r="I26" i="7"/>
  <c r="Q25" i="7"/>
  <c r="I25" i="7"/>
  <c r="Q24" i="7"/>
  <c r="I24" i="7"/>
  <c r="R24" i="7" s="1"/>
  <c r="Q23" i="7"/>
  <c r="I23" i="7"/>
  <c r="Q22" i="7"/>
  <c r="R22" i="7" s="1"/>
  <c r="I22" i="7"/>
  <c r="Q21" i="7"/>
  <c r="I21" i="7"/>
  <c r="Q20" i="7"/>
  <c r="I20" i="7"/>
  <c r="Q19" i="7"/>
  <c r="I19" i="7"/>
  <c r="Q18" i="7"/>
  <c r="I18" i="7"/>
  <c r="Q17" i="7"/>
  <c r="I17" i="7"/>
  <c r="Q16" i="7"/>
  <c r="I16" i="7"/>
  <c r="Q15" i="7"/>
  <c r="I15" i="7"/>
  <c r="Q14" i="7"/>
  <c r="R14" i="7" s="1"/>
  <c r="I14" i="7"/>
  <c r="Q13" i="7"/>
  <c r="I13" i="7"/>
  <c r="Q12" i="7"/>
  <c r="I12" i="7"/>
  <c r="Q11" i="7"/>
  <c r="I11" i="7"/>
  <c r="Q10" i="7"/>
  <c r="I10" i="7"/>
  <c r="P34" i="6"/>
  <c r="O34" i="6"/>
  <c r="N34" i="6"/>
  <c r="M34" i="6"/>
  <c r="L34" i="6"/>
  <c r="K34" i="6"/>
  <c r="J34" i="6"/>
  <c r="H34" i="6"/>
  <c r="G34" i="6"/>
  <c r="F34" i="6"/>
  <c r="E34" i="6"/>
  <c r="D34" i="6"/>
  <c r="C34" i="6"/>
  <c r="B34" i="6"/>
  <c r="Q33" i="6"/>
  <c r="I33" i="6"/>
  <c r="Q32" i="6"/>
  <c r="I32" i="6"/>
  <c r="Q31" i="6"/>
  <c r="I31" i="6"/>
  <c r="Q30" i="6"/>
  <c r="I30" i="6"/>
  <c r="Q29" i="6"/>
  <c r="I29" i="6"/>
  <c r="Q28" i="6"/>
  <c r="I28" i="6"/>
  <c r="Q27" i="6"/>
  <c r="I27" i="6"/>
  <c r="Q26" i="6"/>
  <c r="I26" i="6"/>
  <c r="Q25" i="6"/>
  <c r="I25" i="6"/>
  <c r="Q24" i="6"/>
  <c r="I24" i="6"/>
  <c r="Q23" i="6"/>
  <c r="I23" i="6"/>
  <c r="Q22" i="6"/>
  <c r="I22" i="6"/>
  <c r="Q21" i="6"/>
  <c r="I21" i="6"/>
  <c r="Q20" i="6"/>
  <c r="I20" i="6"/>
  <c r="Q19" i="6"/>
  <c r="I19" i="6"/>
  <c r="Q18" i="6"/>
  <c r="I18" i="6"/>
  <c r="Q17" i="6"/>
  <c r="I17" i="6"/>
  <c r="Q16" i="6"/>
  <c r="I16" i="6"/>
  <c r="Q15" i="6"/>
  <c r="I15" i="6"/>
  <c r="Q14" i="6"/>
  <c r="I14" i="6"/>
  <c r="Q13" i="6"/>
  <c r="I13" i="6"/>
  <c r="Q12" i="6"/>
  <c r="I12" i="6"/>
  <c r="Q11" i="6"/>
  <c r="I11" i="6"/>
  <c r="Q10" i="6"/>
  <c r="I10" i="6"/>
  <c r="R31" i="6" l="1"/>
  <c r="R12" i="6"/>
  <c r="R16" i="6"/>
  <c r="R21" i="6"/>
  <c r="R22" i="6"/>
  <c r="R26" i="6"/>
  <c r="R19" i="7"/>
  <c r="R19" i="6"/>
  <c r="R18" i="8"/>
  <c r="Q20" i="8"/>
  <c r="R14" i="8"/>
  <c r="R19" i="8"/>
  <c r="R17" i="8"/>
  <c r="R16" i="8"/>
  <c r="R15" i="8"/>
  <c r="R13" i="8"/>
  <c r="R12" i="8"/>
  <c r="R11" i="8"/>
  <c r="I20" i="8"/>
  <c r="R20" i="7"/>
  <c r="R32" i="7"/>
  <c r="R28" i="7"/>
  <c r="R16" i="7"/>
  <c r="Q33" i="7"/>
  <c r="R18" i="7"/>
  <c r="R31" i="7"/>
  <c r="R25" i="7"/>
  <c r="R30" i="7"/>
  <c r="R29" i="7"/>
  <c r="R27" i="7"/>
  <c r="R26" i="7"/>
  <c r="R23" i="7"/>
  <c r="R21" i="7"/>
  <c r="R17" i="7"/>
  <c r="R15" i="7"/>
  <c r="R13" i="7"/>
  <c r="R10" i="7"/>
  <c r="I33" i="7"/>
  <c r="R29" i="6"/>
  <c r="R28" i="6"/>
  <c r="R20" i="6"/>
  <c r="R13" i="6"/>
  <c r="R30" i="6"/>
  <c r="R24" i="6"/>
  <c r="R15" i="6"/>
  <c r="R33" i="6"/>
  <c r="R32" i="6"/>
  <c r="R27" i="6"/>
  <c r="R25" i="6"/>
  <c r="R23" i="6"/>
  <c r="R18" i="6"/>
  <c r="R17" i="6"/>
  <c r="R14" i="6"/>
  <c r="I34" i="6"/>
  <c r="R11" i="6"/>
  <c r="R10" i="6"/>
  <c r="R11" i="7"/>
  <c r="Q34" i="6"/>
  <c r="R12" i="7"/>
  <c r="R10" i="8"/>
  <c r="R20" i="8" l="1"/>
  <c r="R33" i="7"/>
  <c r="R34" i="6"/>
  <c r="C20" i="4"/>
  <c r="D20" i="4"/>
  <c r="E20" i="4"/>
  <c r="F20" i="4"/>
  <c r="G20" i="4"/>
  <c r="H20" i="4"/>
  <c r="J20" i="4"/>
  <c r="K20" i="4"/>
  <c r="L20" i="4"/>
  <c r="M20" i="4"/>
  <c r="N20" i="4"/>
  <c r="O20" i="4"/>
  <c r="P20" i="4"/>
  <c r="Q20" i="4"/>
  <c r="R20" i="4"/>
  <c r="B20" i="4"/>
  <c r="I19" i="4"/>
  <c r="I18" i="4"/>
  <c r="I17" i="4"/>
  <c r="I16" i="4"/>
  <c r="I15" i="4"/>
  <c r="I14" i="4"/>
  <c r="I13" i="4"/>
  <c r="I12" i="4"/>
  <c r="I11" i="4"/>
  <c r="I10" i="4"/>
  <c r="Q32" i="5"/>
  <c r="Q31" i="5"/>
  <c r="Q30" i="5"/>
  <c r="Q29" i="5"/>
  <c r="Q28" i="5"/>
  <c r="Q27" i="5"/>
  <c r="Q26" i="5"/>
  <c r="Q25" i="5"/>
  <c r="Q24" i="5"/>
  <c r="Q23" i="5"/>
  <c r="Q22" i="5"/>
  <c r="Q21" i="5"/>
  <c r="Q20" i="5"/>
  <c r="Q19" i="5"/>
  <c r="Q18" i="5"/>
  <c r="Q17" i="5"/>
  <c r="Q16" i="5"/>
  <c r="Q15" i="5"/>
  <c r="Q14" i="5"/>
  <c r="Q13" i="5"/>
  <c r="Q12" i="5"/>
  <c r="Q11" i="5"/>
  <c r="Q10" i="5"/>
  <c r="J33" i="5"/>
  <c r="K33" i="5"/>
  <c r="L33" i="5"/>
  <c r="M33" i="5"/>
  <c r="N33" i="5"/>
  <c r="O33" i="5"/>
  <c r="P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Q33" i="3"/>
  <c r="Q32" i="3"/>
  <c r="Q31" i="3"/>
  <c r="Q30" i="3"/>
  <c r="Q29" i="3"/>
  <c r="Q28" i="3"/>
  <c r="Q27" i="3"/>
  <c r="Q26" i="3"/>
  <c r="Q25" i="3"/>
  <c r="Q24" i="3"/>
  <c r="Q23" i="3"/>
  <c r="Q22" i="3"/>
  <c r="Q21" i="3"/>
  <c r="Q20" i="3"/>
  <c r="Q19" i="3"/>
  <c r="Q18" i="3"/>
  <c r="Q17" i="3"/>
  <c r="Q16" i="3"/>
  <c r="Q15" i="3"/>
  <c r="Q14" i="3"/>
  <c r="Q13" i="3"/>
  <c r="Q12" i="3"/>
  <c r="Q11" i="3"/>
  <c r="Q10" i="3"/>
  <c r="C34" i="3"/>
  <c r="D34" i="3"/>
  <c r="E34" i="3"/>
  <c r="F34" i="3"/>
  <c r="G34" i="3"/>
  <c r="H34" i="3"/>
  <c r="J34" i="3"/>
  <c r="K34" i="3"/>
  <c r="L34" i="3"/>
  <c r="M34" i="3"/>
  <c r="N34" i="3"/>
  <c r="O34" i="3"/>
  <c r="P34" i="3"/>
  <c r="B34" i="3"/>
  <c r="I11" i="3"/>
  <c r="R11" i="3" s="1"/>
  <c r="I12" i="3"/>
  <c r="I13" i="3"/>
  <c r="I14" i="3"/>
  <c r="I15" i="3"/>
  <c r="I16" i="3"/>
  <c r="I17" i="3"/>
  <c r="I18" i="3"/>
  <c r="I19" i="3"/>
  <c r="R19" i="3" s="1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R33" i="3" s="1"/>
  <c r="I10" i="3"/>
  <c r="R32" i="5" l="1"/>
  <c r="R16" i="5"/>
  <c r="R12" i="3"/>
  <c r="R16" i="3"/>
  <c r="I20" i="4"/>
  <c r="R24" i="5"/>
  <c r="R28" i="3"/>
  <c r="R27" i="3"/>
  <c r="R20" i="3"/>
  <c r="R18" i="3"/>
  <c r="R17" i="3"/>
  <c r="R26" i="3"/>
  <c r="R31" i="3"/>
  <c r="R32" i="3"/>
  <c r="R23" i="3"/>
  <c r="R25" i="3"/>
  <c r="R24" i="3"/>
  <c r="I34" i="3"/>
  <c r="R15" i="3"/>
  <c r="R10" i="3"/>
  <c r="R10" i="5"/>
  <c r="R18" i="5"/>
  <c r="R26" i="5"/>
  <c r="R30" i="3"/>
  <c r="R22" i="3"/>
  <c r="R14" i="3"/>
  <c r="R29" i="3"/>
  <c r="R13" i="3"/>
  <c r="R21" i="3"/>
  <c r="R11" i="5"/>
  <c r="R19" i="5"/>
  <c r="R27" i="5"/>
  <c r="R12" i="5"/>
  <c r="R20" i="5"/>
  <c r="R28" i="5"/>
  <c r="R14" i="5"/>
  <c r="R22" i="5"/>
  <c r="R30" i="5"/>
  <c r="R15" i="5"/>
  <c r="R23" i="5"/>
  <c r="R31" i="5"/>
  <c r="R17" i="5"/>
  <c r="R25" i="5"/>
  <c r="R13" i="5"/>
  <c r="R21" i="5"/>
  <c r="R29" i="5"/>
  <c r="Q33" i="5"/>
  <c r="I33" i="5"/>
  <c r="Q34" i="3"/>
  <c r="R33" i="5" l="1"/>
  <c r="R34" i="3"/>
</calcChain>
</file>

<file path=xl/sharedStrings.xml><?xml version="1.0" encoding="utf-8"?>
<sst xmlns="http://schemas.openxmlformats.org/spreadsheetml/2006/main" count="950" uniqueCount="181">
  <si>
    <t>RURAL</t>
  </si>
  <si>
    <t>Minor Arterial</t>
  </si>
  <si>
    <t xml:space="preserve">ALLEGANY            </t>
  </si>
  <si>
    <t>Principal Arterial Other</t>
  </si>
  <si>
    <t>Interstate</t>
  </si>
  <si>
    <t>Minor Collector</t>
  </si>
  <si>
    <t>Major Collector</t>
  </si>
  <si>
    <t>Local</t>
  </si>
  <si>
    <t xml:space="preserve">ANNE ARUNDEL        </t>
  </si>
  <si>
    <t>Principal Arterial Other Freeways and Expressways</t>
  </si>
  <si>
    <t xml:space="preserve">BALTIMORE           </t>
  </si>
  <si>
    <t xml:space="preserve">CALVERT             </t>
  </si>
  <si>
    <t xml:space="preserve">CAROLINE            </t>
  </si>
  <si>
    <t xml:space="preserve">CARROLL             </t>
  </si>
  <si>
    <t xml:space="preserve">CECIL               </t>
  </si>
  <si>
    <t xml:space="preserve">CHARLES             </t>
  </si>
  <si>
    <t xml:space="preserve">DORCHESTER          </t>
  </si>
  <si>
    <t xml:space="preserve">FREDERICK           </t>
  </si>
  <si>
    <t xml:space="preserve">GARRETT             </t>
  </si>
  <si>
    <t xml:space="preserve">HARFORD             </t>
  </si>
  <si>
    <t xml:space="preserve">HOWARD              </t>
  </si>
  <si>
    <t xml:space="preserve">KENT                </t>
  </si>
  <si>
    <t xml:space="preserve">MONTGOMERY          </t>
  </si>
  <si>
    <t xml:space="preserve">PRINCE GEORGE'S     </t>
  </si>
  <si>
    <t xml:space="preserve">QUEEN ANNE'S        </t>
  </si>
  <si>
    <t xml:space="preserve">ST. MARY'S          </t>
  </si>
  <si>
    <t xml:space="preserve">SOMERSET            </t>
  </si>
  <si>
    <t xml:space="preserve">TALBOT              </t>
  </si>
  <si>
    <t xml:space="preserve">WASHINGTON          </t>
  </si>
  <si>
    <t xml:space="preserve">WICOMICO            </t>
  </si>
  <si>
    <t xml:space="preserve">WORCESTER           </t>
  </si>
  <si>
    <t xml:space="preserve">BALTIMORE CITY      </t>
  </si>
  <si>
    <t xml:space="preserve">MARYLAND DEPARTMENT OF TRANSPORTATION - STATE HIGHWAY ADMINISTRATION </t>
  </si>
  <si>
    <t xml:space="preserve"> OFFICE OF PLANNING AND PRELIMINARY ENGINEERING    </t>
  </si>
  <si>
    <t xml:space="preserve">DATA SERVICES DIVISION    </t>
  </si>
  <si>
    <t>FUNCTIONAL CLASS</t>
  </si>
  <si>
    <t>URBAN</t>
  </si>
  <si>
    <t>GRAND</t>
  </si>
  <si>
    <t>1</t>
  </si>
  <si>
    <t>2</t>
  </si>
  <si>
    <t>3</t>
  </si>
  <si>
    <t>4</t>
  </si>
  <si>
    <t>5</t>
  </si>
  <si>
    <t>6</t>
  </si>
  <si>
    <t>7</t>
  </si>
  <si>
    <t>TOTAL</t>
  </si>
  <si>
    <t>NOTE:</t>
  </si>
  <si>
    <t>FUNCTIONAL CLASSIFICATION CODES</t>
  </si>
  <si>
    <t xml:space="preserve">* </t>
  </si>
  <si>
    <t>Maryland completed the Functional Classification review and update in 2016 which caused some shifts in mileage between Functional Classifications.</t>
  </si>
  <si>
    <t>**</t>
  </si>
  <si>
    <t>Beginning in 2016 this report is displaying the current FHWA Functional Classification Codes (1-7).</t>
  </si>
  <si>
    <t>***</t>
  </si>
  <si>
    <t>Beginning in 2016 we added Rural Principal Arterial Other Freeways and Expressways and Urban Minor Collector as a result of the new FHWA Functional Classification Codes.</t>
  </si>
  <si>
    <t>GRAND TOTAL</t>
  </si>
  <si>
    <t>STATE HIGHWAY, STATE TOLL, COUNTY AND MUNICIPAL SYSTEMS</t>
  </si>
  <si>
    <t>STATE TOLL SYSTEM</t>
  </si>
  <si>
    <t>STATE HIGHWAY SYSTEM</t>
  </si>
  <si>
    <t xml:space="preserve">HIGHWAY MILEAGE BY FUNCTIONAL CLASSIFICATION                               </t>
  </si>
  <si>
    <t xml:space="preserve">HIGHWAY MILEAGE BY FUNCTIONAL CLASSIFICATION                     </t>
  </si>
  <si>
    <t xml:space="preserve">HIGHWAY MILEAGE BY FUNCTIONAL CLASSIFICATION                    </t>
  </si>
  <si>
    <t>MILEAGE AS OF JANUARY 1, 2018</t>
  </si>
  <si>
    <t>FCMI-TOLL</t>
  </si>
  <si>
    <t>FCMI-SHA</t>
  </si>
  <si>
    <t>FCMI-ALL</t>
  </si>
  <si>
    <t>FCLM-ALL</t>
  </si>
  <si>
    <t xml:space="preserve">HIGHWAY LANE MILEAGE BY FUNCTIONAL CLASSIFICATION                                                             </t>
  </si>
  <si>
    <t>FCLM-SHA</t>
  </si>
  <si>
    <t xml:space="preserve">HIGHWAY LANE MILEAGE BY FUNCTIONAL CLASSIFICATION                    </t>
  </si>
  <si>
    <t>BALTIMORE</t>
  </si>
  <si>
    <t xml:space="preserve">MONTGOMERY  </t>
  </si>
  <si>
    <t>PRINCE GEORGE'S</t>
  </si>
  <si>
    <t>QUEEN ANNE'S</t>
  </si>
  <si>
    <t>TALBOT</t>
  </si>
  <si>
    <t>WASHINGTON</t>
  </si>
  <si>
    <t xml:space="preserve">WORCESTER  </t>
  </si>
  <si>
    <t>FCLM-TOLL</t>
  </si>
  <si>
    <t>Beginning in 2016 this report is displaying the current FHWA Functional Classification Codes  (1-7).</t>
  </si>
  <si>
    <t>FCAVMT-ALL</t>
  </si>
  <si>
    <t xml:space="preserve">ANNUAL VEHICLE MILES OF TRAVEL IN MILLIONS BY FUNCTIONAL CLASSIFICATION  </t>
  </si>
  <si>
    <t>All SYSTEMS</t>
  </si>
  <si>
    <t>ALLEGANY</t>
  </si>
  <si>
    <t>ANNE ARUNDEL</t>
  </si>
  <si>
    <t>BALTIMORE CO.</t>
  </si>
  <si>
    <t>CALVERT</t>
  </si>
  <si>
    <t>CAROLINE</t>
  </si>
  <si>
    <t>CARROLL</t>
  </si>
  <si>
    <t>CECIL</t>
  </si>
  <si>
    <t>CHARLES</t>
  </si>
  <si>
    <t>DORCHESTER</t>
  </si>
  <si>
    <t>FREDERICK</t>
  </si>
  <si>
    <t>GARRETT</t>
  </si>
  <si>
    <t>HARFORD</t>
  </si>
  <si>
    <t>HOWARD</t>
  </si>
  <si>
    <t>KENT</t>
  </si>
  <si>
    <t>MONTGOMERY</t>
  </si>
  <si>
    <t>ST. MARY'S</t>
  </si>
  <si>
    <t>SOMERSET</t>
  </si>
  <si>
    <t>WICOMICO</t>
  </si>
  <si>
    <t>WORCESTER</t>
  </si>
  <si>
    <t>BALTIMORE CITY</t>
  </si>
  <si>
    <t>FCAVMT-SHA</t>
  </si>
  <si>
    <t xml:space="preserve">ANNUAL VEHICLE MILES OF TRAVEL IN MILLIONS BY FUNCTIONAL CLASSIFICATION </t>
  </si>
  <si>
    <t xml:space="preserve"> STATE TOLL SYSTEM</t>
  </si>
  <si>
    <t>This is a description of the mileage reports compiled annually by Data Services  Division, MDOT-SHA.</t>
  </si>
  <si>
    <t>Highway Mileage by Functional Class on State, State Toll, County, and Municipal Systems</t>
  </si>
  <si>
    <t>Highway Mileage by Functional Class on State Highway System</t>
  </si>
  <si>
    <t>Highway Mileage by Functional Class on State Toll System</t>
  </si>
  <si>
    <t>Highway Lane-Mileage by Functional Class on State, State Toll, County, and Municipal Systems</t>
  </si>
  <si>
    <t>Highway Lane-Mileage by Functional Class on State Highway System</t>
  </si>
  <si>
    <t>Highway Lane-Mileage by Functional Class on State Toll System</t>
  </si>
  <si>
    <t>Annual Vehicle Miles of Travel by Functional Class on State, State Toll, County, and Municipal Systems</t>
  </si>
  <si>
    <t>Annual Vehicle Miles of Travel by Functional Class on State Highway System</t>
  </si>
  <si>
    <t>FCAVMT-TOLL</t>
  </si>
  <si>
    <t>Annual Vehicle Miles of Travel by Functional Class on State Toll System</t>
  </si>
  <si>
    <t>2017 MILEAGE REPORTS</t>
  </si>
  <si>
    <t xml:space="preserve"> DIVIDED</t>
  </si>
  <si>
    <t xml:space="preserve"> UNDIVIDED</t>
  </si>
  <si>
    <t>MAINLINE</t>
  </si>
  <si>
    <t>MILEAGE -SHA</t>
  </si>
  <si>
    <t>RAMPS</t>
  </si>
  <si>
    <t>SERVICE RD</t>
  </si>
  <si>
    <t>SPURS</t>
  </si>
  <si>
    <t>AUX</t>
  </si>
  <si>
    <t>LANE MILES</t>
  </si>
  <si>
    <t>MILES</t>
  </si>
  <si>
    <t>TYPE</t>
  </si>
  <si>
    <t>SHA</t>
  </si>
  <si>
    <t>MILEAGE -ALL</t>
  </si>
  <si>
    <t>MILEAGE -TOLL</t>
  </si>
  <si>
    <t>TOLL</t>
  </si>
  <si>
    <t>MILES AND LANE MILES</t>
  </si>
  <si>
    <t>ALL</t>
  </si>
  <si>
    <t>COUNTY</t>
  </si>
  <si>
    <t>MUNICIPAL</t>
  </si>
  <si>
    <t>MILES BY OWNERSHIP</t>
  </si>
  <si>
    <t>LM-OWN</t>
  </si>
  <si>
    <t>MI-OWN</t>
  </si>
  <si>
    <t>Highway Mileage by Ownership</t>
  </si>
  <si>
    <t>Highway Lane Mileage by Ownership</t>
  </si>
  <si>
    <t>MAINLINE LANE MILES BY OWNERSHIP</t>
  </si>
  <si>
    <t>DISTRICT 2</t>
  </si>
  <si>
    <t>DISTRICT 3</t>
  </si>
  <si>
    <t>DISTRICT 4</t>
  </si>
  <si>
    <t>DISTRICT 5</t>
  </si>
  <si>
    <t>DISTRICT 6</t>
  </si>
  <si>
    <t>DISTRICT 7</t>
  </si>
  <si>
    <t>DISTRICT / COUNTY</t>
  </si>
  <si>
    <t>MILEAGE, ANNUAL VEHICLE MILES OF TRAVEL AND SQUARE YARDS OF SURFACING</t>
  </si>
  <si>
    <t>MAINLINE MILEAGE</t>
  </si>
  <si>
    <t>ANNUAL</t>
  </si>
  <si>
    <t>LANE MILEAGE</t>
  </si>
  <si>
    <t>* SQUARE</t>
  </si>
  <si>
    <t>DIVIDED</t>
  </si>
  <si>
    <t>NON-DIVIDED</t>
  </si>
  <si>
    <t>VEHICLE</t>
  </si>
  <si>
    <t xml:space="preserve">AUX./SPURS SERVICE </t>
  </si>
  <si>
    <t>MAIN</t>
  </si>
  <si>
    <t>* TOTAL</t>
  </si>
  <si>
    <t xml:space="preserve">YARDS OF </t>
  </si>
  <si>
    <t>ROADS &amp; RAMPS</t>
  </si>
  <si>
    <t>LINE</t>
  </si>
  <si>
    <t>SURFACING</t>
  </si>
  <si>
    <t>SHA FACILITIES</t>
  </si>
  <si>
    <t>TOLL FACILITIES</t>
  </si>
  <si>
    <t>* INCLUDES MAINLINE LANES, RAMPS, SERVICE ROADS AND AUXILIARY LANES</t>
  </si>
  <si>
    <t>DSD-9</t>
  </si>
  <si>
    <t>Mileage, Annual Vehicle Miles of Travel and Square Yards of Surface</t>
  </si>
  <si>
    <t>DISTRICT 1</t>
  </si>
  <si>
    <t>Note: * This does not include the Federally maintained mileages.</t>
  </si>
  <si>
    <t>Note:  * This does not include the Federally maintained mileages.</t>
  </si>
  <si>
    <t xml:space="preserve">STATE HIGHWAY &amp; STATE TOLL </t>
  </si>
  <si>
    <t>NHS-MI-OWN</t>
  </si>
  <si>
    <t>NHS-LM-OWN</t>
  </si>
  <si>
    <t>Highway Mileage by Ownership - National Highway System</t>
  </si>
  <si>
    <t>Highway Lane Mileage by Ownership - National Highway System</t>
  </si>
  <si>
    <t>NHS-MILES BY OWNERSHIP</t>
  </si>
  <si>
    <t>NHS-MAINLINE LANE MILES BY OWNERSHIP</t>
  </si>
  <si>
    <t>Highway Mileage &amp; Lane Miles State Highway System</t>
  </si>
  <si>
    <t>Highway Mileage &amp; Lane Miles State Toll System</t>
  </si>
  <si>
    <t xml:space="preserve">         ** This does not include Ramps, Service Roads and Auxiliary Lanes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</si>
</sst>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%"/>
    <numFmt numFmtId="165" formatCode="#,##0.000"/>
    <numFmt numFmtId="166" formatCode="0.000"/>
    <numFmt numFmtId="167" formatCode="0.000;0.000;0.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8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color indexed="10"/>
      <name val="Times New Roman"/>
      <family val="1"/>
    </font>
    <font>
      <sz val="10"/>
      <name val="Calibri"/>
      <family val="2"/>
    </font>
    <font>
      <sz val="10"/>
      <color theme="1"/>
      <name val="Times New Roman"/>
      <family val="1"/>
    </font>
    <font>
      <b/>
      <sz val="10"/>
      <color indexed="8"/>
      <name val="ARIAL"/>
      <family val="2"/>
    </font>
    <font>
      <b/>
      <sz val="11"/>
      <color theme="1"/>
      <name val="Times New Roman"/>
      <family val="1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8"/>
      <color indexed="8"/>
      <name val="ARIAL"/>
      <family val="2"/>
    </font>
    <font>
      <b/>
      <sz val="10"/>
      <color theme="1"/>
      <name val="Courier New"/>
      <family val="3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rgb="FFFF0000"/>
      <name val="ARIAL"/>
      <family val="2"/>
    </font>
    <font>
      <sz val="12"/>
      <color indexed="8"/>
      <name val="Times New Roman"/>
      <family val="1"/>
    </font>
    <font>
      <b/>
      <u/>
      <sz val="22"/>
      <color indexed="8"/>
      <name val="Times New Roman"/>
      <family val="1"/>
    </font>
    <font>
      <b/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>
      <alignment vertical="top"/>
    </xf>
    <xf numFmtId="0" fontId="13" fillId="0" borderId="0">
      <alignment vertical="top"/>
    </xf>
  </cellStyleXfs>
  <cellXfs count="178">
    <xf numFmtId="0" fontId="0" fillId="0" borderId="0" xfId="0"/>
    <xf numFmtId="0" fontId="3" fillId="0" borderId="0" xfId="2" applyFont="1" applyFill="1"/>
    <xf numFmtId="0" fontId="3" fillId="0" borderId="0" xfId="2" applyFont="1"/>
    <xf numFmtId="0" fontId="4" fillId="0" borderId="0" xfId="2" applyFont="1" applyFill="1" applyAlignment="1">
      <alignment horizontal="center"/>
    </xf>
    <xf numFmtId="0" fontId="5" fillId="0" borderId="0" xfId="2" applyFont="1" applyFill="1" applyAlignment="1"/>
    <xf numFmtId="0" fontId="4" fillId="0" borderId="0" xfId="2" applyFont="1" applyFill="1" applyBorder="1" applyAlignment="1">
      <alignment horizontal="center"/>
    </xf>
    <xf numFmtId="43" fontId="3" fillId="0" borderId="0" xfId="3" applyFont="1" applyFill="1"/>
    <xf numFmtId="0" fontId="3" fillId="0" borderId="0" xfId="2" applyNumberFormat="1" applyFont="1" applyFill="1" applyAlignment="1">
      <alignment horizontal="center"/>
    </xf>
    <xf numFmtId="0" fontId="6" fillId="0" borderId="1" xfId="2" applyNumberFormat="1" applyFont="1" applyFill="1" applyBorder="1" applyAlignment="1"/>
    <xf numFmtId="0" fontId="6" fillId="0" borderId="5" xfId="2" applyNumberFormat="1" applyFont="1" applyFill="1" applyBorder="1" applyAlignment="1">
      <alignment horizontal="center"/>
    </xf>
    <xf numFmtId="0" fontId="6" fillId="0" borderId="6" xfId="2" applyNumberFormat="1" applyFont="1" applyFill="1" applyBorder="1"/>
    <xf numFmtId="0" fontId="6" fillId="0" borderId="1" xfId="2" applyNumberFormat="1" applyFont="1" applyFill="1" applyBorder="1" applyAlignment="1">
      <alignment horizontal="center"/>
    </xf>
    <xf numFmtId="0" fontId="6" fillId="0" borderId="7" xfId="2" applyNumberFormat="1" applyFont="1" applyFill="1" applyBorder="1" applyAlignment="1">
      <alignment horizontal="center"/>
    </xf>
    <xf numFmtId="0" fontId="6" fillId="0" borderId="1" xfId="2" applyNumberFormat="1" applyFont="1" applyFill="1" applyBorder="1"/>
    <xf numFmtId="43" fontId="3" fillId="0" borderId="0" xfId="3" applyFont="1" applyFill="1" applyAlignment="1">
      <alignment horizontal="right"/>
    </xf>
    <xf numFmtId="164" fontId="3" fillId="0" borderId="0" xfId="4" applyNumberFormat="1" applyFont="1" applyFill="1" applyAlignment="1" applyProtection="1">
      <protection locked="0"/>
    </xf>
    <xf numFmtId="0" fontId="7" fillId="0" borderId="0" xfId="2" applyFont="1" applyFill="1" applyAlignment="1" applyProtection="1">
      <protection locked="0"/>
    </xf>
    <xf numFmtId="0" fontId="2" fillId="0" borderId="0" xfId="2" applyFont="1"/>
    <xf numFmtId="0" fontId="2" fillId="0" borderId="0" xfId="2"/>
    <xf numFmtId="0" fontId="3" fillId="0" borderId="0" xfId="2" applyFont="1" applyFill="1" applyAlignment="1" applyProtection="1">
      <protection locked="0"/>
    </xf>
    <xf numFmtId="0" fontId="3" fillId="0" borderId="0" xfId="2" applyFont="1" applyFill="1" applyAlignment="1" applyProtection="1">
      <alignment horizontal="right"/>
      <protection locked="0"/>
    </xf>
    <xf numFmtId="43" fontId="3" fillId="0" borderId="0" xfId="3" applyNumberFormat="1" applyFont="1" applyFill="1" applyAlignment="1">
      <alignment horizontal="right"/>
    </xf>
    <xf numFmtId="0" fontId="3" fillId="0" borderId="0" xfId="2" applyFont="1" applyAlignment="1" applyProtection="1">
      <alignment horizontal="right"/>
      <protection locked="0"/>
    </xf>
    <xf numFmtId="0" fontId="3" fillId="0" borderId="0" xfId="2" applyFont="1" applyAlignment="1">
      <alignment horizontal="center" vertical="center"/>
    </xf>
    <xf numFmtId="1" fontId="3" fillId="0" borderId="0" xfId="3" applyNumberFormat="1" applyFont="1" applyFill="1" applyAlignment="1" applyProtection="1">
      <protection locked="0"/>
    </xf>
    <xf numFmtId="0" fontId="3" fillId="0" borderId="0" xfId="2" applyFont="1" applyAlignment="1" applyProtection="1">
      <protection locked="0"/>
    </xf>
    <xf numFmtId="0" fontId="8" fillId="0" borderId="0" xfId="2" applyFont="1" applyAlignment="1">
      <alignment vertical="center" wrapText="1"/>
    </xf>
    <xf numFmtId="0" fontId="3" fillId="0" borderId="0" xfId="2" applyFont="1" applyAlignment="1">
      <alignment horizontal="right"/>
    </xf>
    <xf numFmtId="0" fontId="2" fillId="0" borderId="0" xfId="2" applyFont="1" applyAlignment="1">
      <alignment horizontal="right"/>
    </xf>
    <xf numFmtId="0" fontId="3" fillId="0" borderId="0" xfId="2" applyFont="1" applyFill="1" applyAlignment="1">
      <alignment horizontal="center" wrapText="1"/>
    </xf>
    <xf numFmtId="0" fontId="3" fillId="0" borderId="0" xfId="2" applyFont="1" applyFill="1" applyAlignment="1">
      <alignment wrapText="1"/>
    </xf>
    <xf numFmtId="165" fontId="3" fillId="0" borderId="6" xfId="1" applyNumberFormat="1" applyFont="1" applyFill="1" applyBorder="1" applyAlignment="1">
      <alignment horizontal="right"/>
    </xf>
    <xf numFmtId="165" fontId="6" fillId="0" borderId="1" xfId="1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6" fillId="0" borderId="1" xfId="2" applyFont="1" applyBorder="1"/>
    <xf numFmtId="0" fontId="6" fillId="0" borderId="0" xfId="2" applyFont="1" applyBorder="1"/>
    <xf numFmtId="3" fontId="6" fillId="0" borderId="0" xfId="1" applyNumberFormat="1" applyFont="1" applyFill="1" applyBorder="1" applyAlignment="1">
      <alignment horizontal="right"/>
    </xf>
    <xf numFmtId="166" fontId="3" fillId="0" borderId="6" xfId="1" applyNumberFormat="1" applyFont="1" applyFill="1" applyBorder="1" applyAlignment="1">
      <alignment horizontal="right"/>
    </xf>
    <xf numFmtId="166" fontId="6" fillId="0" borderId="1" xfId="2" applyNumberFormat="1" applyFont="1" applyBorder="1"/>
    <xf numFmtId="0" fontId="8" fillId="0" borderId="0" xfId="2" applyFont="1" applyAlignment="1">
      <alignment vertical="center" wrapText="1"/>
    </xf>
    <xf numFmtId="0" fontId="3" fillId="0" borderId="0" xfId="2" applyFont="1" applyAlignment="1">
      <alignment vertical="center" wrapText="1"/>
    </xf>
    <xf numFmtId="0" fontId="10" fillId="0" borderId="0" xfId="0" applyFont="1" applyAlignment="1">
      <alignment vertical="top"/>
    </xf>
    <xf numFmtId="165" fontId="6" fillId="0" borderId="7" xfId="3" applyNumberFormat="1" applyFont="1" applyFill="1" applyBorder="1" applyAlignment="1">
      <alignment horizontal="right"/>
    </xf>
    <xf numFmtId="0" fontId="6" fillId="0" borderId="0" xfId="2" applyNumberFormat="1" applyFont="1" applyFill="1" applyBorder="1"/>
    <xf numFmtId="0" fontId="6" fillId="0" borderId="10" xfId="2" applyNumberFormat="1" applyFont="1" applyFill="1" applyBorder="1"/>
    <xf numFmtId="165" fontId="6" fillId="0" borderId="6" xfId="1" applyNumberFormat="1" applyFont="1" applyFill="1" applyBorder="1" applyAlignment="1">
      <alignment horizontal="right"/>
    </xf>
    <xf numFmtId="166" fontId="6" fillId="0" borderId="6" xfId="1" applyNumberFormat="1" applyFont="1" applyFill="1" applyBorder="1" applyAlignment="1">
      <alignment horizontal="right"/>
    </xf>
    <xf numFmtId="0" fontId="3" fillId="0" borderId="0" xfId="2" applyFont="1" applyFill="1" applyAlignment="1">
      <alignment horizontal="center" wrapText="1"/>
    </xf>
    <xf numFmtId="0" fontId="3" fillId="0" borderId="0" xfId="2" applyFont="1" applyFill="1" applyBorder="1" applyAlignment="1">
      <alignment horizontal="center" wrapText="1"/>
    </xf>
    <xf numFmtId="0" fontId="3" fillId="0" borderId="0" xfId="2" applyFont="1" applyFill="1" applyAlignment="1">
      <alignment horizontal="center" wrapText="1"/>
    </xf>
    <xf numFmtId="0" fontId="3" fillId="0" borderId="0" xfId="2" applyFont="1" applyFill="1" applyBorder="1" applyAlignment="1">
      <alignment wrapText="1"/>
    </xf>
    <xf numFmtId="166" fontId="11" fillId="0" borderId="1" xfId="0" applyNumberFormat="1" applyFont="1" applyBorder="1"/>
    <xf numFmtId="0" fontId="3" fillId="0" borderId="0" xfId="2" applyFont="1" applyFill="1" applyBorder="1" applyAlignment="1" applyProtection="1">
      <alignment horizontal="right"/>
      <protection locked="0"/>
    </xf>
    <xf numFmtId="0" fontId="3" fillId="0" borderId="0" xfId="2" applyFont="1" applyBorder="1" applyAlignment="1" applyProtection="1">
      <alignment horizontal="right"/>
      <protection locked="0"/>
    </xf>
    <xf numFmtId="0" fontId="8" fillId="0" borderId="0" xfId="2" applyFont="1" applyBorder="1" applyAlignment="1">
      <alignment vertical="center" wrapText="1"/>
    </xf>
    <xf numFmtId="0" fontId="3" fillId="0" borderId="0" xfId="2" applyFont="1" applyFill="1" applyAlignment="1">
      <alignment horizontal="fill"/>
    </xf>
    <xf numFmtId="166" fontId="0" fillId="0" borderId="0" xfId="0" applyNumberFormat="1"/>
    <xf numFmtId="166" fontId="0" fillId="0" borderId="5" xfId="0" applyNumberFormat="1" applyBorder="1"/>
    <xf numFmtId="166" fontId="0" fillId="0" borderId="6" xfId="0" applyNumberFormat="1" applyBorder="1"/>
    <xf numFmtId="166" fontId="0" fillId="0" borderId="7" xfId="0" applyNumberFormat="1" applyBorder="1"/>
    <xf numFmtId="3" fontId="3" fillId="0" borderId="6" xfId="1" applyNumberFormat="1" applyFont="1" applyFill="1" applyBorder="1" applyAlignment="1">
      <alignment horizontal="right"/>
    </xf>
    <xf numFmtId="3" fontId="3" fillId="0" borderId="0" xfId="2" applyNumberFormat="1" applyFont="1"/>
    <xf numFmtId="3" fontId="6" fillId="0" borderId="1" xfId="1" applyNumberFormat="1" applyFont="1" applyFill="1" applyBorder="1" applyAlignment="1">
      <alignment horizontal="right"/>
    </xf>
    <xf numFmtId="164" fontId="3" fillId="0" borderId="0" xfId="4" applyNumberFormat="1" applyFont="1"/>
    <xf numFmtId="3" fontId="6" fillId="0" borderId="1" xfId="2" applyNumberFormat="1" applyFont="1" applyBorder="1"/>
    <xf numFmtId="0" fontId="12" fillId="0" borderId="0" xfId="5" applyAlignment="1"/>
    <xf numFmtId="0" fontId="14" fillId="0" borderId="0" xfId="6" applyFont="1" applyAlignment="1">
      <alignment horizontal="left" vertical="top"/>
    </xf>
    <xf numFmtId="0" fontId="13" fillId="0" borderId="0" xfId="6">
      <alignment vertical="top"/>
    </xf>
    <xf numFmtId="0" fontId="10" fillId="0" borderId="0" xfId="6" applyFont="1">
      <alignment vertical="top"/>
    </xf>
    <xf numFmtId="0" fontId="12" fillId="0" borderId="0" xfId="6" applyFont="1" applyAlignment="1">
      <alignment vertical="top"/>
    </xf>
    <xf numFmtId="0" fontId="15" fillId="0" borderId="0" xfId="5" applyFont="1" applyAlignment="1">
      <alignment horizontal="center"/>
    </xf>
    <xf numFmtId="0" fontId="13" fillId="0" borderId="0" xfId="6" applyAlignment="1">
      <alignment horizontal="center" vertical="top"/>
    </xf>
    <xf numFmtId="0" fontId="16" fillId="0" borderId="0" xfId="5" applyFont="1" applyAlignment="1">
      <alignment horizontal="center"/>
    </xf>
    <xf numFmtId="0" fontId="17" fillId="0" borderId="0" xfId="5" applyFont="1" applyAlignment="1"/>
    <xf numFmtId="0" fontId="17" fillId="0" borderId="0" xfId="5" applyFont="1" applyAlignment="1">
      <alignment horizontal="center"/>
    </xf>
    <xf numFmtId="166" fontId="7" fillId="0" borderId="0" xfId="2" applyNumberFormat="1" applyFont="1" applyFill="1" applyAlignment="1" applyProtection="1">
      <protection locked="0"/>
    </xf>
    <xf numFmtId="166" fontId="3" fillId="0" borderId="0" xfId="3" applyNumberFormat="1" applyFont="1" applyFill="1" applyAlignment="1">
      <alignment horizontal="right"/>
    </xf>
    <xf numFmtId="166" fontId="2" fillId="0" borderId="0" xfId="2" applyNumberFormat="1" applyFont="1"/>
    <xf numFmtId="166" fontId="2" fillId="0" borderId="0" xfId="2" applyNumberFormat="1"/>
    <xf numFmtId="166" fontId="3" fillId="0" borderId="0" xfId="2" applyNumberFormat="1" applyFont="1" applyFill="1" applyAlignment="1" applyProtection="1">
      <protection locked="0"/>
    </xf>
    <xf numFmtId="0" fontId="3" fillId="0" borderId="5" xfId="2" applyFont="1" applyBorder="1"/>
    <xf numFmtId="0" fontId="3" fillId="0" borderId="6" xfId="2" applyFont="1" applyBorder="1"/>
    <xf numFmtId="0" fontId="6" fillId="0" borderId="6" xfId="2" applyNumberFormat="1" applyFont="1" applyFill="1" applyBorder="1" applyAlignment="1">
      <alignment horizontal="center"/>
    </xf>
    <xf numFmtId="0" fontId="3" fillId="0" borderId="0" xfId="2" applyFont="1" applyFill="1" applyAlignment="1"/>
    <xf numFmtId="0" fontId="3" fillId="0" borderId="0" xfId="2" applyFont="1" applyFill="1" applyAlignment="1">
      <alignment horizontal="right"/>
    </xf>
    <xf numFmtId="166" fontId="6" fillId="0" borderId="8" xfId="1" applyNumberFormat="1" applyFont="1" applyFill="1" applyBorder="1" applyAlignment="1">
      <alignment horizontal="right"/>
    </xf>
    <xf numFmtId="166" fontId="0" fillId="0" borderId="0" xfId="0" applyNumberFormat="1" applyBorder="1"/>
    <xf numFmtId="3" fontId="6" fillId="0" borderId="6" xfId="1" applyNumberFormat="1" applyFont="1" applyFill="1" applyBorder="1" applyAlignment="1">
      <alignment horizontal="right"/>
    </xf>
    <xf numFmtId="0" fontId="3" fillId="0" borderId="0" xfId="2" applyFont="1" applyFill="1" applyBorder="1" applyAlignment="1">
      <alignment horizontal="center" wrapText="1"/>
    </xf>
    <xf numFmtId="0" fontId="3" fillId="0" borderId="0" xfId="2" applyFont="1" applyFill="1" applyAlignment="1">
      <alignment horizontal="center" wrapText="1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vertical="center" wrapText="1"/>
    </xf>
    <xf numFmtId="0" fontId="6" fillId="0" borderId="1" xfId="2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right" vertical="top"/>
    </xf>
    <xf numFmtId="165" fontId="6" fillId="0" borderId="0" xfId="1" applyNumberFormat="1" applyFont="1" applyFill="1" applyBorder="1" applyAlignment="1">
      <alignment horizontal="right"/>
    </xf>
    <xf numFmtId="0" fontId="6" fillId="0" borderId="0" xfId="2" applyFont="1"/>
    <xf numFmtId="0" fontId="6" fillId="0" borderId="6" xfId="2" applyNumberFormat="1" applyFont="1" applyFill="1" applyBorder="1" applyAlignment="1">
      <alignment horizontal="left" indent="4"/>
    </xf>
    <xf numFmtId="0" fontId="6" fillId="0" borderId="1" xfId="2" applyNumberFormat="1" applyFont="1" applyFill="1" applyBorder="1" applyAlignment="1">
      <alignment vertical="center"/>
    </xf>
    <xf numFmtId="0" fontId="3" fillId="0" borderId="0" xfId="2" applyFont="1" applyAlignment="1">
      <alignment vertical="center"/>
    </xf>
    <xf numFmtId="0" fontId="12" fillId="0" borderId="0" xfId="5">
      <alignment vertical="top"/>
    </xf>
    <xf numFmtId="0" fontId="18" fillId="0" borderId="0" xfId="5" applyFont="1">
      <alignment vertical="top"/>
    </xf>
    <xf numFmtId="0" fontId="12" fillId="0" borderId="0" xfId="5" applyFont="1" applyBorder="1" applyAlignment="1">
      <alignment horizontal="center" vertical="top"/>
    </xf>
    <xf numFmtId="0" fontId="10" fillId="0" borderId="0" xfId="5" applyFont="1" applyBorder="1" applyAlignment="1">
      <alignment vertical="top"/>
    </xf>
    <xf numFmtId="0" fontId="10" fillId="0" borderId="0" xfId="5" applyFont="1" applyBorder="1" applyAlignment="1">
      <alignment horizontal="center" vertical="top"/>
    </xf>
    <xf numFmtId="0" fontId="10" fillId="0" borderId="9" xfId="5" applyFont="1" applyBorder="1" applyAlignment="1">
      <alignment horizontal="center" vertical="top"/>
    </xf>
    <xf numFmtId="0" fontId="10" fillId="0" borderId="5" xfId="5" applyFont="1" applyBorder="1" applyAlignment="1">
      <alignment horizontal="center" vertical="top" wrapText="1"/>
    </xf>
    <xf numFmtId="0" fontId="10" fillId="0" borderId="5" xfId="5" applyFont="1" applyBorder="1" applyAlignment="1">
      <alignment horizontal="center" vertical="top"/>
    </xf>
    <xf numFmtId="0" fontId="10" fillId="0" borderId="13" xfId="5" applyFont="1" applyBorder="1" applyAlignment="1">
      <alignment horizontal="center" vertical="top"/>
    </xf>
    <xf numFmtId="0" fontId="10" fillId="0" borderId="10" xfId="5" applyFont="1" applyBorder="1" applyAlignment="1">
      <alignment horizontal="center" vertical="top"/>
    </xf>
    <xf numFmtId="0" fontId="10" fillId="0" borderId="6" xfId="5" applyFont="1" applyBorder="1" applyAlignment="1">
      <alignment horizontal="center" vertical="top"/>
    </xf>
    <xf numFmtId="0" fontId="10" fillId="0" borderId="10" xfId="5" applyFont="1" applyBorder="1" applyAlignment="1">
      <alignment horizontal="center" vertical="top" wrapText="1"/>
    </xf>
    <xf numFmtId="0" fontId="12" fillId="0" borderId="10" xfId="5" applyBorder="1">
      <alignment vertical="top"/>
    </xf>
    <xf numFmtId="0" fontId="10" fillId="0" borderId="1" xfId="5" applyFont="1" applyBorder="1">
      <alignment vertical="top"/>
    </xf>
    <xf numFmtId="165" fontId="12" fillId="0" borderId="1" xfId="5" applyNumberFormat="1" applyFont="1" applyBorder="1">
      <alignment vertical="top"/>
    </xf>
    <xf numFmtId="3" fontId="12" fillId="0" borderId="1" xfId="5" applyNumberFormat="1" applyFont="1" applyBorder="1">
      <alignment vertical="top"/>
    </xf>
    <xf numFmtId="165" fontId="10" fillId="0" borderId="1" xfId="5" applyNumberFormat="1" applyFont="1" applyBorder="1">
      <alignment vertical="top"/>
    </xf>
    <xf numFmtId="0" fontId="10" fillId="0" borderId="2" xfId="5" applyFont="1" applyBorder="1" applyAlignment="1">
      <alignment horizontal="left" vertical="top"/>
    </xf>
    <xf numFmtId="3" fontId="10" fillId="0" borderId="1" xfId="5" applyNumberFormat="1" applyFont="1" applyBorder="1">
      <alignment vertical="top"/>
    </xf>
    <xf numFmtId="0" fontId="12" fillId="0" borderId="0" xfId="5" applyAlignment="1">
      <alignment vertical="top"/>
    </xf>
    <xf numFmtId="0" fontId="10" fillId="0" borderId="0" xfId="5" applyFont="1" applyAlignment="1">
      <alignment vertical="top"/>
    </xf>
    <xf numFmtId="0" fontId="10" fillId="0" borderId="0" xfId="5" applyFont="1" applyFill="1" applyBorder="1" applyAlignment="1">
      <alignment vertical="top"/>
    </xf>
    <xf numFmtId="1" fontId="12" fillId="0" borderId="0" xfId="5" applyNumberFormat="1">
      <alignment vertical="top"/>
    </xf>
    <xf numFmtId="0" fontId="12" fillId="0" borderId="0" xfId="5" applyFont="1" applyBorder="1" applyAlignment="1">
      <alignment vertical="top"/>
    </xf>
    <xf numFmtId="0" fontId="17" fillId="0" borderId="0" xfId="5" applyFont="1" applyAlignment="1">
      <alignment horizontal="right"/>
    </xf>
    <xf numFmtId="0" fontId="3" fillId="0" borderId="0" xfId="2" applyFont="1" applyFill="1" applyBorder="1" applyAlignment="1">
      <alignment horizontal="center" wrapText="1"/>
    </xf>
    <xf numFmtId="0" fontId="3" fillId="0" borderId="0" xfId="2" applyFont="1" applyFill="1" applyAlignment="1">
      <alignment horizontal="center" wrapText="1"/>
    </xf>
    <xf numFmtId="0" fontId="3" fillId="0" borderId="0" xfId="2" applyFont="1" applyAlignment="1">
      <alignment vertical="center" wrapText="1"/>
    </xf>
    <xf numFmtId="0" fontId="6" fillId="0" borderId="1" xfId="2" applyNumberFormat="1" applyFont="1" applyFill="1" applyBorder="1" applyAlignment="1">
      <alignment horizontal="center" vertical="center"/>
    </xf>
    <xf numFmtId="0" fontId="10" fillId="0" borderId="2" xfId="5" applyFont="1" applyBorder="1" applyAlignment="1">
      <alignment vertical="top"/>
    </xf>
    <xf numFmtId="0" fontId="10" fillId="0" borderId="1" xfId="5" applyFont="1" applyBorder="1" applyAlignment="1">
      <alignment vertical="top"/>
    </xf>
    <xf numFmtId="0" fontId="10" fillId="0" borderId="0" xfId="5" applyFont="1" applyAlignment="1">
      <alignment horizontal="right" vertical="top"/>
    </xf>
    <xf numFmtId="0" fontId="6" fillId="0" borderId="5" xfId="2" applyNumberFormat="1" applyFont="1" applyFill="1" applyBorder="1"/>
    <xf numFmtId="0" fontId="6" fillId="0" borderId="7" xfId="2" applyNumberFormat="1" applyFont="1" applyFill="1" applyBorder="1"/>
    <xf numFmtId="2" fontId="3" fillId="0" borderId="0" xfId="4" applyNumberFormat="1" applyFont="1" applyFill="1" applyAlignment="1" applyProtection="1">
      <protection locked="0"/>
    </xf>
    <xf numFmtId="2" fontId="2" fillId="0" borderId="0" xfId="2" applyNumberFormat="1"/>
    <xf numFmtId="166" fontId="3" fillId="0" borderId="13" xfId="1" applyNumberFormat="1" applyFont="1" applyFill="1" applyBorder="1" applyAlignment="1">
      <alignment horizontal="right"/>
    </xf>
    <xf numFmtId="166" fontId="3" fillId="0" borderId="5" xfId="1" applyNumberFormat="1" applyFont="1" applyFill="1" applyBorder="1" applyAlignment="1">
      <alignment horizontal="right"/>
    </xf>
    <xf numFmtId="166" fontId="3" fillId="0" borderId="15" xfId="1" applyNumberFormat="1" applyFont="1" applyFill="1" applyBorder="1" applyAlignment="1">
      <alignment horizontal="right"/>
    </xf>
    <xf numFmtId="166" fontId="6" fillId="0" borderId="5" xfId="1" applyNumberFormat="1" applyFont="1" applyFill="1" applyBorder="1" applyAlignment="1">
      <alignment horizontal="right"/>
    </xf>
    <xf numFmtId="166" fontId="6" fillId="0" borderId="14" xfId="1" applyNumberFormat="1" applyFont="1" applyFill="1" applyBorder="1" applyAlignment="1">
      <alignment horizontal="right"/>
    </xf>
    <xf numFmtId="166" fontId="3" fillId="0" borderId="1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3" fillId="0" borderId="11" xfId="1" applyNumberFormat="1" applyFont="1" applyFill="1" applyBorder="1" applyAlignment="1">
      <alignment horizontal="right"/>
    </xf>
    <xf numFmtId="166" fontId="3" fillId="0" borderId="7" xfId="1" applyNumberFormat="1" applyFont="1" applyFill="1" applyBorder="1" applyAlignment="1">
      <alignment horizontal="right"/>
    </xf>
    <xf numFmtId="166" fontId="3" fillId="0" borderId="9" xfId="1" applyNumberFormat="1" applyFont="1" applyFill="1" applyBorder="1" applyAlignment="1">
      <alignment horizontal="right"/>
    </xf>
    <xf numFmtId="166" fontId="6" fillId="0" borderId="7" xfId="1" applyNumberFormat="1" applyFont="1" applyFill="1" applyBorder="1" applyAlignment="1">
      <alignment horizontal="right"/>
    </xf>
    <xf numFmtId="166" fontId="6" fillId="0" borderId="12" xfId="1" applyNumberFormat="1" applyFont="1" applyFill="1" applyBorder="1" applyAlignment="1">
      <alignment horizontal="right"/>
    </xf>
    <xf numFmtId="167" fontId="3" fillId="0" borderId="5" xfId="1" applyNumberFormat="1" applyFont="1" applyFill="1" applyBorder="1" applyAlignment="1">
      <alignment horizontal="right"/>
    </xf>
    <xf numFmtId="166" fontId="3" fillId="0" borderId="6" xfId="2" applyNumberFormat="1" applyFont="1" applyFill="1" applyBorder="1" applyAlignment="1">
      <alignment horizontal="right"/>
    </xf>
    <xf numFmtId="166" fontId="3" fillId="0" borderId="0" xfId="2" applyNumberFormat="1" applyFont="1" applyAlignment="1">
      <alignment horizontal="right"/>
    </xf>
    <xf numFmtId="166" fontId="6" fillId="0" borderId="1" xfId="2" applyNumberFormat="1" applyFont="1" applyFill="1" applyBorder="1" applyAlignment="1">
      <alignment horizontal="right"/>
    </xf>
    <xf numFmtId="166" fontId="6" fillId="0" borderId="1" xfId="2" applyNumberFormat="1" applyFont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3" fillId="0" borderId="0" xfId="2" applyFont="1" applyAlignment="1">
      <alignment horizontal="left"/>
    </xf>
    <xf numFmtId="0" fontId="19" fillId="0" borderId="0" xfId="5" applyFont="1" applyAlignment="1"/>
    <xf numFmtId="0" fontId="20" fillId="0" borderId="0" xfId="5" applyFont="1" applyAlignment="1">
      <alignment horizontal="center"/>
    </xf>
    <xf numFmtId="0" fontId="21" fillId="0" borderId="0" xfId="5" applyFont="1" applyAlignment="1">
      <alignment horizontal="center"/>
    </xf>
    <xf numFmtId="0" fontId="3" fillId="0" borderId="0" xfId="2" applyFont="1" applyFill="1" applyAlignment="1">
      <alignment horizontal="center" wrapText="1"/>
    </xf>
    <xf numFmtId="0" fontId="3" fillId="0" borderId="0" xfId="2" applyFont="1" applyFill="1" applyAlignment="1">
      <alignment horizontal="center"/>
    </xf>
    <xf numFmtId="0" fontId="3" fillId="0" borderId="0" xfId="2" applyFont="1" applyAlignment="1">
      <alignment horizontal="left" vertical="center" wrapText="1"/>
    </xf>
    <xf numFmtId="0" fontId="6" fillId="0" borderId="0" xfId="2" applyNumberFormat="1" applyFont="1" applyFill="1" applyAlignment="1">
      <alignment horizontal="center"/>
    </xf>
    <xf numFmtId="0" fontId="3" fillId="0" borderId="0" xfId="2" applyFont="1" applyFill="1" applyBorder="1" applyAlignment="1">
      <alignment horizontal="center" wrapText="1"/>
    </xf>
    <xf numFmtId="0" fontId="6" fillId="0" borderId="1" xfId="2" applyNumberFormat="1" applyFont="1" applyFill="1" applyBorder="1" applyAlignment="1">
      <alignment horizontal="center" vertical="center"/>
    </xf>
    <xf numFmtId="0" fontId="6" fillId="0" borderId="2" xfId="2" applyNumberFormat="1" applyFont="1" applyFill="1" applyBorder="1" applyAlignment="1">
      <alignment horizontal="center"/>
    </xf>
    <xf numFmtId="0" fontId="6" fillId="0" borderId="3" xfId="2" applyNumberFormat="1" applyFont="1" applyFill="1" applyBorder="1" applyAlignment="1">
      <alignment horizontal="center"/>
    </xf>
    <xf numFmtId="0" fontId="6" fillId="0" borderId="4" xfId="2" applyNumberFormat="1" applyFont="1" applyFill="1" applyBorder="1" applyAlignment="1">
      <alignment horizontal="center"/>
    </xf>
    <xf numFmtId="0" fontId="3" fillId="0" borderId="0" xfId="2" applyFont="1" applyAlignment="1">
      <alignment vertical="center" wrapText="1"/>
    </xf>
    <xf numFmtId="0" fontId="3" fillId="0" borderId="0" xfId="2" applyFont="1" applyFill="1" applyAlignment="1">
      <alignment horizontal="center" vertical="center" wrapText="1"/>
    </xf>
    <xf numFmtId="0" fontId="8" fillId="0" borderId="0" xfId="2" applyFont="1" applyAlignment="1">
      <alignment horizontal="left" vertical="center" wrapText="1"/>
    </xf>
    <xf numFmtId="0" fontId="8" fillId="0" borderId="0" xfId="2" applyFont="1" applyAlignment="1">
      <alignment vertical="center" wrapText="1"/>
    </xf>
    <xf numFmtId="0" fontId="5" fillId="0" borderId="0" xfId="2" applyFont="1" applyFill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5" applyFont="1" applyBorder="1" applyAlignment="1">
      <alignment horizontal="center" vertical="top"/>
    </xf>
    <xf numFmtId="0" fontId="10" fillId="0" borderId="1" xfId="5" applyFont="1" applyBorder="1" applyAlignment="1">
      <alignment horizontal="center" vertical="top"/>
    </xf>
    <xf numFmtId="0" fontId="10" fillId="0" borderId="2" xfId="5" applyFont="1" applyBorder="1" applyAlignment="1">
      <alignment horizontal="center" vertical="top"/>
    </xf>
    <xf numFmtId="0" fontId="10" fillId="0" borderId="3" xfId="5" applyFont="1" applyBorder="1" applyAlignment="1">
      <alignment horizontal="center" vertical="top"/>
    </xf>
    <xf numFmtId="0" fontId="3" fillId="0" borderId="0" xfId="2" applyFont="1" applyFill="1" applyAlignment="1">
      <alignment horizontal="left"/>
    </xf>
    <xf numFmtId="0" fontId="6" fillId="0" borderId="6" xfId="2" applyNumberFormat="1" applyFont="1" applyFill="1" applyBorder="1" applyAlignment="1"/>
  </cellXfs>
  <cellStyles count="7">
    <cellStyle name="Comma" xfId="1" builtinId="3"/>
    <cellStyle name="Comma 2" xfId="3" xr:uid="{00000000-0005-0000-0000-000001000000}"/>
    <cellStyle name="Normal" xfId="0" builtinId="0"/>
    <cellStyle name="Normal 2" xfId="5" xr:uid="{00000000-0005-0000-0000-000003000000}"/>
    <cellStyle name="Normal 3" xfId="2" xr:uid="{00000000-0005-0000-0000-000004000000}"/>
    <cellStyle name="Normal 4" xfId="6" xr:uid="{00000000-0005-0000-0000-000005000000}"/>
    <cellStyle name="Percent 2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156093</xdr:colOff>
      <xdr:row>4</xdr:row>
      <xdr:rowOff>114495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001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130175</xdr:colOff>
      <xdr:row>1</xdr:row>
      <xdr:rowOff>9525</xdr:rowOff>
    </xdr:from>
    <xdr:to>
      <xdr:col>1</xdr:col>
      <xdr:colOff>411885</xdr:colOff>
      <xdr:row>5</xdr:row>
      <xdr:rowOff>107950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E5CEA92-5F9D-4DAA-AC63-3CD65D950E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75" y="200025"/>
          <a:ext cx="1529485" cy="9080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117475</xdr:colOff>
      <xdr:row>1</xdr:row>
      <xdr:rowOff>47625</xdr:rowOff>
    </xdr:from>
    <xdr:to>
      <xdr:col>1</xdr:col>
      <xdr:colOff>398127</xdr:colOff>
      <xdr:row>5</xdr:row>
      <xdr:rowOff>79375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33540EE-945C-4696-A11A-C9B48FEB53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475" y="238125"/>
          <a:ext cx="1529485" cy="9207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1</xdr:row>
      <xdr:rowOff>50800</xdr:rowOff>
    </xdr:from>
    <xdr:to>
      <xdr:col>1</xdr:col>
      <xdr:colOff>440736</xdr:colOff>
      <xdr:row>5</xdr:row>
      <xdr:rowOff>79375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853C35C-8417-4FAA-AAA3-045D957996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241300"/>
          <a:ext cx="1529485" cy="9175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19050</xdr:rowOff>
    </xdr:from>
    <xdr:to>
      <xdr:col>1</xdr:col>
      <xdr:colOff>326954</xdr:colOff>
      <xdr:row>5</xdr:row>
      <xdr:rowOff>12700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209550"/>
          <a:ext cx="1500910" cy="9080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69851</xdr:colOff>
      <xdr:row>1</xdr:row>
      <xdr:rowOff>38100</xdr:rowOff>
    </xdr:from>
    <xdr:to>
      <xdr:col>1</xdr:col>
      <xdr:colOff>254748</xdr:colOff>
      <xdr:row>5</xdr:row>
      <xdr:rowOff>9208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51" y="228600"/>
          <a:ext cx="1428750" cy="83788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31750</xdr:rowOff>
    </xdr:from>
    <xdr:to>
      <xdr:col>1</xdr:col>
      <xdr:colOff>296678</xdr:colOff>
      <xdr:row>5</xdr:row>
      <xdr:rowOff>95250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212725"/>
          <a:ext cx="1472335" cy="9207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1</xdr:col>
      <xdr:colOff>382958</xdr:colOff>
      <xdr:row>6</xdr:row>
      <xdr:rowOff>21166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1</xdr:col>
      <xdr:colOff>382958</xdr:colOff>
      <xdr:row>6</xdr:row>
      <xdr:rowOff>21166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7058</xdr:rowOff>
    </xdr:from>
    <xdr:to>
      <xdr:col>1</xdr:col>
      <xdr:colOff>375902</xdr:colOff>
      <xdr:row>5</xdr:row>
      <xdr:rowOff>158752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369008"/>
          <a:ext cx="1533718" cy="91369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509954</xdr:colOff>
      <xdr:row>0</xdr:row>
      <xdr:rowOff>0</xdr:rowOff>
    </xdr:from>
    <xdr:to>
      <xdr:col>1</xdr:col>
      <xdr:colOff>490904</xdr:colOff>
      <xdr:row>6</xdr:row>
      <xdr:rowOff>159709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853308-D8E9-47FD-B170-617161FD01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9954" y="0"/>
          <a:ext cx="1226527" cy="11268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1</xdr:col>
      <xdr:colOff>387938</xdr:colOff>
      <xdr:row>6</xdr:row>
      <xdr:rowOff>21166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169542</xdr:colOff>
      <xdr:row>0</xdr:row>
      <xdr:rowOff>95457</xdr:rowOff>
    </xdr:from>
    <xdr:to>
      <xdr:col>1</xdr:col>
      <xdr:colOff>455174</xdr:colOff>
      <xdr:row>5</xdr:row>
      <xdr:rowOff>43577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542" y="95457"/>
          <a:ext cx="1529485" cy="911826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0</xdr:col>
      <xdr:colOff>1631791</xdr:colOff>
      <xdr:row>6</xdr:row>
      <xdr:rowOff>21166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281601</xdr:colOff>
      <xdr:row>0</xdr:row>
      <xdr:rowOff>162692</xdr:rowOff>
    </xdr:from>
    <xdr:to>
      <xdr:col>1</xdr:col>
      <xdr:colOff>567233</xdr:colOff>
      <xdr:row>5</xdr:row>
      <xdr:rowOff>110812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601" y="162692"/>
          <a:ext cx="1529485" cy="911826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1</xdr:col>
      <xdr:colOff>387938</xdr:colOff>
      <xdr:row>6</xdr:row>
      <xdr:rowOff>21166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1</xdr:col>
      <xdr:colOff>387938</xdr:colOff>
      <xdr:row>6</xdr:row>
      <xdr:rowOff>21166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3DBF599-17A1-4576-B9AA-92C4251E9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169542</xdr:colOff>
      <xdr:row>0</xdr:row>
      <xdr:rowOff>95457</xdr:rowOff>
    </xdr:from>
    <xdr:to>
      <xdr:col>1</xdr:col>
      <xdr:colOff>455174</xdr:colOff>
      <xdr:row>5</xdr:row>
      <xdr:rowOff>43577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492C9E-9FDC-4EA8-9DF6-D5547DF354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542" y="95457"/>
          <a:ext cx="1531726" cy="9101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"/>
  <sheetViews>
    <sheetView tabSelected="1" view="pageBreakPreview" zoomScaleNormal="98" zoomScaleSheetLayoutView="100" workbookViewId="0">
      <selection activeCell="D25" sqref="D25"/>
    </sheetView>
  </sheetViews>
  <sheetFormatPr defaultRowHeight="12.75" x14ac:dyDescent="0.25"/>
  <cols>
    <col min="1" max="1" width="18.7109375" style="67" customWidth="1"/>
    <col min="2" max="2" width="118.28515625" style="67" customWidth="1"/>
    <col min="3" max="3" width="91.42578125" style="67" bestFit="1" customWidth="1"/>
    <col min="4" max="256" width="9.140625" style="67"/>
    <col min="257" max="257" width="25.5703125" style="67" customWidth="1"/>
    <col min="258" max="258" width="116.42578125" style="67" bestFit="1" customWidth="1"/>
    <col min="259" max="259" width="91.42578125" style="67" bestFit="1" customWidth="1"/>
    <col min="260" max="512" width="9.140625" style="67"/>
    <col min="513" max="513" width="25.5703125" style="67" customWidth="1"/>
    <col min="514" max="514" width="116.42578125" style="67" bestFit="1" customWidth="1"/>
    <col min="515" max="515" width="91.42578125" style="67" bestFit="1" customWidth="1"/>
    <col min="516" max="768" width="9.140625" style="67"/>
    <col min="769" max="769" width="25.5703125" style="67" customWidth="1"/>
    <col min="770" max="770" width="116.42578125" style="67" bestFit="1" customWidth="1"/>
    <col min="771" max="771" width="91.42578125" style="67" bestFit="1" customWidth="1"/>
    <col min="772" max="1024" width="9.140625" style="67"/>
    <col min="1025" max="1025" width="25.5703125" style="67" customWidth="1"/>
    <col min="1026" max="1026" width="116.42578125" style="67" bestFit="1" customWidth="1"/>
    <col min="1027" max="1027" width="91.42578125" style="67" bestFit="1" customWidth="1"/>
    <col min="1028" max="1280" width="9.140625" style="67"/>
    <col min="1281" max="1281" width="25.5703125" style="67" customWidth="1"/>
    <col min="1282" max="1282" width="116.42578125" style="67" bestFit="1" customWidth="1"/>
    <col min="1283" max="1283" width="91.42578125" style="67" bestFit="1" customWidth="1"/>
    <col min="1284" max="1536" width="9.140625" style="67"/>
    <col min="1537" max="1537" width="25.5703125" style="67" customWidth="1"/>
    <col min="1538" max="1538" width="116.42578125" style="67" bestFit="1" customWidth="1"/>
    <col min="1539" max="1539" width="91.42578125" style="67" bestFit="1" customWidth="1"/>
    <col min="1540" max="1792" width="9.140625" style="67"/>
    <col min="1793" max="1793" width="25.5703125" style="67" customWidth="1"/>
    <col min="1794" max="1794" width="116.42578125" style="67" bestFit="1" customWidth="1"/>
    <col min="1795" max="1795" width="91.42578125" style="67" bestFit="1" customWidth="1"/>
    <col min="1796" max="2048" width="9.140625" style="67"/>
    <col min="2049" max="2049" width="25.5703125" style="67" customWidth="1"/>
    <col min="2050" max="2050" width="116.42578125" style="67" bestFit="1" customWidth="1"/>
    <col min="2051" max="2051" width="91.42578125" style="67" bestFit="1" customWidth="1"/>
    <col min="2052" max="2304" width="9.140625" style="67"/>
    <col min="2305" max="2305" width="25.5703125" style="67" customWidth="1"/>
    <col min="2306" max="2306" width="116.42578125" style="67" bestFit="1" customWidth="1"/>
    <col min="2307" max="2307" width="91.42578125" style="67" bestFit="1" customWidth="1"/>
    <col min="2308" max="2560" width="9.140625" style="67"/>
    <col min="2561" max="2561" width="25.5703125" style="67" customWidth="1"/>
    <col min="2562" max="2562" width="116.42578125" style="67" bestFit="1" customWidth="1"/>
    <col min="2563" max="2563" width="91.42578125" style="67" bestFit="1" customWidth="1"/>
    <col min="2564" max="2816" width="9.140625" style="67"/>
    <col min="2817" max="2817" width="25.5703125" style="67" customWidth="1"/>
    <col min="2818" max="2818" width="116.42578125" style="67" bestFit="1" customWidth="1"/>
    <col min="2819" max="2819" width="91.42578125" style="67" bestFit="1" customWidth="1"/>
    <col min="2820" max="3072" width="9.140625" style="67"/>
    <col min="3073" max="3073" width="25.5703125" style="67" customWidth="1"/>
    <col min="3074" max="3074" width="116.42578125" style="67" bestFit="1" customWidth="1"/>
    <col min="3075" max="3075" width="91.42578125" style="67" bestFit="1" customWidth="1"/>
    <col min="3076" max="3328" width="9.140625" style="67"/>
    <col min="3329" max="3329" width="25.5703125" style="67" customWidth="1"/>
    <col min="3330" max="3330" width="116.42578125" style="67" bestFit="1" customWidth="1"/>
    <col min="3331" max="3331" width="91.42578125" style="67" bestFit="1" customWidth="1"/>
    <col min="3332" max="3584" width="9.140625" style="67"/>
    <col min="3585" max="3585" width="25.5703125" style="67" customWidth="1"/>
    <col min="3586" max="3586" width="116.42578125" style="67" bestFit="1" customWidth="1"/>
    <col min="3587" max="3587" width="91.42578125" style="67" bestFit="1" customWidth="1"/>
    <col min="3588" max="3840" width="9.140625" style="67"/>
    <col min="3841" max="3841" width="25.5703125" style="67" customWidth="1"/>
    <col min="3842" max="3842" width="116.42578125" style="67" bestFit="1" customWidth="1"/>
    <col min="3843" max="3843" width="91.42578125" style="67" bestFit="1" customWidth="1"/>
    <col min="3844" max="4096" width="9.140625" style="67"/>
    <col min="4097" max="4097" width="25.5703125" style="67" customWidth="1"/>
    <col min="4098" max="4098" width="116.42578125" style="67" bestFit="1" customWidth="1"/>
    <col min="4099" max="4099" width="91.42578125" style="67" bestFit="1" customWidth="1"/>
    <col min="4100" max="4352" width="9.140625" style="67"/>
    <col min="4353" max="4353" width="25.5703125" style="67" customWidth="1"/>
    <col min="4354" max="4354" width="116.42578125" style="67" bestFit="1" customWidth="1"/>
    <col min="4355" max="4355" width="91.42578125" style="67" bestFit="1" customWidth="1"/>
    <col min="4356" max="4608" width="9.140625" style="67"/>
    <col min="4609" max="4609" width="25.5703125" style="67" customWidth="1"/>
    <col min="4610" max="4610" width="116.42578125" style="67" bestFit="1" customWidth="1"/>
    <col min="4611" max="4611" width="91.42578125" style="67" bestFit="1" customWidth="1"/>
    <col min="4612" max="4864" width="9.140625" style="67"/>
    <col min="4865" max="4865" width="25.5703125" style="67" customWidth="1"/>
    <col min="4866" max="4866" width="116.42578125" style="67" bestFit="1" customWidth="1"/>
    <col min="4867" max="4867" width="91.42578125" style="67" bestFit="1" customWidth="1"/>
    <col min="4868" max="5120" width="9.140625" style="67"/>
    <col min="5121" max="5121" width="25.5703125" style="67" customWidth="1"/>
    <col min="5122" max="5122" width="116.42578125" style="67" bestFit="1" customWidth="1"/>
    <col min="5123" max="5123" width="91.42578125" style="67" bestFit="1" customWidth="1"/>
    <col min="5124" max="5376" width="9.140625" style="67"/>
    <col min="5377" max="5377" width="25.5703125" style="67" customWidth="1"/>
    <col min="5378" max="5378" width="116.42578125" style="67" bestFit="1" customWidth="1"/>
    <col min="5379" max="5379" width="91.42578125" style="67" bestFit="1" customWidth="1"/>
    <col min="5380" max="5632" width="9.140625" style="67"/>
    <col min="5633" max="5633" width="25.5703125" style="67" customWidth="1"/>
    <col min="5634" max="5634" width="116.42578125" style="67" bestFit="1" customWidth="1"/>
    <col min="5635" max="5635" width="91.42578125" style="67" bestFit="1" customWidth="1"/>
    <col min="5636" max="5888" width="9.140625" style="67"/>
    <col min="5889" max="5889" width="25.5703125" style="67" customWidth="1"/>
    <col min="5890" max="5890" width="116.42578125" style="67" bestFit="1" customWidth="1"/>
    <col min="5891" max="5891" width="91.42578125" style="67" bestFit="1" customWidth="1"/>
    <col min="5892" max="6144" width="9.140625" style="67"/>
    <col min="6145" max="6145" width="25.5703125" style="67" customWidth="1"/>
    <col min="6146" max="6146" width="116.42578125" style="67" bestFit="1" customWidth="1"/>
    <col min="6147" max="6147" width="91.42578125" style="67" bestFit="1" customWidth="1"/>
    <col min="6148" max="6400" width="9.140625" style="67"/>
    <col min="6401" max="6401" width="25.5703125" style="67" customWidth="1"/>
    <col min="6402" max="6402" width="116.42578125" style="67" bestFit="1" customWidth="1"/>
    <col min="6403" max="6403" width="91.42578125" style="67" bestFit="1" customWidth="1"/>
    <col min="6404" max="6656" width="9.140625" style="67"/>
    <col min="6657" max="6657" width="25.5703125" style="67" customWidth="1"/>
    <col min="6658" max="6658" width="116.42578125" style="67" bestFit="1" customWidth="1"/>
    <col min="6659" max="6659" width="91.42578125" style="67" bestFit="1" customWidth="1"/>
    <col min="6660" max="6912" width="9.140625" style="67"/>
    <col min="6913" max="6913" width="25.5703125" style="67" customWidth="1"/>
    <col min="6914" max="6914" width="116.42578125" style="67" bestFit="1" customWidth="1"/>
    <col min="6915" max="6915" width="91.42578125" style="67" bestFit="1" customWidth="1"/>
    <col min="6916" max="7168" width="9.140625" style="67"/>
    <col min="7169" max="7169" width="25.5703125" style="67" customWidth="1"/>
    <col min="7170" max="7170" width="116.42578125" style="67" bestFit="1" customWidth="1"/>
    <col min="7171" max="7171" width="91.42578125" style="67" bestFit="1" customWidth="1"/>
    <col min="7172" max="7424" width="9.140625" style="67"/>
    <col min="7425" max="7425" width="25.5703125" style="67" customWidth="1"/>
    <col min="7426" max="7426" width="116.42578125" style="67" bestFit="1" customWidth="1"/>
    <col min="7427" max="7427" width="91.42578125" style="67" bestFit="1" customWidth="1"/>
    <col min="7428" max="7680" width="9.140625" style="67"/>
    <col min="7681" max="7681" width="25.5703125" style="67" customWidth="1"/>
    <col min="7682" max="7682" width="116.42578125" style="67" bestFit="1" customWidth="1"/>
    <col min="7683" max="7683" width="91.42578125" style="67" bestFit="1" customWidth="1"/>
    <col min="7684" max="7936" width="9.140625" style="67"/>
    <col min="7937" max="7937" width="25.5703125" style="67" customWidth="1"/>
    <col min="7938" max="7938" width="116.42578125" style="67" bestFit="1" customWidth="1"/>
    <col min="7939" max="7939" width="91.42578125" style="67" bestFit="1" customWidth="1"/>
    <col min="7940" max="8192" width="9.140625" style="67"/>
    <col min="8193" max="8193" width="25.5703125" style="67" customWidth="1"/>
    <col min="8194" max="8194" width="116.42578125" style="67" bestFit="1" customWidth="1"/>
    <col min="8195" max="8195" width="91.42578125" style="67" bestFit="1" customWidth="1"/>
    <col min="8196" max="8448" width="9.140625" style="67"/>
    <col min="8449" max="8449" width="25.5703125" style="67" customWidth="1"/>
    <col min="8450" max="8450" width="116.42578125" style="67" bestFit="1" customWidth="1"/>
    <col min="8451" max="8451" width="91.42578125" style="67" bestFit="1" customWidth="1"/>
    <col min="8452" max="8704" width="9.140625" style="67"/>
    <col min="8705" max="8705" width="25.5703125" style="67" customWidth="1"/>
    <col min="8706" max="8706" width="116.42578125" style="67" bestFit="1" customWidth="1"/>
    <col min="8707" max="8707" width="91.42578125" style="67" bestFit="1" customWidth="1"/>
    <col min="8708" max="8960" width="9.140625" style="67"/>
    <col min="8961" max="8961" width="25.5703125" style="67" customWidth="1"/>
    <col min="8962" max="8962" width="116.42578125" style="67" bestFit="1" customWidth="1"/>
    <col min="8963" max="8963" width="91.42578125" style="67" bestFit="1" customWidth="1"/>
    <col min="8964" max="9216" width="9.140625" style="67"/>
    <col min="9217" max="9217" width="25.5703125" style="67" customWidth="1"/>
    <col min="9218" max="9218" width="116.42578125" style="67" bestFit="1" customWidth="1"/>
    <col min="9219" max="9219" width="91.42578125" style="67" bestFit="1" customWidth="1"/>
    <col min="9220" max="9472" width="9.140625" style="67"/>
    <col min="9473" max="9473" width="25.5703125" style="67" customWidth="1"/>
    <col min="9474" max="9474" width="116.42578125" style="67" bestFit="1" customWidth="1"/>
    <col min="9475" max="9475" width="91.42578125" style="67" bestFit="1" customWidth="1"/>
    <col min="9476" max="9728" width="9.140625" style="67"/>
    <col min="9729" max="9729" width="25.5703125" style="67" customWidth="1"/>
    <col min="9730" max="9730" width="116.42578125" style="67" bestFit="1" customWidth="1"/>
    <col min="9731" max="9731" width="91.42578125" style="67" bestFit="1" customWidth="1"/>
    <col min="9732" max="9984" width="9.140625" style="67"/>
    <col min="9985" max="9985" width="25.5703125" style="67" customWidth="1"/>
    <col min="9986" max="9986" width="116.42578125" style="67" bestFit="1" customWidth="1"/>
    <col min="9987" max="9987" width="91.42578125" style="67" bestFit="1" customWidth="1"/>
    <col min="9988" max="10240" width="9.140625" style="67"/>
    <col min="10241" max="10241" width="25.5703125" style="67" customWidth="1"/>
    <col min="10242" max="10242" width="116.42578125" style="67" bestFit="1" customWidth="1"/>
    <col min="10243" max="10243" width="91.42578125" style="67" bestFit="1" customWidth="1"/>
    <col min="10244" max="10496" width="9.140625" style="67"/>
    <col min="10497" max="10497" width="25.5703125" style="67" customWidth="1"/>
    <col min="10498" max="10498" width="116.42578125" style="67" bestFit="1" customWidth="1"/>
    <col min="10499" max="10499" width="91.42578125" style="67" bestFit="1" customWidth="1"/>
    <col min="10500" max="10752" width="9.140625" style="67"/>
    <col min="10753" max="10753" width="25.5703125" style="67" customWidth="1"/>
    <col min="10754" max="10754" width="116.42578125" style="67" bestFit="1" customWidth="1"/>
    <col min="10755" max="10755" width="91.42578125" style="67" bestFit="1" customWidth="1"/>
    <col min="10756" max="11008" width="9.140625" style="67"/>
    <col min="11009" max="11009" width="25.5703125" style="67" customWidth="1"/>
    <col min="11010" max="11010" width="116.42578125" style="67" bestFit="1" customWidth="1"/>
    <col min="11011" max="11011" width="91.42578125" style="67" bestFit="1" customWidth="1"/>
    <col min="11012" max="11264" width="9.140625" style="67"/>
    <col min="11265" max="11265" width="25.5703125" style="67" customWidth="1"/>
    <col min="11266" max="11266" width="116.42578125" style="67" bestFit="1" customWidth="1"/>
    <col min="11267" max="11267" width="91.42578125" style="67" bestFit="1" customWidth="1"/>
    <col min="11268" max="11520" width="9.140625" style="67"/>
    <col min="11521" max="11521" width="25.5703125" style="67" customWidth="1"/>
    <col min="11522" max="11522" width="116.42578125" style="67" bestFit="1" customWidth="1"/>
    <col min="11523" max="11523" width="91.42578125" style="67" bestFit="1" customWidth="1"/>
    <col min="11524" max="11776" width="9.140625" style="67"/>
    <col min="11777" max="11777" width="25.5703125" style="67" customWidth="1"/>
    <col min="11778" max="11778" width="116.42578125" style="67" bestFit="1" customWidth="1"/>
    <col min="11779" max="11779" width="91.42578125" style="67" bestFit="1" customWidth="1"/>
    <col min="11780" max="12032" width="9.140625" style="67"/>
    <col min="12033" max="12033" width="25.5703125" style="67" customWidth="1"/>
    <col min="12034" max="12034" width="116.42578125" style="67" bestFit="1" customWidth="1"/>
    <col min="12035" max="12035" width="91.42578125" style="67" bestFit="1" customWidth="1"/>
    <col min="12036" max="12288" width="9.140625" style="67"/>
    <col min="12289" max="12289" width="25.5703125" style="67" customWidth="1"/>
    <col min="12290" max="12290" width="116.42578125" style="67" bestFit="1" customWidth="1"/>
    <col min="12291" max="12291" width="91.42578125" style="67" bestFit="1" customWidth="1"/>
    <col min="12292" max="12544" width="9.140625" style="67"/>
    <col min="12545" max="12545" width="25.5703125" style="67" customWidth="1"/>
    <col min="12546" max="12546" width="116.42578125" style="67" bestFit="1" customWidth="1"/>
    <col min="12547" max="12547" width="91.42578125" style="67" bestFit="1" customWidth="1"/>
    <col min="12548" max="12800" width="9.140625" style="67"/>
    <col min="12801" max="12801" width="25.5703125" style="67" customWidth="1"/>
    <col min="12802" max="12802" width="116.42578125" style="67" bestFit="1" customWidth="1"/>
    <col min="12803" max="12803" width="91.42578125" style="67" bestFit="1" customWidth="1"/>
    <col min="12804" max="13056" width="9.140625" style="67"/>
    <col min="13057" max="13057" width="25.5703125" style="67" customWidth="1"/>
    <col min="13058" max="13058" width="116.42578125" style="67" bestFit="1" customWidth="1"/>
    <col min="13059" max="13059" width="91.42578125" style="67" bestFit="1" customWidth="1"/>
    <col min="13060" max="13312" width="9.140625" style="67"/>
    <col min="13313" max="13313" width="25.5703125" style="67" customWidth="1"/>
    <col min="13314" max="13314" width="116.42578125" style="67" bestFit="1" customWidth="1"/>
    <col min="13315" max="13315" width="91.42578125" style="67" bestFit="1" customWidth="1"/>
    <col min="13316" max="13568" width="9.140625" style="67"/>
    <col min="13569" max="13569" width="25.5703125" style="67" customWidth="1"/>
    <col min="13570" max="13570" width="116.42578125" style="67" bestFit="1" customWidth="1"/>
    <col min="13571" max="13571" width="91.42578125" style="67" bestFit="1" customWidth="1"/>
    <col min="13572" max="13824" width="9.140625" style="67"/>
    <col min="13825" max="13825" width="25.5703125" style="67" customWidth="1"/>
    <col min="13826" max="13826" width="116.42578125" style="67" bestFit="1" customWidth="1"/>
    <col min="13827" max="13827" width="91.42578125" style="67" bestFit="1" customWidth="1"/>
    <col min="13828" max="14080" width="9.140625" style="67"/>
    <col min="14081" max="14081" width="25.5703125" style="67" customWidth="1"/>
    <col min="14082" max="14082" width="116.42578125" style="67" bestFit="1" customWidth="1"/>
    <col min="14083" max="14083" width="91.42578125" style="67" bestFit="1" customWidth="1"/>
    <col min="14084" max="14336" width="9.140625" style="67"/>
    <col min="14337" max="14337" width="25.5703125" style="67" customWidth="1"/>
    <col min="14338" max="14338" width="116.42578125" style="67" bestFit="1" customWidth="1"/>
    <col min="14339" max="14339" width="91.42578125" style="67" bestFit="1" customWidth="1"/>
    <col min="14340" max="14592" width="9.140625" style="67"/>
    <col min="14593" max="14593" width="25.5703125" style="67" customWidth="1"/>
    <col min="14594" max="14594" width="116.42578125" style="67" bestFit="1" customWidth="1"/>
    <col min="14595" max="14595" width="91.42578125" style="67" bestFit="1" customWidth="1"/>
    <col min="14596" max="14848" width="9.140625" style="67"/>
    <col min="14849" max="14849" width="25.5703125" style="67" customWidth="1"/>
    <col min="14850" max="14850" width="116.42578125" style="67" bestFit="1" customWidth="1"/>
    <col min="14851" max="14851" width="91.42578125" style="67" bestFit="1" customWidth="1"/>
    <col min="14852" max="15104" width="9.140625" style="67"/>
    <col min="15105" max="15105" width="25.5703125" style="67" customWidth="1"/>
    <col min="15106" max="15106" width="116.42578125" style="67" bestFit="1" customWidth="1"/>
    <col min="15107" max="15107" width="91.42578125" style="67" bestFit="1" customWidth="1"/>
    <col min="15108" max="15360" width="9.140625" style="67"/>
    <col min="15361" max="15361" width="25.5703125" style="67" customWidth="1"/>
    <col min="15362" max="15362" width="116.42578125" style="67" bestFit="1" customWidth="1"/>
    <col min="15363" max="15363" width="91.42578125" style="67" bestFit="1" customWidth="1"/>
    <col min="15364" max="15616" width="9.140625" style="67"/>
    <col min="15617" max="15617" width="25.5703125" style="67" customWidth="1"/>
    <col min="15618" max="15618" width="116.42578125" style="67" bestFit="1" customWidth="1"/>
    <col min="15619" max="15619" width="91.42578125" style="67" bestFit="1" customWidth="1"/>
    <col min="15620" max="15872" width="9.140625" style="67"/>
    <col min="15873" max="15873" width="25.5703125" style="67" customWidth="1"/>
    <col min="15874" max="15874" width="116.42578125" style="67" bestFit="1" customWidth="1"/>
    <col min="15875" max="15875" width="91.42578125" style="67" bestFit="1" customWidth="1"/>
    <col min="15876" max="16128" width="9.140625" style="67"/>
    <col min="16129" max="16129" width="25.5703125" style="67" customWidth="1"/>
    <col min="16130" max="16130" width="116.42578125" style="67" bestFit="1" customWidth="1"/>
    <col min="16131" max="16131" width="91.42578125" style="67" bestFit="1" customWidth="1"/>
    <col min="16132" max="16384" width="9.140625" style="67"/>
  </cols>
  <sheetData>
    <row r="1" spans="1:3" ht="23.25" x14ac:dyDescent="0.2">
      <c r="A1" s="65"/>
      <c r="B1" s="65"/>
      <c r="C1" s="66"/>
    </row>
    <row r="2" spans="1:3" x14ac:dyDescent="0.2">
      <c r="A2" s="65"/>
      <c r="B2" s="65"/>
      <c r="C2" s="68"/>
    </row>
    <row r="3" spans="1:3" x14ac:dyDescent="0.2">
      <c r="A3" s="65"/>
      <c r="B3" s="65"/>
      <c r="C3" s="69"/>
    </row>
    <row r="4" spans="1:3" ht="27" x14ac:dyDescent="0.35">
      <c r="A4" s="65"/>
      <c r="B4" s="155" t="s">
        <v>115</v>
      </c>
    </row>
    <row r="5" spans="1:3" ht="13.5" x14ac:dyDescent="0.25">
      <c r="A5" s="70"/>
      <c r="B5" s="71"/>
    </row>
    <row r="6" spans="1:3" ht="15.75" x14ac:dyDescent="0.25">
      <c r="B6" s="156" t="s">
        <v>104</v>
      </c>
      <c r="C6" s="72"/>
    </row>
    <row r="7" spans="1:3" ht="15" x14ac:dyDescent="0.2">
      <c r="A7" s="73"/>
      <c r="B7" s="74"/>
    </row>
    <row r="8" spans="1:3" ht="15" x14ac:dyDescent="0.2">
      <c r="A8" s="73"/>
      <c r="B8" s="73"/>
    </row>
    <row r="9" spans="1:3" ht="15" customHeight="1" x14ac:dyDescent="0.25">
      <c r="A9" s="154" t="s">
        <v>64</v>
      </c>
      <c r="B9" s="154" t="s">
        <v>105</v>
      </c>
    </row>
    <row r="10" spans="1:3" ht="15" customHeight="1" x14ac:dyDescent="0.25">
      <c r="A10" s="154" t="s">
        <v>63</v>
      </c>
      <c r="B10" s="154" t="s">
        <v>106</v>
      </c>
    </row>
    <row r="11" spans="1:3" ht="15" customHeight="1" x14ac:dyDescent="0.25">
      <c r="A11" s="154" t="s">
        <v>62</v>
      </c>
      <c r="B11" s="154" t="s">
        <v>107</v>
      </c>
    </row>
    <row r="12" spans="1:3" ht="15" customHeight="1" x14ac:dyDescent="0.25">
      <c r="A12" s="154" t="s">
        <v>65</v>
      </c>
      <c r="B12" s="154" t="s">
        <v>108</v>
      </c>
    </row>
    <row r="13" spans="1:3" ht="15" customHeight="1" x14ac:dyDescent="0.25">
      <c r="A13" s="154" t="s">
        <v>67</v>
      </c>
      <c r="B13" s="154" t="s">
        <v>109</v>
      </c>
    </row>
    <row r="14" spans="1:3" ht="15" customHeight="1" x14ac:dyDescent="0.25">
      <c r="A14" s="154" t="s">
        <v>76</v>
      </c>
      <c r="B14" s="154" t="s">
        <v>110</v>
      </c>
    </row>
    <row r="15" spans="1:3" ht="15" customHeight="1" x14ac:dyDescent="0.25">
      <c r="A15" s="154" t="s">
        <v>78</v>
      </c>
      <c r="B15" s="154" t="s">
        <v>111</v>
      </c>
    </row>
    <row r="16" spans="1:3" ht="15" customHeight="1" x14ac:dyDescent="0.25">
      <c r="A16" s="154" t="s">
        <v>101</v>
      </c>
      <c r="B16" s="154" t="s">
        <v>112</v>
      </c>
    </row>
    <row r="17" spans="1:7" ht="15" customHeight="1" x14ac:dyDescent="0.25">
      <c r="A17" s="154" t="s">
        <v>113</v>
      </c>
      <c r="B17" s="154" t="s">
        <v>114</v>
      </c>
    </row>
    <row r="18" spans="1:7" ht="15" customHeight="1" x14ac:dyDescent="0.25">
      <c r="A18" s="154" t="s">
        <v>166</v>
      </c>
      <c r="B18" s="154" t="s">
        <v>167</v>
      </c>
      <c r="C18" s="122"/>
      <c r="D18" s="122"/>
      <c r="E18" s="122"/>
      <c r="F18" s="122"/>
      <c r="G18" s="122"/>
    </row>
    <row r="19" spans="1:7" ht="15" customHeight="1" x14ac:dyDescent="0.25">
      <c r="A19" s="154" t="s">
        <v>137</v>
      </c>
      <c r="B19" s="154" t="s">
        <v>138</v>
      </c>
    </row>
    <row r="20" spans="1:7" ht="15" customHeight="1" x14ac:dyDescent="0.25">
      <c r="A20" s="154" t="s">
        <v>136</v>
      </c>
      <c r="B20" s="154" t="s">
        <v>139</v>
      </c>
    </row>
    <row r="21" spans="1:7" ht="15" customHeight="1" x14ac:dyDescent="0.25">
      <c r="A21" s="154" t="s">
        <v>119</v>
      </c>
      <c r="B21" s="154" t="s">
        <v>178</v>
      </c>
    </row>
    <row r="22" spans="1:7" ht="15" customHeight="1" x14ac:dyDescent="0.25">
      <c r="A22" s="154" t="s">
        <v>129</v>
      </c>
      <c r="B22" s="154" t="s">
        <v>179</v>
      </c>
    </row>
    <row r="23" spans="1:7" ht="15.75" x14ac:dyDescent="0.25">
      <c r="A23" s="154" t="s">
        <v>172</v>
      </c>
      <c r="B23" s="154" t="s">
        <v>174</v>
      </c>
    </row>
    <row r="24" spans="1:7" ht="15.75" x14ac:dyDescent="0.25">
      <c r="A24" s="154" t="s">
        <v>173</v>
      </c>
      <c r="B24" s="154" t="s">
        <v>175</v>
      </c>
    </row>
  </sheetData>
  <pageMargins left="0.7" right="0.7" top="0.75" bottom="0.75" header="0.3" footer="0.3"/>
  <pageSetup scale="90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47"/>
  <sheetViews>
    <sheetView view="pageBreakPreview" zoomScaleNormal="100" zoomScaleSheetLayoutView="100" workbookViewId="0">
      <selection activeCell="D25" sqref="D25"/>
    </sheetView>
  </sheetViews>
  <sheetFormatPr defaultRowHeight="15" x14ac:dyDescent="0.25"/>
  <cols>
    <col min="1" max="1" width="18.7109375" customWidth="1"/>
    <col min="2" max="18" width="10" customWidth="1"/>
  </cols>
  <sheetData>
    <row r="1" spans="1:18" x14ac:dyDescent="0.25">
      <c r="A1" s="1"/>
      <c r="B1" s="1"/>
      <c r="C1" s="1"/>
      <c r="D1" s="157" t="s">
        <v>32</v>
      </c>
      <c r="E1" s="157"/>
      <c r="F1" s="157"/>
      <c r="G1" s="157"/>
      <c r="H1" s="157"/>
      <c r="I1" s="157"/>
      <c r="J1" s="157"/>
      <c r="K1" s="157"/>
      <c r="L1" s="157"/>
      <c r="M1" s="157"/>
      <c r="N1" s="1"/>
      <c r="O1" s="1"/>
      <c r="P1" s="1"/>
      <c r="Q1" s="2"/>
      <c r="R1" s="2"/>
    </row>
    <row r="2" spans="1:18" ht="15.95" customHeight="1" x14ac:dyDescent="0.3">
      <c r="A2" s="3"/>
      <c r="B2" s="3"/>
      <c r="C2" s="3"/>
      <c r="D2" s="157" t="s">
        <v>33</v>
      </c>
      <c r="E2" s="157"/>
      <c r="F2" s="157"/>
      <c r="G2" s="157"/>
      <c r="H2" s="157"/>
      <c r="I2" s="157"/>
      <c r="J2" s="157"/>
      <c r="K2" s="157"/>
      <c r="L2" s="157"/>
      <c r="M2" s="157"/>
      <c r="N2" s="4"/>
      <c r="O2" s="158" t="s">
        <v>64</v>
      </c>
      <c r="P2" s="158"/>
      <c r="Q2" s="158"/>
      <c r="R2" s="3"/>
    </row>
    <row r="3" spans="1:18" ht="15.2" customHeight="1" x14ac:dyDescent="0.3">
      <c r="A3" s="5"/>
      <c r="B3" s="5"/>
      <c r="C3" s="5"/>
      <c r="D3" s="157" t="s">
        <v>34</v>
      </c>
      <c r="E3" s="157"/>
      <c r="F3" s="157"/>
      <c r="G3" s="157"/>
      <c r="H3" s="157"/>
      <c r="I3" s="157"/>
      <c r="J3" s="157"/>
      <c r="K3" s="157"/>
      <c r="L3" s="157"/>
      <c r="M3" s="157"/>
      <c r="N3" s="5"/>
      <c r="O3" s="5"/>
      <c r="P3" s="5"/>
      <c r="Q3" s="5"/>
      <c r="R3" s="5"/>
    </row>
    <row r="4" spans="1:18" ht="18.2" customHeight="1" x14ac:dyDescent="0.3">
      <c r="A4" s="5"/>
      <c r="B4" s="5"/>
      <c r="C4" s="5"/>
      <c r="D4" s="29"/>
      <c r="E4" s="29"/>
      <c r="F4" s="29"/>
      <c r="G4" s="29"/>
      <c r="H4" s="29"/>
      <c r="I4" s="29"/>
      <c r="J4" s="29"/>
      <c r="K4" s="29"/>
      <c r="L4" s="29"/>
      <c r="M4" s="29"/>
      <c r="N4" s="5"/>
      <c r="O4" s="5"/>
      <c r="P4" s="5"/>
      <c r="Q4" s="5"/>
      <c r="R4" s="5"/>
    </row>
    <row r="5" spans="1:18" ht="15.2" customHeight="1" x14ac:dyDescent="0.3">
      <c r="A5" s="5"/>
      <c r="B5" s="5"/>
      <c r="C5" s="5"/>
      <c r="D5" s="161" t="s">
        <v>58</v>
      </c>
      <c r="E5" s="161"/>
      <c r="F5" s="161"/>
      <c r="G5" s="161"/>
      <c r="H5" s="161"/>
      <c r="I5" s="161"/>
      <c r="J5" s="161"/>
      <c r="K5" s="161"/>
      <c r="L5" s="161"/>
      <c r="M5" s="161"/>
      <c r="N5" s="5"/>
      <c r="O5" s="5"/>
      <c r="P5" s="5"/>
      <c r="Q5" s="5"/>
      <c r="R5" s="5"/>
    </row>
    <row r="6" spans="1:18" ht="13.7" customHeight="1" x14ac:dyDescent="0.25">
      <c r="A6" s="1"/>
      <c r="B6" s="1"/>
      <c r="C6" s="1"/>
      <c r="D6" s="161" t="s">
        <v>55</v>
      </c>
      <c r="E6" s="161"/>
      <c r="F6" s="161"/>
      <c r="G6" s="161"/>
      <c r="H6" s="161"/>
      <c r="I6" s="161"/>
      <c r="J6" s="161"/>
      <c r="K6" s="161"/>
      <c r="L6" s="161"/>
      <c r="M6" s="161"/>
      <c r="N6" s="6"/>
      <c r="O6" s="6"/>
      <c r="P6" s="6"/>
      <c r="Q6" s="1"/>
      <c r="R6" s="1"/>
    </row>
    <row r="7" spans="1:18" x14ac:dyDescent="0.25">
      <c r="A7" s="7"/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2"/>
    </row>
    <row r="8" spans="1:18" x14ac:dyDescent="0.25">
      <c r="A8" s="162" t="s">
        <v>35</v>
      </c>
      <c r="B8" s="163" t="s">
        <v>0</v>
      </c>
      <c r="C8" s="164"/>
      <c r="D8" s="164"/>
      <c r="E8" s="164"/>
      <c r="F8" s="164"/>
      <c r="G8" s="164"/>
      <c r="H8" s="164"/>
      <c r="I8" s="165"/>
      <c r="J8" s="163" t="s">
        <v>36</v>
      </c>
      <c r="K8" s="164"/>
      <c r="L8" s="164"/>
      <c r="M8" s="164"/>
      <c r="N8" s="164"/>
      <c r="O8" s="164"/>
      <c r="P8" s="164"/>
      <c r="Q8" s="165"/>
      <c r="R8" s="9" t="s">
        <v>37</v>
      </c>
    </row>
    <row r="9" spans="1:18" x14ac:dyDescent="0.25">
      <c r="A9" s="162"/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1" t="s">
        <v>43</v>
      </c>
      <c r="H9" s="11" t="s">
        <v>44</v>
      </c>
      <c r="I9" s="9" t="s">
        <v>45</v>
      </c>
      <c r="J9" s="11" t="s">
        <v>38</v>
      </c>
      <c r="K9" s="11" t="s">
        <v>39</v>
      </c>
      <c r="L9" s="11" t="s">
        <v>40</v>
      </c>
      <c r="M9" s="11" t="s">
        <v>41</v>
      </c>
      <c r="N9" s="11" t="s">
        <v>42</v>
      </c>
      <c r="O9" s="11" t="s">
        <v>43</v>
      </c>
      <c r="P9" s="11" t="s">
        <v>44</v>
      </c>
      <c r="Q9" s="11" t="s">
        <v>45</v>
      </c>
      <c r="R9" s="12" t="s">
        <v>45</v>
      </c>
    </row>
    <row r="10" spans="1:18" x14ac:dyDescent="0.25">
      <c r="A10" s="131" t="s">
        <v>2</v>
      </c>
      <c r="B10" s="135">
        <v>26.091999999999999</v>
      </c>
      <c r="C10" s="147">
        <v>0</v>
      </c>
      <c r="D10" s="137">
        <v>8.8729999999999993</v>
      </c>
      <c r="E10" s="136">
        <v>8.282</v>
      </c>
      <c r="F10" s="137">
        <v>36.92</v>
      </c>
      <c r="G10" s="136">
        <v>65.620999999999995</v>
      </c>
      <c r="H10" s="137">
        <v>339.18000000000006</v>
      </c>
      <c r="I10" s="138">
        <f>+SUM(B10:H10)</f>
        <v>484.96800000000007</v>
      </c>
      <c r="J10" s="137">
        <v>14.702</v>
      </c>
      <c r="K10" s="136">
        <f>0</f>
        <v>0</v>
      </c>
      <c r="L10" s="137">
        <v>22.667000000000002</v>
      </c>
      <c r="M10" s="136">
        <v>65.454999999999998</v>
      </c>
      <c r="N10" s="137">
        <v>41.799000000000007</v>
      </c>
      <c r="O10" s="136">
        <v>19.893999999999998</v>
      </c>
      <c r="P10" s="137">
        <v>290.245</v>
      </c>
      <c r="Q10" s="138">
        <f>+SUM(J10:P10)</f>
        <v>454.762</v>
      </c>
      <c r="R10" s="139">
        <f>+Q10+I10</f>
        <v>939.73</v>
      </c>
    </row>
    <row r="11" spans="1:18" x14ac:dyDescent="0.25">
      <c r="A11" s="10" t="s">
        <v>8</v>
      </c>
      <c r="B11" s="140">
        <v>3.34</v>
      </c>
      <c r="C11" s="37">
        <v>0</v>
      </c>
      <c r="D11" s="141">
        <v>16.465</v>
      </c>
      <c r="E11" s="37">
        <v>18.376000000000001</v>
      </c>
      <c r="F11" s="141">
        <v>15.62</v>
      </c>
      <c r="G11" s="37">
        <v>38.086999999999996</v>
      </c>
      <c r="H11" s="141">
        <v>129.56</v>
      </c>
      <c r="I11" s="46">
        <f t="shared" ref="I11:I33" si="0">+SUM(B11:H11)</f>
        <v>221.44799999999998</v>
      </c>
      <c r="J11" s="141">
        <v>30.82</v>
      </c>
      <c r="K11" s="37">
        <v>58.86</v>
      </c>
      <c r="L11" s="141">
        <v>66.222000000000008</v>
      </c>
      <c r="M11" s="37">
        <v>162.387</v>
      </c>
      <c r="N11" s="141">
        <v>164.25500000000002</v>
      </c>
      <c r="O11" s="37">
        <v>81.194000000000003</v>
      </c>
      <c r="P11" s="141">
        <v>1467.7940000000001</v>
      </c>
      <c r="Q11" s="46">
        <f t="shared" ref="Q11:Q33" si="1">+SUM(J11:P11)</f>
        <v>2031.5320000000002</v>
      </c>
      <c r="R11" s="85">
        <f t="shared" ref="R11:R33" si="2">+Q11+I11</f>
        <v>2252.98</v>
      </c>
    </row>
    <row r="12" spans="1:18" x14ac:dyDescent="0.25">
      <c r="A12" s="10" t="s">
        <v>10</v>
      </c>
      <c r="B12" s="140">
        <v>14.545</v>
      </c>
      <c r="C12" s="37">
        <v>0</v>
      </c>
      <c r="D12" s="141">
        <v>5.5129999999999999</v>
      </c>
      <c r="E12" s="37">
        <v>29.35</v>
      </c>
      <c r="F12" s="141">
        <v>84.331000000000003</v>
      </c>
      <c r="G12" s="37">
        <v>77.754999999999995</v>
      </c>
      <c r="H12" s="141">
        <v>379.35700000000003</v>
      </c>
      <c r="I12" s="46">
        <f t="shared" si="0"/>
        <v>590.851</v>
      </c>
      <c r="J12" s="141">
        <v>74.117000000000004</v>
      </c>
      <c r="K12" s="37">
        <v>34.578000000000003</v>
      </c>
      <c r="L12" s="141">
        <v>111.60299999999999</v>
      </c>
      <c r="M12" s="37">
        <v>263.358</v>
      </c>
      <c r="N12" s="141">
        <v>240.27600000000001</v>
      </c>
      <c r="O12" s="37">
        <v>99.784000000000006</v>
      </c>
      <c r="P12" s="141">
        <v>1688.914</v>
      </c>
      <c r="Q12" s="46">
        <f t="shared" si="1"/>
        <v>2512.63</v>
      </c>
      <c r="R12" s="85">
        <f t="shared" si="2"/>
        <v>3103.4810000000002</v>
      </c>
    </row>
    <row r="13" spans="1:18" x14ac:dyDescent="0.25">
      <c r="A13" s="10" t="s">
        <v>11</v>
      </c>
      <c r="B13" s="140">
        <v>0</v>
      </c>
      <c r="C13" s="37">
        <v>0</v>
      </c>
      <c r="D13" s="141">
        <v>3.863</v>
      </c>
      <c r="E13" s="37">
        <v>0</v>
      </c>
      <c r="F13" s="141">
        <v>16.213999999999999</v>
      </c>
      <c r="G13" s="37">
        <v>34.866999999999997</v>
      </c>
      <c r="H13" s="141">
        <v>205.02500000000001</v>
      </c>
      <c r="I13" s="46">
        <f t="shared" si="0"/>
        <v>259.96899999999999</v>
      </c>
      <c r="J13" s="141">
        <f>0</f>
        <v>0</v>
      </c>
      <c r="K13" s="37">
        <f>0</f>
        <v>0</v>
      </c>
      <c r="L13" s="141">
        <v>42.987000000000002</v>
      </c>
      <c r="M13" s="37">
        <v>12.543999999999999</v>
      </c>
      <c r="N13" s="141">
        <v>44.354999999999997</v>
      </c>
      <c r="O13" s="37">
        <v>14.949</v>
      </c>
      <c r="P13" s="141">
        <v>316.03200000000004</v>
      </c>
      <c r="Q13" s="46">
        <f t="shared" si="1"/>
        <v>430.86700000000002</v>
      </c>
      <c r="R13" s="85">
        <f t="shared" si="2"/>
        <v>690.83600000000001</v>
      </c>
    </row>
    <row r="14" spans="1:18" x14ac:dyDescent="0.25">
      <c r="A14" s="10" t="s">
        <v>12</v>
      </c>
      <c r="B14" s="140">
        <v>0</v>
      </c>
      <c r="C14" s="37">
        <v>2.39</v>
      </c>
      <c r="D14" s="141">
        <v>14.98</v>
      </c>
      <c r="E14" s="37">
        <v>56.62</v>
      </c>
      <c r="F14" s="141">
        <v>64.25</v>
      </c>
      <c r="G14" s="37">
        <v>103.83</v>
      </c>
      <c r="H14" s="141">
        <v>451.07600000000002</v>
      </c>
      <c r="I14" s="46">
        <f t="shared" si="0"/>
        <v>693.14599999999996</v>
      </c>
      <c r="J14" s="141">
        <f>0</f>
        <v>0</v>
      </c>
      <c r="K14" s="37">
        <f>0</f>
        <v>0</v>
      </c>
      <c r="L14" s="141">
        <f>0</f>
        <v>0</v>
      </c>
      <c r="M14" s="37">
        <f>0</f>
        <v>0</v>
      </c>
      <c r="N14" s="141">
        <f>0</f>
        <v>0</v>
      </c>
      <c r="O14" s="37">
        <f>0</f>
        <v>0</v>
      </c>
      <c r="P14" s="141">
        <f>0</f>
        <v>0</v>
      </c>
      <c r="Q14" s="46">
        <f t="shared" si="1"/>
        <v>0</v>
      </c>
      <c r="R14" s="85">
        <f t="shared" si="2"/>
        <v>693.14599999999996</v>
      </c>
    </row>
    <row r="15" spans="1:18" x14ac:dyDescent="0.25">
      <c r="A15" s="10" t="s">
        <v>13</v>
      </c>
      <c r="B15" s="140">
        <v>0</v>
      </c>
      <c r="C15" s="37">
        <v>0</v>
      </c>
      <c r="D15" s="141">
        <v>10.5</v>
      </c>
      <c r="E15" s="37">
        <v>53.195999999999998</v>
      </c>
      <c r="F15" s="141">
        <v>76.804999999999993</v>
      </c>
      <c r="G15" s="37">
        <v>89.42</v>
      </c>
      <c r="H15" s="141">
        <v>510.95599999999996</v>
      </c>
      <c r="I15" s="46">
        <f t="shared" si="0"/>
        <v>740.87699999999995</v>
      </c>
      <c r="J15" s="141">
        <v>1.61</v>
      </c>
      <c r="K15" s="37">
        <f>0</f>
        <v>0</v>
      </c>
      <c r="L15" s="141">
        <v>63.180999999999997</v>
      </c>
      <c r="M15" s="37">
        <v>40.143000000000001</v>
      </c>
      <c r="N15" s="141">
        <v>90.477000000000004</v>
      </c>
      <c r="O15" s="37">
        <v>4.024</v>
      </c>
      <c r="P15" s="141">
        <v>451.548</v>
      </c>
      <c r="Q15" s="46">
        <f t="shared" si="1"/>
        <v>650.98299999999995</v>
      </c>
      <c r="R15" s="85">
        <f t="shared" si="2"/>
        <v>1391.86</v>
      </c>
    </row>
    <row r="16" spans="1:18" x14ac:dyDescent="0.25">
      <c r="A16" s="10" t="s">
        <v>14</v>
      </c>
      <c r="B16" s="140">
        <v>7.3040000000000003</v>
      </c>
      <c r="C16" s="37">
        <v>3.14</v>
      </c>
      <c r="D16" s="141">
        <v>8.4930000000000003</v>
      </c>
      <c r="E16" s="37">
        <v>43.920999999999999</v>
      </c>
      <c r="F16" s="141">
        <v>26.835999999999999</v>
      </c>
      <c r="G16" s="37">
        <v>72.402000000000001</v>
      </c>
      <c r="H16" s="141">
        <v>340.10300000000001</v>
      </c>
      <c r="I16" s="46">
        <f t="shared" si="0"/>
        <v>502.19900000000001</v>
      </c>
      <c r="J16" s="141">
        <v>11.196</v>
      </c>
      <c r="K16" s="37">
        <f>0</f>
        <v>0</v>
      </c>
      <c r="L16" s="141">
        <v>28.016999999999999</v>
      </c>
      <c r="M16" s="37">
        <v>47.198999999999998</v>
      </c>
      <c r="N16" s="141">
        <v>42.344999999999999</v>
      </c>
      <c r="O16" s="37">
        <v>19.273</v>
      </c>
      <c r="P16" s="141">
        <v>251.86800000000002</v>
      </c>
      <c r="Q16" s="46">
        <f t="shared" si="1"/>
        <v>399.89800000000002</v>
      </c>
      <c r="R16" s="85">
        <f t="shared" si="2"/>
        <v>902.09699999999998</v>
      </c>
    </row>
    <row r="17" spans="1:18" x14ac:dyDescent="0.25">
      <c r="A17" s="10" t="s">
        <v>15</v>
      </c>
      <c r="B17" s="140">
        <v>0</v>
      </c>
      <c r="C17" s="37">
        <v>0</v>
      </c>
      <c r="D17" s="141">
        <v>17.963000000000001</v>
      </c>
      <c r="E17" s="37">
        <v>22.035</v>
      </c>
      <c r="F17" s="141">
        <v>60.749000000000002</v>
      </c>
      <c r="G17" s="37">
        <v>62.988999999999997</v>
      </c>
      <c r="H17" s="141">
        <v>388.26499999999999</v>
      </c>
      <c r="I17" s="46">
        <f t="shared" si="0"/>
        <v>552.00099999999998</v>
      </c>
      <c r="J17" s="141">
        <f>0</f>
        <v>0</v>
      </c>
      <c r="K17" s="37">
        <f>0</f>
        <v>0</v>
      </c>
      <c r="L17" s="141">
        <v>42.23</v>
      </c>
      <c r="M17" s="37">
        <v>31.904</v>
      </c>
      <c r="N17" s="141">
        <v>57.417000000000002</v>
      </c>
      <c r="O17" s="37">
        <v>10.331999999999999</v>
      </c>
      <c r="P17" s="141">
        <v>333.20799999999997</v>
      </c>
      <c r="Q17" s="46">
        <f t="shared" si="1"/>
        <v>475.09099999999995</v>
      </c>
      <c r="R17" s="85">
        <f t="shared" si="2"/>
        <v>1027.0919999999999</v>
      </c>
    </row>
    <row r="18" spans="1:18" x14ac:dyDescent="0.25">
      <c r="A18" s="10" t="s">
        <v>16</v>
      </c>
      <c r="B18" s="140">
        <v>0</v>
      </c>
      <c r="C18" s="37">
        <v>0</v>
      </c>
      <c r="D18" s="141">
        <v>12.56</v>
      </c>
      <c r="E18" s="37">
        <v>44.042000000000002</v>
      </c>
      <c r="F18" s="141">
        <v>77.341999999999999</v>
      </c>
      <c r="G18" s="37">
        <v>108.46899999999999</v>
      </c>
      <c r="H18" s="141">
        <v>445.767</v>
      </c>
      <c r="I18" s="46">
        <f t="shared" si="0"/>
        <v>688.18000000000006</v>
      </c>
      <c r="J18" s="141">
        <f>0</f>
        <v>0</v>
      </c>
      <c r="K18" s="37">
        <f>0</f>
        <v>0</v>
      </c>
      <c r="L18" s="141">
        <v>4.34</v>
      </c>
      <c r="M18" s="37">
        <v>6.59</v>
      </c>
      <c r="N18" s="141">
        <v>11.385</v>
      </c>
      <c r="O18" s="37">
        <v>9.0920000000000005</v>
      </c>
      <c r="P18" s="141">
        <v>65.72399999999999</v>
      </c>
      <c r="Q18" s="46">
        <f t="shared" si="1"/>
        <v>97.130999999999986</v>
      </c>
      <c r="R18" s="85">
        <f t="shared" si="2"/>
        <v>785.31100000000004</v>
      </c>
    </row>
    <row r="19" spans="1:18" x14ac:dyDescent="0.25">
      <c r="A19" s="10" t="s">
        <v>17</v>
      </c>
      <c r="B19" s="140">
        <v>9.4990000000000006</v>
      </c>
      <c r="C19" s="37">
        <v>19.992000000000001</v>
      </c>
      <c r="D19" s="141">
        <v>17.984000000000002</v>
      </c>
      <c r="E19" s="37">
        <v>65.102000000000004</v>
      </c>
      <c r="F19" s="141">
        <v>91.923000000000002</v>
      </c>
      <c r="G19" s="37">
        <v>130.93299999999999</v>
      </c>
      <c r="H19" s="141">
        <v>680.13900000000001</v>
      </c>
      <c r="I19" s="46">
        <f t="shared" si="0"/>
        <v>1015.572</v>
      </c>
      <c r="J19" s="141">
        <v>29.960999999999999</v>
      </c>
      <c r="K19" s="37">
        <v>29.367999999999999</v>
      </c>
      <c r="L19" s="141">
        <v>16.526</v>
      </c>
      <c r="M19" s="37">
        <v>73.981999999999999</v>
      </c>
      <c r="N19" s="141">
        <v>120.90800000000002</v>
      </c>
      <c r="O19" s="37">
        <v>44.841999999999999</v>
      </c>
      <c r="P19" s="141">
        <v>624.05600000000004</v>
      </c>
      <c r="Q19" s="46">
        <f t="shared" si="1"/>
        <v>939.64300000000003</v>
      </c>
      <c r="R19" s="85">
        <f t="shared" si="2"/>
        <v>1955.2150000000001</v>
      </c>
    </row>
    <row r="20" spans="1:18" x14ac:dyDescent="0.25">
      <c r="A20" s="10" t="s">
        <v>18</v>
      </c>
      <c r="B20" s="140">
        <v>30.890999999999998</v>
      </c>
      <c r="C20" s="37">
        <v>0</v>
      </c>
      <c r="D20" s="141">
        <v>43.7</v>
      </c>
      <c r="E20" s="37">
        <v>58.835999999999999</v>
      </c>
      <c r="F20" s="141">
        <v>84.290999999999997</v>
      </c>
      <c r="G20" s="37">
        <v>131.83699999999999</v>
      </c>
      <c r="H20" s="141">
        <v>590.31299999999999</v>
      </c>
      <c r="I20" s="46">
        <f t="shared" si="0"/>
        <v>939.86799999999994</v>
      </c>
      <c r="J20" s="141">
        <f>0</f>
        <v>0</v>
      </c>
      <c r="K20" s="37">
        <f>0</f>
        <v>0</v>
      </c>
      <c r="L20" s="141">
        <f>0</f>
        <v>0</v>
      </c>
      <c r="M20" s="37">
        <v>1.214</v>
      </c>
      <c r="N20" s="141">
        <v>0.49</v>
      </c>
      <c r="O20" s="37">
        <f>0</f>
        <v>0</v>
      </c>
      <c r="P20" s="141">
        <v>2.8959999999999999</v>
      </c>
      <c r="Q20" s="46">
        <f t="shared" si="1"/>
        <v>4.5999999999999996</v>
      </c>
      <c r="R20" s="85">
        <f t="shared" si="2"/>
        <v>944.46799999999996</v>
      </c>
    </row>
    <row r="21" spans="1:18" x14ac:dyDescent="0.25">
      <c r="A21" s="10" t="s">
        <v>19</v>
      </c>
      <c r="B21" s="140">
        <v>2.23</v>
      </c>
      <c r="C21" s="37">
        <v>0</v>
      </c>
      <c r="D21" s="141">
        <v>16.379000000000001</v>
      </c>
      <c r="E21" s="37">
        <v>41.652999999999999</v>
      </c>
      <c r="F21" s="141">
        <v>57.539000000000001</v>
      </c>
      <c r="G21" s="37">
        <v>89.286000000000001</v>
      </c>
      <c r="H21" s="141">
        <v>358.93900000000002</v>
      </c>
      <c r="I21" s="46">
        <f t="shared" si="0"/>
        <v>566.02600000000007</v>
      </c>
      <c r="J21" s="141">
        <v>16.16</v>
      </c>
      <c r="K21" s="37">
        <v>11.81</v>
      </c>
      <c r="L21" s="141">
        <v>39.68</v>
      </c>
      <c r="M21" s="37">
        <v>71.671000000000006</v>
      </c>
      <c r="N21" s="141">
        <v>98.839999999999989</v>
      </c>
      <c r="O21" s="37">
        <v>55.557999999999993</v>
      </c>
      <c r="P21" s="141">
        <v>628.10599999999999</v>
      </c>
      <c r="Q21" s="46">
        <f t="shared" si="1"/>
        <v>921.82500000000005</v>
      </c>
      <c r="R21" s="85">
        <f t="shared" si="2"/>
        <v>1487.8510000000001</v>
      </c>
    </row>
    <row r="22" spans="1:18" x14ac:dyDescent="0.25">
      <c r="A22" s="10" t="s">
        <v>20</v>
      </c>
      <c r="B22" s="140">
        <v>10.96</v>
      </c>
      <c r="C22" s="37">
        <v>0.41699999999999998</v>
      </c>
      <c r="D22" s="141">
        <v>11.845000000000001</v>
      </c>
      <c r="E22" s="37">
        <v>7.72</v>
      </c>
      <c r="F22" s="141">
        <v>34.274000000000001</v>
      </c>
      <c r="G22" s="37">
        <v>28.498000000000001</v>
      </c>
      <c r="H22" s="141">
        <v>213.78700000000001</v>
      </c>
      <c r="I22" s="46">
        <f t="shared" si="0"/>
        <v>307.50100000000003</v>
      </c>
      <c r="J22" s="141">
        <v>20.100000000000001</v>
      </c>
      <c r="K22" s="37">
        <v>37.403000000000006</v>
      </c>
      <c r="L22" s="141">
        <v>21.895</v>
      </c>
      <c r="M22" s="37">
        <v>68.066000000000003</v>
      </c>
      <c r="N22" s="141">
        <v>100.843</v>
      </c>
      <c r="O22" s="37">
        <v>11.651999999999999</v>
      </c>
      <c r="P22" s="141">
        <v>649.63900000000001</v>
      </c>
      <c r="Q22" s="46">
        <f t="shared" si="1"/>
        <v>909.59799999999996</v>
      </c>
      <c r="R22" s="85">
        <f t="shared" si="2"/>
        <v>1217.0989999999999</v>
      </c>
    </row>
    <row r="23" spans="1:18" x14ac:dyDescent="0.25">
      <c r="A23" s="10" t="s">
        <v>21</v>
      </c>
      <c r="B23" s="140">
        <v>0</v>
      </c>
      <c r="C23" s="37">
        <v>8.7149999999999999</v>
      </c>
      <c r="D23" s="141">
        <v>0</v>
      </c>
      <c r="E23" s="37">
        <v>17.84</v>
      </c>
      <c r="F23" s="141">
        <v>69.103999999999999</v>
      </c>
      <c r="G23" s="37">
        <v>58.03</v>
      </c>
      <c r="H23" s="141">
        <v>286.23599999999999</v>
      </c>
      <c r="I23" s="46">
        <f t="shared" si="0"/>
        <v>439.92499999999995</v>
      </c>
      <c r="J23" s="141">
        <f>0</f>
        <v>0</v>
      </c>
      <c r="K23" s="37">
        <f>0</f>
        <v>0</v>
      </c>
      <c r="L23" s="141">
        <f>0</f>
        <v>0</v>
      </c>
      <c r="M23" s="37">
        <v>3.3600000000000003</v>
      </c>
      <c r="N23" s="141">
        <v>5.7759999999999998</v>
      </c>
      <c r="O23" s="37">
        <v>0.86</v>
      </c>
      <c r="P23" s="141">
        <v>22.542999999999999</v>
      </c>
      <c r="Q23" s="46">
        <f t="shared" si="1"/>
        <v>32.539000000000001</v>
      </c>
      <c r="R23" s="85">
        <f t="shared" si="2"/>
        <v>472.46399999999994</v>
      </c>
    </row>
    <row r="24" spans="1:18" x14ac:dyDescent="0.25">
      <c r="A24" s="10" t="s">
        <v>22</v>
      </c>
      <c r="B24" s="140">
        <v>2.25</v>
      </c>
      <c r="C24" s="37">
        <v>0</v>
      </c>
      <c r="D24" s="141">
        <v>2.35</v>
      </c>
      <c r="E24" s="37">
        <v>20.47</v>
      </c>
      <c r="F24" s="141">
        <v>55.551000000000002</v>
      </c>
      <c r="G24" s="37">
        <v>34.991999999999997</v>
      </c>
      <c r="H24" s="141">
        <v>199.83599999999998</v>
      </c>
      <c r="I24" s="46">
        <f t="shared" si="0"/>
        <v>315.44899999999996</v>
      </c>
      <c r="J24" s="141">
        <v>39.274999999999999</v>
      </c>
      <c r="K24" s="37">
        <v>24.436999999999998</v>
      </c>
      <c r="L24" s="141">
        <v>153.11499999999998</v>
      </c>
      <c r="M24" s="37">
        <v>229.61600000000001</v>
      </c>
      <c r="N24" s="141">
        <v>199.75300000000001</v>
      </c>
      <c r="O24" s="37">
        <v>75.649000000000001</v>
      </c>
      <c r="P24" s="141">
        <v>2024.3620000000001</v>
      </c>
      <c r="Q24" s="46">
        <f t="shared" si="1"/>
        <v>2746.2070000000003</v>
      </c>
      <c r="R24" s="85">
        <f t="shared" si="2"/>
        <v>3061.6560000000004</v>
      </c>
    </row>
    <row r="25" spans="1:18" x14ac:dyDescent="0.25">
      <c r="A25" s="10" t="s">
        <v>23</v>
      </c>
      <c r="B25" s="140">
        <v>0</v>
      </c>
      <c r="C25" s="37">
        <v>0</v>
      </c>
      <c r="D25" s="141">
        <v>2.641</v>
      </c>
      <c r="E25" s="37">
        <v>5.56</v>
      </c>
      <c r="F25" s="141">
        <v>31.179000000000002</v>
      </c>
      <c r="G25" s="37">
        <v>28.702999999999999</v>
      </c>
      <c r="H25" s="141">
        <v>113.68</v>
      </c>
      <c r="I25" s="46">
        <f t="shared" si="0"/>
        <v>181.76300000000001</v>
      </c>
      <c r="J25" s="141">
        <v>46.96</v>
      </c>
      <c r="K25" s="37">
        <v>42.542000000000002</v>
      </c>
      <c r="L25" s="141">
        <v>132.56899999999999</v>
      </c>
      <c r="M25" s="37">
        <v>174.20100000000002</v>
      </c>
      <c r="N25" s="141">
        <v>235.88200000000001</v>
      </c>
      <c r="O25" s="37">
        <v>38.158000000000001</v>
      </c>
      <c r="P25" s="141">
        <v>1931.4649999999999</v>
      </c>
      <c r="Q25" s="46">
        <f t="shared" si="1"/>
        <v>2601.777</v>
      </c>
      <c r="R25" s="85">
        <f t="shared" si="2"/>
        <v>2783.54</v>
      </c>
    </row>
    <row r="26" spans="1:18" x14ac:dyDescent="0.25">
      <c r="A26" s="10" t="s">
        <v>24</v>
      </c>
      <c r="B26" s="140">
        <v>0</v>
      </c>
      <c r="C26" s="37">
        <v>28.648</v>
      </c>
      <c r="D26" s="141">
        <v>8.43</v>
      </c>
      <c r="E26" s="37">
        <v>36.090000000000003</v>
      </c>
      <c r="F26" s="141">
        <v>69.783000000000001</v>
      </c>
      <c r="G26" s="37">
        <v>92.914000000000001</v>
      </c>
      <c r="H26" s="141">
        <v>440.96899999999999</v>
      </c>
      <c r="I26" s="46">
        <f t="shared" si="0"/>
        <v>676.83400000000006</v>
      </c>
      <c r="J26" s="141">
        <f>0</f>
        <v>0</v>
      </c>
      <c r="K26" s="37">
        <v>10.841999999999999</v>
      </c>
      <c r="L26" s="141">
        <f>0</f>
        <v>0</v>
      </c>
      <c r="M26" s="37">
        <v>6.43</v>
      </c>
      <c r="N26" s="141">
        <v>8.3140000000000001</v>
      </c>
      <c r="O26" s="37">
        <v>5.7170000000000005</v>
      </c>
      <c r="P26" s="141">
        <v>80.88600000000001</v>
      </c>
      <c r="Q26" s="46">
        <f t="shared" si="1"/>
        <v>112.18900000000001</v>
      </c>
      <c r="R26" s="85">
        <f t="shared" si="2"/>
        <v>789.02300000000002</v>
      </c>
    </row>
    <row r="27" spans="1:18" x14ac:dyDescent="0.25">
      <c r="A27" s="10" t="s">
        <v>25</v>
      </c>
      <c r="B27" s="140">
        <v>0</v>
      </c>
      <c r="C27" s="37">
        <v>0</v>
      </c>
      <c r="D27" s="141">
        <v>16.829000000000001</v>
      </c>
      <c r="E27" s="37">
        <v>46.386000000000003</v>
      </c>
      <c r="F27" s="141">
        <v>58.332999999999991</v>
      </c>
      <c r="G27" s="37">
        <v>77.652999999999992</v>
      </c>
      <c r="H27" s="141">
        <v>476.45400000000001</v>
      </c>
      <c r="I27" s="46">
        <f t="shared" si="0"/>
        <v>675.65499999999997</v>
      </c>
      <c r="J27" s="141">
        <f>0</f>
        <v>0</v>
      </c>
      <c r="K27" s="37">
        <f>0</f>
        <v>0</v>
      </c>
      <c r="L27" s="141">
        <v>14.121</v>
      </c>
      <c r="M27" s="37">
        <v>10.465</v>
      </c>
      <c r="N27" s="141">
        <v>21.927</v>
      </c>
      <c r="O27" s="37">
        <v>3.923</v>
      </c>
      <c r="P27" s="141">
        <v>124.827</v>
      </c>
      <c r="Q27" s="46">
        <f t="shared" si="1"/>
        <v>175.26300000000001</v>
      </c>
      <c r="R27" s="85">
        <f t="shared" si="2"/>
        <v>850.91800000000001</v>
      </c>
    </row>
    <row r="28" spans="1:18" x14ac:dyDescent="0.25">
      <c r="A28" s="10" t="s">
        <v>26</v>
      </c>
      <c r="B28" s="140">
        <v>0</v>
      </c>
      <c r="C28" s="37">
        <v>0</v>
      </c>
      <c r="D28" s="141">
        <v>13.25</v>
      </c>
      <c r="E28" s="37">
        <v>13.2</v>
      </c>
      <c r="F28" s="141">
        <v>45.806999999999995</v>
      </c>
      <c r="G28" s="37">
        <v>76.451999999999998</v>
      </c>
      <c r="H28" s="141">
        <v>285.76099999999997</v>
      </c>
      <c r="I28" s="46">
        <f t="shared" si="0"/>
        <v>434.46999999999997</v>
      </c>
      <c r="J28" s="141">
        <f>0</f>
        <v>0</v>
      </c>
      <c r="K28" s="37">
        <f>0</f>
        <v>0</v>
      </c>
      <c r="L28" s="141">
        <v>7.03</v>
      </c>
      <c r="M28" s="37">
        <v>0.01</v>
      </c>
      <c r="N28" s="141">
        <v>11.753</v>
      </c>
      <c r="O28" s="37">
        <v>1.248</v>
      </c>
      <c r="P28" s="141">
        <v>27.112000000000002</v>
      </c>
      <c r="Q28" s="46">
        <f t="shared" si="1"/>
        <v>47.153000000000006</v>
      </c>
      <c r="R28" s="85">
        <f t="shared" si="2"/>
        <v>481.62299999999999</v>
      </c>
    </row>
    <row r="29" spans="1:18" x14ac:dyDescent="0.25">
      <c r="A29" s="10" t="s">
        <v>27</v>
      </c>
      <c r="B29" s="140">
        <v>0</v>
      </c>
      <c r="C29" s="37">
        <v>0</v>
      </c>
      <c r="D29" s="141">
        <v>21.95</v>
      </c>
      <c r="E29" s="37">
        <v>25.297000000000001</v>
      </c>
      <c r="F29" s="141">
        <v>32.845999999999997</v>
      </c>
      <c r="G29" s="37">
        <v>61.166999999999994</v>
      </c>
      <c r="H29" s="141">
        <v>328.72999999999996</v>
      </c>
      <c r="I29" s="46">
        <f t="shared" si="0"/>
        <v>469.98999999999995</v>
      </c>
      <c r="J29" s="141">
        <f>0</f>
        <v>0</v>
      </c>
      <c r="K29" s="37">
        <f>0</f>
        <v>0</v>
      </c>
      <c r="L29" s="141">
        <v>13.38</v>
      </c>
      <c r="M29" s="37">
        <v>7.7730000000000006</v>
      </c>
      <c r="N29" s="141">
        <v>10.754000000000001</v>
      </c>
      <c r="O29" s="37">
        <v>3.8729999999999998</v>
      </c>
      <c r="P29" s="141">
        <v>87.546000000000006</v>
      </c>
      <c r="Q29" s="46">
        <f t="shared" si="1"/>
        <v>123.32600000000001</v>
      </c>
      <c r="R29" s="85">
        <f t="shared" si="2"/>
        <v>593.31599999999992</v>
      </c>
    </row>
    <row r="30" spans="1:18" x14ac:dyDescent="0.25">
      <c r="A30" s="10" t="s">
        <v>28</v>
      </c>
      <c r="B30" s="140">
        <v>35.024999999999999</v>
      </c>
      <c r="C30" s="37">
        <v>0</v>
      </c>
      <c r="D30" s="141">
        <v>3.589</v>
      </c>
      <c r="E30" s="37">
        <v>51.786999999999999</v>
      </c>
      <c r="F30" s="141">
        <v>71.09</v>
      </c>
      <c r="G30" s="37">
        <v>95.457000000000008</v>
      </c>
      <c r="H30" s="141">
        <v>483.27499999999998</v>
      </c>
      <c r="I30" s="46">
        <f t="shared" si="0"/>
        <v>740.22299999999996</v>
      </c>
      <c r="J30" s="141">
        <v>24.38</v>
      </c>
      <c r="K30" s="37">
        <f>0</f>
        <v>0</v>
      </c>
      <c r="L30" s="141">
        <v>24.343</v>
      </c>
      <c r="M30" s="37">
        <v>68.839999999999989</v>
      </c>
      <c r="N30" s="141">
        <v>72.147000000000006</v>
      </c>
      <c r="O30" s="37">
        <v>13.945</v>
      </c>
      <c r="P30" s="141">
        <v>387.78300000000002</v>
      </c>
      <c r="Q30" s="46">
        <f t="shared" si="1"/>
        <v>591.43799999999999</v>
      </c>
      <c r="R30" s="85">
        <f t="shared" si="2"/>
        <v>1331.6610000000001</v>
      </c>
    </row>
    <row r="31" spans="1:18" x14ac:dyDescent="0.25">
      <c r="A31" s="10" t="s">
        <v>29</v>
      </c>
      <c r="B31" s="140">
        <v>0</v>
      </c>
      <c r="C31" s="37">
        <v>0</v>
      </c>
      <c r="D31" s="141">
        <v>16.635000000000002</v>
      </c>
      <c r="E31" s="37">
        <v>22.123999999999999</v>
      </c>
      <c r="F31" s="141">
        <v>52.709000000000003</v>
      </c>
      <c r="G31" s="37">
        <v>69.5</v>
      </c>
      <c r="H31" s="141">
        <v>376.83600000000001</v>
      </c>
      <c r="I31" s="46">
        <f t="shared" si="0"/>
        <v>537.80400000000009</v>
      </c>
      <c r="J31" s="141">
        <f>0</f>
        <v>0</v>
      </c>
      <c r="K31" s="37">
        <v>14.071</v>
      </c>
      <c r="L31" s="141">
        <v>31.536000000000001</v>
      </c>
      <c r="M31" s="37">
        <v>36.039000000000001</v>
      </c>
      <c r="N31" s="141">
        <v>74.887</v>
      </c>
      <c r="O31" s="37">
        <v>26.34</v>
      </c>
      <c r="P31" s="141">
        <v>345.964</v>
      </c>
      <c r="Q31" s="46">
        <f t="shared" si="1"/>
        <v>528.83699999999999</v>
      </c>
      <c r="R31" s="85">
        <f t="shared" si="2"/>
        <v>1066.6410000000001</v>
      </c>
    </row>
    <row r="32" spans="1:18" x14ac:dyDescent="0.25">
      <c r="A32" s="10" t="s">
        <v>30</v>
      </c>
      <c r="B32" s="140">
        <v>0</v>
      </c>
      <c r="C32" s="37">
        <v>5.79</v>
      </c>
      <c r="D32" s="141">
        <v>46.08</v>
      </c>
      <c r="E32" s="37">
        <v>17.440000000000001</v>
      </c>
      <c r="F32" s="141">
        <v>79.939000000000007</v>
      </c>
      <c r="G32" s="37">
        <v>67.433999999999983</v>
      </c>
      <c r="H32" s="141">
        <v>438.15199999999999</v>
      </c>
      <c r="I32" s="46">
        <f t="shared" si="0"/>
        <v>654.83500000000004</v>
      </c>
      <c r="J32" s="141">
        <f>0</f>
        <v>0</v>
      </c>
      <c r="K32" s="37">
        <v>6.04</v>
      </c>
      <c r="L32" s="141">
        <v>20.66</v>
      </c>
      <c r="M32" s="37">
        <v>12.06</v>
      </c>
      <c r="N32" s="141">
        <v>21.256</v>
      </c>
      <c r="O32" s="37">
        <v>7.0000000000000007E-2</v>
      </c>
      <c r="P32" s="141">
        <v>199.11799999999999</v>
      </c>
      <c r="Q32" s="46">
        <f t="shared" si="1"/>
        <v>259.20400000000001</v>
      </c>
      <c r="R32" s="85">
        <f t="shared" si="2"/>
        <v>914.03899999999999</v>
      </c>
    </row>
    <row r="33" spans="1:18" x14ac:dyDescent="0.25">
      <c r="A33" s="132" t="s">
        <v>31</v>
      </c>
      <c r="B33" s="142">
        <v>0</v>
      </c>
      <c r="C33" s="143">
        <v>0</v>
      </c>
      <c r="D33" s="144">
        <v>0</v>
      </c>
      <c r="E33" s="143">
        <v>0</v>
      </c>
      <c r="F33" s="144">
        <v>0</v>
      </c>
      <c r="G33" s="143">
        <v>4.6900000000000004</v>
      </c>
      <c r="H33" s="144">
        <v>6.24</v>
      </c>
      <c r="I33" s="145">
        <f t="shared" si="0"/>
        <v>10.93</v>
      </c>
      <c r="J33" s="144">
        <v>28.62</v>
      </c>
      <c r="K33" s="143">
        <v>9.0890000000000004</v>
      </c>
      <c r="L33" s="144">
        <v>151.72399999999999</v>
      </c>
      <c r="M33" s="143">
        <v>176.92</v>
      </c>
      <c r="N33" s="144">
        <v>159.245</v>
      </c>
      <c r="O33" s="143">
        <v>0.48</v>
      </c>
      <c r="P33" s="144">
        <v>877.90599999999995</v>
      </c>
      <c r="Q33" s="145">
        <f t="shared" si="1"/>
        <v>1403.9839999999999</v>
      </c>
      <c r="R33" s="146">
        <f t="shared" si="2"/>
        <v>1414.914</v>
      </c>
    </row>
    <row r="34" spans="1:18" x14ac:dyDescent="0.25">
      <c r="A34" s="34" t="s">
        <v>54</v>
      </c>
      <c r="B34" s="42">
        <f>SUM(B10:B33)</f>
        <v>142.136</v>
      </c>
      <c r="C34" s="42">
        <f t="shared" ref="C34:R34" si="3">SUM(C10:C33)</f>
        <v>69.092000000000013</v>
      </c>
      <c r="D34" s="42">
        <f t="shared" si="3"/>
        <v>320.87199999999996</v>
      </c>
      <c r="E34" s="42">
        <f t="shared" si="3"/>
        <v>705.32700000000011</v>
      </c>
      <c r="F34" s="42">
        <f t="shared" si="3"/>
        <v>1293.4349999999999</v>
      </c>
      <c r="G34" s="42">
        <f t="shared" si="3"/>
        <v>1700.9860000000001</v>
      </c>
      <c r="H34" s="42">
        <f t="shared" si="3"/>
        <v>8468.6359999999986</v>
      </c>
      <c r="I34" s="42">
        <f t="shared" si="3"/>
        <v>12700.484</v>
      </c>
      <c r="J34" s="42">
        <f t="shared" si="3"/>
        <v>337.90100000000001</v>
      </c>
      <c r="K34" s="42">
        <f t="shared" si="3"/>
        <v>279.04000000000008</v>
      </c>
      <c r="L34" s="42">
        <f t="shared" si="3"/>
        <v>1007.8259999999998</v>
      </c>
      <c r="M34" s="42">
        <f t="shared" si="3"/>
        <v>1570.2269999999999</v>
      </c>
      <c r="N34" s="42">
        <f t="shared" si="3"/>
        <v>1835.0839999999998</v>
      </c>
      <c r="O34" s="42">
        <f t="shared" si="3"/>
        <v>540.85700000000008</v>
      </c>
      <c r="P34" s="42">
        <f t="shared" si="3"/>
        <v>12879.542000000001</v>
      </c>
      <c r="Q34" s="42">
        <f t="shared" si="3"/>
        <v>18450.477000000006</v>
      </c>
      <c r="R34" s="42">
        <f t="shared" si="3"/>
        <v>31150.961000000003</v>
      </c>
    </row>
    <row r="35" spans="1:18" s="56" customFormat="1" x14ac:dyDescent="0.25">
      <c r="A35" s="75"/>
      <c r="B35" s="76"/>
      <c r="C35" s="76"/>
      <c r="D35" s="76"/>
      <c r="E35" s="76"/>
      <c r="F35" s="76"/>
      <c r="G35" s="76"/>
      <c r="H35" s="76"/>
      <c r="I35" s="76"/>
      <c r="J35" s="76"/>
      <c r="K35" s="77"/>
      <c r="L35" s="78"/>
      <c r="M35" s="78"/>
      <c r="N35" s="78"/>
      <c r="O35" s="78"/>
      <c r="P35" s="78"/>
      <c r="Q35" s="79"/>
      <c r="R35" s="79"/>
    </row>
    <row r="36" spans="1:18" x14ac:dyDescent="0.25">
      <c r="A36" s="16"/>
      <c r="B36" s="14"/>
      <c r="C36" s="14"/>
      <c r="D36" s="14"/>
      <c r="E36" s="14"/>
      <c r="F36" s="14"/>
      <c r="G36" s="14"/>
      <c r="H36" s="14"/>
      <c r="I36" s="14"/>
      <c r="J36" s="14"/>
      <c r="K36" s="17"/>
      <c r="L36" s="18"/>
      <c r="M36" s="18"/>
      <c r="N36" s="18"/>
      <c r="O36" s="18"/>
      <c r="P36" s="18"/>
      <c r="Q36" s="19"/>
      <c r="R36" s="19"/>
    </row>
    <row r="37" spans="1:18" x14ac:dyDescent="0.25">
      <c r="A37" s="20" t="s">
        <v>46</v>
      </c>
      <c r="B37" s="21"/>
      <c r="C37" s="21"/>
      <c r="D37" s="21"/>
      <c r="E37" s="21"/>
      <c r="F37" s="21"/>
      <c r="G37" s="21"/>
      <c r="H37" s="21"/>
      <c r="I37" s="21"/>
      <c r="J37" s="21"/>
      <c r="K37" s="2"/>
      <c r="L37" s="2" t="s">
        <v>47</v>
      </c>
      <c r="M37" s="2"/>
      <c r="N37" s="17"/>
      <c r="O37" s="17"/>
      <c r="P37" s="18"/>
      <c r="Q37" s="15"/>
      <c r="R37" s="133"/>
    </row>
    <row r="38" spans="1:18" ht="15" customHeight="1" x14ac:dyDescent="0.25">
      <c r="A38" s="22" t="s">
        <v>48</v>
      </c>
      <c r="B38" s="159" t="s">
        <v>49</v>
      </c>
      <c r="C38" s="159"/>
      <c r="D38" s="159"/>
      <c r="E38" s="159"/>
      <c r="F38" s="159"/>
      <c r="G38" s="159"/>
      <c r="H38" s="159"/>
      <c r="I38" s="159"/>
      <c r="J38" s="19"/>
      <c r="K38" s="23"/>
      <c r="L38" s="23">
        <v>1</v>
      </c>
      <c r="M38" s="2" t="s">
        <v>4</v>
      </c>
      <c r="N38" s="2"/>
      <c r="O38" s="17"/>
      <c r="P38" s="18"/>
      <c r="Q38" s="24"/>
      <c r="R38" s="25"/>
    </row>
    <row r="39" spans="1:18" x14ac:dyDescent="0.25">
      <c r="A39" s="39"/>
      <c r="B39" s="159"/>
      <c r="C39" s="159"/>
      <c r="D39" s="159"/>
      <c r="E39" s="159"/>
      <c r="F39" s="159"/>
      <c r="G39" s="159"/>
      <c r="H39" s="159"/>
      <c r="I39" s="159"/>
      <c r="J39" s="17"/>
      <c r="K39" s="23"/>
      <c r="L39" s="23">
        <v>2</v>
      </c>
      <c r="M39" s="2" t="s">
        <v>9</v>
      </c>
      <c r="N39" s="17"/>
      <c r="O39" s="17"/>
      <c r="P39" s="18"/>
      <c r="Q39" s="24"/>
      <c r="R39" s="18"/>
    </row>
    <row r="40" spans="1:18" x14ac:dyDescent="0.25">
      <c r="A40" s="27" t="s">
        <v>50</v>
      </c>
      <c r="B40" s="166" t="s">
        <v>51</v>
      </c>
      <c r="C40" s="166"/>
      <c r="D40" s="166"/>
      <c r="E40" s="166"/>
      <c r="F40" s="166"/>
      <c r="G40" s="166"/>
      <c r="H40" s="166"/>
      <c r="I40" s="166"/>
      <c r="J40" s="17"/>
      <c r="K40" s="23"/>
      <c r="L40" s="23">
        <v>3</v>
      </c>
      <c r="M40" s="2" t="s">
        <v>3</v>
      </c>
      <c r="N40" s="17"/>
      <c r="O40" s="17"/>
      <c r="P40" s="18"/>
      <c r="Q40" s="18"/>
      <c r="R40" s="18"/>
    </row>
    <row r="41" spans="1:18" ht="15" customHeight="1" x14ac:dyDescent="0.25">
      <c r="A41" s="17"/>
      <c r="B41" s="166"/>
      <c r="C41" s="166"/>
      <c r="D41" s="166"/>
      <c r="E41" s="166"/>
      <c r="F41" s="166"/>
      <c r="G41" s="166"/>
      <c r="H41" s="166"/>
      <c r="I41" s="166"/>
      <c r="J41" s="17"/>
      <c r="K41" s="23"/>
      <c r="L41" s="23">
        <v>4</v>
      </c>
      <c r="M41" s="2" t="s">
        <v>1</v>
      </c>
      <c r="N41" s="17"/>
      <c r="O41" s="17"/>
      <c r="P41" s="18"/>
      <c r="Q41" s="18"/>
      <c r="R41" s="18"/>
    </row>
    <row r="42" spans="1:18" x14ac:dyDescent="0.25">
      <c r="A42" s="28" t="s">
        <v>52</v>
      </c>
      <c r="B42" s="159" t="s">
        <v>53</v>
      </c>
      <c r="C42" s="159"/>
      <c r="D42" s="159"/>
      <c r="E42" s="159"/>
      <c r="F42" s="159"/>
      <c r="G42" s="159"/>
      <c r="H42" s="159"/>
      <c r="I42" s="159"/>
      <c r="J42" s="17"/>
      <c r="K42" s="23"/>
      <c r="L42" s="23">
        <v>5</v>
      </c>
      <c r="M42" s="2" t="s">
        <v>6</v>
      </c>
      <c r="N42" s="17"/>
      <c r="O42" s="17"/>
      <c r="P42" s="18"/>
      <c r="Q42" s="18"/>
      <c r="R42" s="134"/>
    </row>
    <row r="43" spans="1:18" ht="15" customHeight="1" x14ac:dyDescent="0.25">
      <c r="A43" s="17"/>
      <c r="B43" s="159"/>
      <c r="C43" s="159"/>
      <c r="D43" s="159"/>
      <c r="E43" s="159"/>
      <c r="F43" s="159"/>
      <c r="G43" s="159"/>
      <c r="H43" s="159"/>
      <c r="I43" s="159"/>
      <c r="J43" s="17"/>
      <c r="K43" s="23"/>
      <c r="L43" s="23">
        <v>6</v>
      </c>
      <c r="M43" s="2" t="s">
        <v>5</v>
      </c>
      <c r="N43" s="17"/>
      <c r="O43" s="17"/>
      <c r="P43" s="18"/>
      <c r="Q43" s="18"/>
      <c r="R43" s="18"/>
    </row>
    <row r="44" spans="1:18" x14ac:dyDescent="0.25">
      <c r="A44" s="17"/>
      <c r="B44" s="39"/>
      <c r="C44" s="39"/>
      <c r="D44" s="39"/>
      <c r="E44" s="39"/>
      <c r="F44" s="39"/>
      <c r="G44" s="39"/>
      <c r="H44" s="39"/>
      <c r="I44" s="39"/>
      <c r="J44" s="17"/>
      <c r="K44" s="23"/>
      <c r="L44" s="23">
        <v>7</v>
      </c>
      <c r="M44" s="2" t="s">
        <v>7</v>
      </c>
      <c r="N44" s="17"/>
      <c r="O44" s="17"/>
      <c r="P44" s="18"/>
      <c r="Q44" s="18"/>
      <c r="R44" s="18"/>
    </row>
    <row r="45" spans="1:18" x14ac:dyDescent="0.25">
      <c r="A45" s="17"/>
      <c r="B45" s="39"/>
      <c r="C45" s="39"/>
      <c r="D45" s="39"/>
      <c r="E45" s="39"/>
      <c r="F45" s="39"/>
      <c r="G45" s="39"/>
      <c r="H45" s="39"/>
      <c r="I45" s="39"/>
      <c r="J45" s="17"/>
      <c r="K45" s="2"/>
      <c r="L45" s="2"/>
      <c r="M45" s="41" t="s">
        <v>61</v>
      </c>
      <c r="O45" s="2"/>
      <c r="P45" s="2"/>
      <c r="Q45" s="18"/>
      <c r="R45" s="18"/>
    </row>
    <row r="46" spans="1:18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2"/>
      <c r="L46" s="2"/>
      <c r="M46" s="2"/>
      <c r="N46" s="2"/>
      <c r="O46" s="2"/>
      <c r="P46" s="2"/>
      <c r="Q46" s="18"/>
      <c r="R46" s="18"/>
    </row>
    <row r="47" spans="1:18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2"/>
      <c r="L47" s="2"/>
      <c r="M47" s="2"/>
      <c r="N47" s="2"/>
      <c r="O47" s="2"/>
      <c r="P47" s="2"/>
      <c r="Q47" s="18"/>
      <c r="R47" s="18"/>
    </row>
  </sheetData>
  <mergeCells count="14">
    <mergeCell ref="A8:A9"/>
    <mergeCell ref="B8:I8"/>
    <mergeCell ref="J8:Q8"/>
    <mergeCell ref="B38:I39"/>
    <mergeCell ref="B40:I41"/>
    <mergeCell ref="D1:M1"/>
    <mergeCell ref="D2:M2"/>
    <mergeCell ref="O2:Q2"/>
    <mergeCell ref="D3:M3"/>
    <mergeCell ref="B42:I43"/>
    <mergeCell ref="B7:I7"/>
    <mergeCell ref="J7:Q7"/>
    <mergeCell ref="D5:M5"/>
    <mergeCell ref="D6:M6"/>
  </mergeCells>
  <pageMargins left="0.7" right="0.7" top="0.75" bottom="0.75" header="0.3" footer="0.3"/>
  <pageSetup scale="6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 fitToPage="1"/>
  </sheetPr>
  <dimension ref="A1:R44"/>
  <sheetViews>
    <sheetView view="pageBreakPreview" zoomScale="90" zoomScaleNormal="85" zoomScaleSheetLayoutView="90" workbookViewId="0">
      <selection activeCell="D25" sqref="D25"/>
    </sheetView>
  </sheetViews>
  <sheetFormatPr defaultRowHeight="15" x14ac:dyDescent="0.25"/>
  <cols>
    <col min="1" max="1" width="18.7109375" customWidth="1"/>
  </cols>
  <sheetData>
    <row r="1" spans="1:18" x14ac:dyDescent="0.25">
      <c r="A1" s="1"/>
      <c r="B1" s="1"/>
      <c r="C1" s="1"/>
      <c r="D1" s="157" t="s">
        <v>32</v>
      </c>
      <c r="E1" s="157"/>
      <c r="F1" s="157"/>
      <c r="G1" s="157"/>
      <c r="H1" s="157"/>
      <c r="I1" s="157"/>
      <c r="J1" s="157"/>
      <c r="K1" s="157"/>
      <c r="L1" s="157"/>
      <c r="M1" s="157"/>
      <c r="N1" s="1"/>
      <c r="O1" s="1"/>
      <c r="P1" s="1"/>
      <c r="Q1" s="2"/>
      <c r="R1" s="2"/>
    </row>
    <row r="2" spans="1:18" ht="15.75" customHeight="1" x14ac:dyDescent="0.3">
      <c r="A2" s="3"/>
      <c r="B2" s="3"/>
      <c r="C2" s="3"/>
      <c r="D2" s="157" t="s">
        <v>33</v>
      </c>
      <c r="E2" s="157"/>
      <c r="F2" s="157"/>
      <c r="G2" s="157"/>
      <c r="H2" s="157"/>
      <c r="I2" s="157"/>
      <c r="J2" s="157"/>
      <c r="K2" s="157"/>
      <c r="L2" s="157"/>
      <c r="M2" s="157"/>
      <c r="N2" s="4"/>
      <c r="P2" s="83"/>
      <c r="Q2" s="158" t="s">
        <v>63</v>
      </c>
      <c r="R2" s="158"/>
    </row>
    <row r="3" spans="1:18" ht="15.2" customHeight="1" x14ac:dyDescent="0.3">
      <c r="A3" s="5"/>
      <c r="B3" s="5"/>
      <c r="C3" s="5"/>
      <c r="D3" s="167" t="s">
        <v>34</v>
      </c>
      <c r="E3" s="167"/>
      <c r="F3" s="167"/>
      <c r="G3" s="167"/>
      <c r="H3" s="167"/>
      <c r="I3" s="167"/>
      <c r="J3" s="167"/>
      <c r="K3" s="167"/>
      <c r="L3" s="167"/>
      <c r="M3" s="167"/>
      <c r="N3" s="5"/>
      <c r="O3" s="5"/>
      <c r="P3" s="5"/>
      <c r="Q3" s="5"/>
      <c r="R3" s="5"/>
    </row>
    <row r="4" spans="1:18" ht="22.5" x14ac:dyDescent="0.3">
      <c r="A4" s="5"/>
      <c r="B4" s="5"/>
      <c r="C4" s="5"/>
      <c r="D4" s="29"/>
      <c r="E4" s="29"/>
      <c r="F4" s="29"/>
      <c r="G4" s="29"/>
      <c r="H4" s="29"/>
      <c r="I4" s="29"/>
      <c r="J4" s="29"/>
      <c r="K4" s="29"/>
      <c r="L4" s="29"/>
      <c r="M4" s="29"/>
      <c r="N4" s="5"/>
      <c r="O4" s="5"/>
      <c r="P4" s="5"/>
      <c r="Q4" s="5"/>
      <c r="R4" s="5"/>
    </row>
    <row r="5" spans="1:18" ht="16.350000000000001" customHeight="1" x14ac:dyDescent="0.3">
      <c r="A5" s="5"/>
      <c r="B5" s="5"/>
      <c r="C5" s="5"/>
      <c r="D5" s="161" t="s">
        <v>60</v>
      </c>
      <c r="E5" s="161"/>
      <c r="F5" s="161"/>
      <c r="G5" s="161"/>
      <c r="H5" s="161"/>
      <c r="I5" s="161"/>
      <c r="J5" s="161"/>
      <c r="K5" s="161"/>
      <c r="L5" s="161"/>
      <c r="M5" s="161"/>
      <c r="N5" s="5"/>
      <c r="O5" s="5"/>
      <c r="P5" s="5"/>
      <c r="Q5" s="5"/>
      <c r="R5" s="5"/>
    </row>
    <row r="6" spans="1:18" ht="12.95" customHeight="1" x14ac:dyDescent="0.25">
      <c r="A6" s="1"/>
      <c r="B6" s="1"/>
      <c r="C6" s="1"/>
      <c r="D6" s="161" t="s">
        <v>57</v>
      </c>
      <c r="E6" s="161"/>
      <c r="F6" s="161"/>
      <c r="G6" s="161"/>
      <c r="H6" s="161"/>
      <c r="I6" s="161"/>
      <c r="J6" s="161"/>
      <c r="K6" s="161"/>
      <c r="L6" s="161"/>
      <c r="M6" s="161"/>
      <c r="N6" s="6"/>
      <c r="O6" s="6"/>
      <c r="P6" s="6"/>
      <c r="Q6" s="1"/>
      <c r="R6" s="1"/>
    </row>
    <row r="7" spans="1:18" x14ac:dyDescent="0.25">
      <c r="A7" s="7"/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2"/>
    </row>
    <row r="8" spans="1:18" x14ac:dyDescent="0.25">
      <c r="A8" s="162" t="s">
        <v>35</v>
      </c>
      <c r="B8" s="163" t="s">
        <v>0</v>
      </c>
      <c r="C8" s="164"/>
      <c r="D8" s="164"/>
      <c r="E8" s="164"/>
      <c r="F8" s="164"/>
      <c r="G8" s="164"/>
      <c r="H8" s="164"/>
      <c r="I8" s="165"/>
      <c r="J8" s="163" t="s">
        <v>36</v>
      </c>
      <c r="K8" s="164"/>
      <c r="L8" s="164"/>
      <c r="M8" s="164"/>
      <c r="N8" s="164"/>
      <c r="O8" s="164"/>
      <c r="P8" s="164"/>
      <c r="Q8" s="165"/>
      <c r="R8" s="9" t="s">
        <v>37</v>
      </c>
    </row>
    <row r="9" spans="1:18" x14ac:dyDescent="0.25">
      <c r="A9" s="162"/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1" t="s">
        <v>43</v>
      </c>
      <c r="H9" s="11" t="s">
        <v>44</v>
      </c>
      <c r="I9" s="11" t="s">
        <v>45</v>
      </c>
      <c r="J9" s="11" t="s">
        <v>38</v>
      </c>
      <c r="K9" s="11" t="s">
        <v>39</v>
      </c>
      <c r="L9" s="11" t="s">
        <v>40</v>
      </c>
      <c r="M9" s="11" t="s">
        <v>41</v>
      </c>
      <c r="N9" s="11" t="s">
        <v>42</v>
      </c>
      <c r="O9" s="11" t="s">
        <v>43</v>
      </c>
      <c r="P9" s="11" t="s">
        <v>44</v>
      </c>
      <c r="Q9" s="11" t="s">
        <v>45</v>
      </c>
      <c r="R9" s="12" t="s">
        <v>45</v>
      </c>
    </row>
    <row r="10" spans="1:18" x14ac:dyDescent="0.25">
      <c r="A10" s="44" t="s">
        <v>2</v>
      </c>
      <c r="B10" s="31">
        <v>26.091999999999999</v>
      </c>
      <c r="C10" s="31">
        <v>0</v>
      </c>
      <c r="D10" s="31">
        <v>8.8729999999999993</v>
      </c>
      <c r="E10" s="31">
        <v>8.282</v>
      </c>
      <c r="F10" s="31">
        <v>24.152999999999999</v>
      </c>
      <c r="G10" s="31">
        <v>15.33</v>
      </c>
      <c r="H10" s="31">
        <v>16.28</v>
      </c>
      <c r="I10" s="45">
        <f>+SUM(B10:H10)</f>
        <v>99.01</v>
      </c>
      <c r="J10" s="31">
        <v>14.702</v>
      </c>
      <c r="K10" s="31">
        <v>0</v>
      </c>
      <c r="L10" s="31">
        <v>22.667000000000002</v>
      </c>
      <c r="M10" s="31">
        <v>49.843000000000004</v>
      </c>
      <c r="N10" s="31">
        <v>15.513</v>
      </c>
      <c r="O10" s="31">
        <v>6.22</v>
      </c>
      <c r="P10" s="31">
        <v>5.2759999999999998</v>
      </c>
      <c r="Q10" s="45">
        <f>+SUM(J10:P10)</f>
        <v>114.221</v>
      </c>
      <c r="R10" s="45">
        <f>+Q10+I10</f>
        <v>213.23099999999999</v>
      </c>
    </row>
    <row r="11" spans="1:18" x14ac:dyDescent="0.25">
      <c r="A11" s="44" t="s">
        <v>8</v>
      </c>
      <c r="B11" s="31">
        <v>3.34</v>
      </c>
      <c r="C11" s="31">
        <v>0</v>
      </c>
      <c r="D11" s="31">
        <v>16.465</v>
      </c>
      <c r="E11" s="31">
        <v>18.376000000000001</v>
      </c>
      <c r="F11" s="31">
        <v>10.782999999999999</v>
      </c>
      <c r="G11" s="31">
        <v>8.4309999999999992</v>
      </c>
      <c r="H11" s="31">
        <v>3.54</v>
      </c>
      <c r="I11" s="45">
        <f t="shared" ref="I11:I32" si="0">+SUM(B11:H11)</f>
        <v>60.934999999999995</v>
      </c>
      <c r="J11" s="31">
        <v>30.02</v>
      </c>
      <c r="K11" s="31">
        <v>51.89</v>
      </c>
      <c r="L11" s="31">
        <v>63.932000000000002</v>
      </c>
      <c r="M11" s="31">
        <v>91.944000000000003</v>
      </c>
      <c r="N11" s="31">
        <v>36.21</v>
      </c>
      <c r="O11" s="31">
        <v>4.6589999999999998</v>
      </c>
      <c r="P11" s="31">
        <v>27.2</v>
      </c>
      <c r="Q11" s="45">
        <f t="shared" ref="Q11:Q32" si="1">+SUM(J11:P11)</f>
        <v>305.85499999999996</v>
      </c>
      <c r="R11" s="45">
        <f t="shared" ref="R11:R33" si="2">+Q11+I11</f>
        <v>366.78999999999996</v>
      </c>
    </row>
    <row r="12" spans="1:18" x14ac:dyDescent="0.25">
      <c r="A12" s="44" t="s">
        <v>10</v>
      </c>
      <c r="B12" s="31">
        <v>14.545</v>
      </c>
      <c r="C12" s="31">
        <v>0</v>
      </c>
      <c r="D12" s="31">
        <v>5.5129999999999999</v>
      </c>
      <c r="E12" s="31">
        <v>21.8</v>
      </c>
      <c r="F12" s="31">
        <v>50.737000000000002</v>
      </c>
      <c r="G12" s="31">
        <v>0</v>
      </c>
      <c r="H12" s="31">
        <v>0.1</v>
      </c>
      <c r="I12" s="45">
        <f t="shared" si="0"/>
        <v>92.694999999999993</v>
      </c>
      <c r="J12" s="31">
        <v>60.305</v>
      </c>
      <c r="K12" s="31">
        <v>27.731000000000002</v>
      </c>
      <c r="L12" s="31">
        <v>92.132999999999996</v>
      </c>
      <c r="M12" s="31">
        <v>87.361999999999995</v>
      </c>
      <c r="N12" s="31">
        <v>18.638000000000002</v>
      </c>
      <c r="O12" s="31">
        <v>0.67</v>
      </c>
      <c r="P12" s="31">
        <v>0.61799999999999999</v>
      </c>
      <c r="Q12" s="45">
        <f t="shared" si="1"/>
        <v>287.45699999999994</v>
      </c>
      <c r="R12" s="45">
        <f t="shared" si="2"/>
        <v>380.15199999999993</v>
      </c>
    </row>
    <row r="13" spans="1:18" x14ac:dyDescent="0.25">
      <c r="A13" s="44" t="s">
        <v>11</v>
      </c>
      <c r="B13" s="31">
        <v>0</v>
      </c>
      <c r="C13" s="31">
        <v>0</v>
      </c>
      <c r="D13" s="31">
        <v>3.863</v>
      </c>
      <c r="E13" s="31">
        <v>0</v>
      </c>
      <c r="F13" s="31">
        <v>12.454000000000001</v>
      </c>
      <c r="G13" s="31">
        <v>7.8</v>
      </c>
      <c r="H13" s="31">
        <v>1.1000000000000001</v>
      </c>
      <c r="I13" s="45">
        <f t="shared" si="0"/>
        <v>25.217000000000002</v>
      </c>
      <c r="J13" s="31">
        <v>0</v>
      </c>
      <c r="K13" s="31">
        <v>0</v>
      </c>
      <c r="L13" s="31">
        <v>42.987000000000002</v>
      </c>
      <c r="M13" s="31">
        <v>11.513999999999999</v>
      </c>
      <c r="N13" s="31">
        <v>23.474</v>
      </c>
      <c r="O13" s="31">
        <v>4.468</v>
      </c>
      <c r="P13" s="31">
        <v>16.902999999999999</v>
      </c>
      <c r="Q13" s="45">
        <f t="shared" si="1"/>
        <v>99.346000000000004</v>
      </c>
      <c r="R13" s="45">
        <f t="shared" si="2"/>
        <v>124.563</v>
      </c>
    </row>
    <row r="14" spans="1:18" x14ac:dyDescent="0.25">
      <c r="A14" s="44" t="s">
        <v>12</v>
      </c>
      <c r="B14" s="31">
        <v>0</v>
      </c>
      <c r="C14" s="31">
        <v>2.39</v>
      </c>
      <c r="D14" s="31">
        <v>14.98</v>
      </c>
      <c r="E14" s="31">
        <v>56.62</v>
      </c>
      <c r="F14" s="31">
        <v>61.48</v>
      </c>
      <c r="G14" s="31">
        <v>8.8000000000000007</v>
      </c>
      <c r="H14" s="31">
        <v>6.7450000000000001</v>
      </c>
      <c r="I14" s="45">
        <f t="shared" si="0"/>
        <v>151.01500000000001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45">
        <f t="shared" si="1"/>
        <v>0</v>
      </c>
      <c r="R14" s="45">
        <f t="shared" si="2"/>
        <v>151.01500000000001</v>
      </c>
    </row>
    <row r="15" spans="1:18" x14ac:dyDescent="0.25">
      <c r="A15" s="44" t="s">
        <v>13</v>
      </c>
      <c r="B15" s="31">
        <v>0</v>
      </c>
      <c r="C15" s="31">
        <v>0</v>
      </c>
      <c r="D15" s="31">
        <v>10.5</v>
      </c>
      <c r="E15" s="31">
        <v>53.195999999999998</v>
      </c>
      <c r="F15" s="31">
        <v>24.515000000000001</v>
      </c>
      <c r="G15" s="31">
        <v>4.1790000000000003</v>
      </c>
      <c r="H15" s="31">
        <v>21.359000000000002</v>
      </c>
      <c r="I15" s="45">
        <f t="shared" si="0"/>
        <v>113.749</v>
      </c>
      <c r="J15" s="31">
        <v>1.61</v>
      </c>
      <c r="K15" s="31">
        <v>0</v>
      </c>
      <c r="L15" s="31">
        <v>63.180999999999997</v>
      </c>
      <c r="M15" s="31">
        <v>23.739000000000001</v>
      </c>
      <c r="N15" s="31">
        <v>10.166</v>
      </c>
      <c r="O15" s="31">
        <v>0.10100000000000001</v>
      </c>
      <c r="P15" s="31">
        <v>13.167</v>
      </c>
      <c r="Q15" s="45">
        <f t="shared" si="1"/>
        <v>111.964</v>
      </c>
      <c r="R15" s="45">
        <f t="shared" si="2"/>
        <v>225.71299999999999</v>
      </c>
    </row>
    <row r="16" spans="1:18" x14ac:dyDescent="0.25">
      <c r="A16" s="44" t="s">
        <v>14</v>
      </c>
      <c r="B16" s="31">
        <v>0</v>
      </c>
      <c r="C16" s="31">
        <v>3.14</v>
      </c>
      <c r="D16" s="31">
        <v>8.4930000000000003</v>
      </c>
      <c r="E16" s="31">
        <v>43.030999999999999</v>
      </c>
      <c r="F16" s="31">
        <v>22.326000000000001</v>
      </c>
      <c r="G16" s="31">
        <v>9.3000000000000007</v>
      </c>
      <c r="H16" s="31">
        <v>4.4880000000000004</v>
      </c>
      <c r="I16" s="45">
        <f t="shared" si="0"/>
        <v>90.778000000000006</v>
      </c>
      <c r="J16" s="31">
        <v>0</v>
      </c>
      <c r="K16" s="31">
        <v>0</v>
      </c>
      <c r="L16" s="31">
        <v>26.837</v>
      </c>
      <c r="M16" s="31">
        <v>46.298999999999999</v>
      </c>
      <c r="N16" s="31">
        <v>22.254000000000001</v>
      </c>
      <c r="O16" s="31">
        <v>2.63</v>
      </c>
      <c r="P16" s="31">
        <v>2.669</v>
      </c>
      <c r="Q16" s="45">
        <f t="shared" si="1"/>
        <v>100.68899999999999</v>
      </c>
      <c r="R16" s="45">
        <f t="shared" si="2"/>
        <v>191.46699999999998</v>
      </c>
    </row>
    <row r="17" spans="1:18" x14ac:dyDescent="0.25">
      <c r="A17" s="44" t="s">
        <v>15</v>
      </c>
      <c r="B17" s="31">
        <v>0</v>
      </c>
      <c r="C17" s="31">
        <v>0</v>
      </c>
      <c r="D17" s="31">
        <v>15.792999999999999</v>
      </c>
      <c r="E17" s="31">
        <v>22.035</v>
      </c>
      <c r="F17" s="31">
        <v>49.279000000000003</v>
      </c>
      <c r="G17" s="31">
        <v>14.76</v>
      </c>
      <c r="H17" s="31">
        <v>21.05</v>
      </c>
      <c r="I17" s="45">
        <f t="shared" si="0"/>
        <v>122.917</v>
      </c>
      <c r="J17" s="31">
        <v>0</v>
      </c>
      <c r="K17" s="31">
        <v>0</v>
      </c>
      <c r="L17" s="31">
        <v>42.23</v>
      </c>
      <c r="M17" s="31">
        <v>8.9550000000000001</v>
      </c>
      <c r="N17" s="31">
        <v>22.841000000000001</v>
      </c>
      <c r="O17" s="31">
        <v>0.71099999999999997</v>
      </c>
      <c r="P17" s="31">
        <v>2.2480000000000002</v>
      </c>
      <c r="Q17" s="45">
        <f t="shared" si="1"/>
        <v>76.984999999999999</v>
      </c>
      <c r="R17" s="45">
        <f t="shared" si="2"/>
        <v>199.90199999999999</v>
      </c>
    </row>
    <row r="18" spans="1:18" x14ac:dyDescent="0.25">
      <c r="A18" s="44" t="s">
        <v>16</v>
      </c>
      <c r="B18" s="31">
        <v>0</v>
      </c>
      <c r="C18" s="31">
        <v>0</v>
      </c>
      <c r="D18" s="31">
        <v>12.56</v>
      </c>
      <c r="E18" s="31">
        <v>44.042000000000002</v>
      </c>
      <c r="F18" s="31">
        <v>63.463000000000001</v>
      </c>
      <c r="G18" s="31">
        <v>1.41</v>
      </c>
      <c r="H18" s="31">
        <v>0.67</v>
      </c>
      <c r="I18" s="45">
        <f t="shared" si="0"/>
        <v>122.145</v>
      </c>
      <c r="J18" s="31">
        <v>0</v>
      </c>
      <c r="K18" s="31">
        <v>0</v>
      </c>
      <c r="L18" s="31">
        <v>4.34</v>
      </c>
      <c r="M18" s="31">
        <v>6.59</v>
      </c>
      <c r="N18" s="31">
        <v>1.7889999999999999</v>
      </c>
      <c r="O18" s="31">
        <v>0</v>
      </c>
      <c r="P18" s="31">
        <v>1.1299999999999999</v>
      </c>
      <c r="Q18" s="45">
        <f t="shared" si="1"/>
        <v>13.849</v>
      </c>
      <c r="R18" s="45">
        <f t="shared" si="2"/>
        <v>135.994</v>
      </c>
    </row>
    <row r="19" spans="1:18" x14ac:dyDescent="0.25">
      <c r="A19" s="44" t="s">
        <v>17</v>
      </c>
      <c r="B19" s="31">
        <v>9.4990000000000006</v>
      </c>
      <c r="C19" s="31">
        <v>19.992000000000001</v>
      </c>
      <c r="D19" s="31">
        <v>17.984000000000002</v>
      </c>
      <c r="E19" s="31">
        <v>65.102000000000004</v>
      </c>
      <c r="F19" s="31">
        <v>52.003</v>
      </c>
      <c r="G19" s="31">
        <v>4.66</v>
      </c>
      <c r="H19" s="31">
        <v>9.5299999999999994</v>
      </c>
      <c r="I19" s="45">
        <f t="shared" si="0"/>
        <v>178.76999999999998</v>
      </c>
      <c r="J19" s="31">
        <v>29.960999999999999</v>
      </c>
      <c r="K19" s="31">
        <v>29.367999999999999</v>
      </c>
      <c r="L19" s="31">
        <v>16.526</v>
      </c>
      <c r="M19" s="31">
        <v>50.177</v>
      </c>
      <c r="N19" s="31">
        <v>25.007000000000001</v>
      </c>
      <c r="O19" s="31">
        <v>3.62</v>
      </c>
      <c r="P19" s="31">
        <v>8.6509999999999998</v>
      </c>
      <c r="Q19" s="45">
        <f t="shared" si="1"/>
        <v>163.31</v>
      </c>
      <c r="R19" s="45">
        <f t="shared" si="2"/>
        <v>342.08</v>
      </c>
    </row>
    <row r="20" spans="1:18" x14ac:dyDescent="0.25">
      <c r="A20" s="44" t="s">
        <v>18</v>
      </c>
      <c r="B20" s="31">
        <v>30.890999999999998</v>
      </c>
      <c r="C20" s="31">
        <v>0</v>
      </c>
      <c r="D20" s="31">
        <v>43.7</v>
      </c>
      <c r="E20" s="31">
        <v>58.835999999999999</v>
      </c>
      <c r="F20" s="31">
        <v>53.561</v>
      </c>
      <c r="G20" s="31">
        <v>1.75</v>
      </c>
      <c r="H20" s="31">
        <v>5.5060000000000002</v>
      </c>
      <c r="I20" s="45">
        <f t="shared" si="0"/>
        <v>194.24400000000003</v>
      </c>
      <c r="J20" s="31">
        <v>0</v>
      </c>
      <c r="K20" s="31">
        <v>0</v>
      </c>
      <c r="L20" s="31">
        <v>0</v>
      </c>
      <c r="M20" s="31">
        <v>1.214</v>
      </c>
      <c r="N20" s="31">
        <v>0</v>
      </c>
      <c r="O20" s="31">
        <v>0</v>
      </c>
      <c r="P20" s="31">
        <v>0</v>
      </c>
      <c r="Q20" s="45">
        <f t="shared" si="1"/>
        <v>1.214</v>
      </c>
      <c r="R20" s="45">
        <f t="shared" si="2"/>
        <v>195.45800000000003</v>
      </c>
    </row>
    <row r="21" spans="1:18" x14ac:dyDescent="0.25">
      <c r="A21" s="10" t="s">
        <v>19</v>
      </c>
      <c r="B21" s="31">
        <v>0</v>
      </c>
      <c r="C21" s="31">
        <v>0</v>
      </c>
      <c r="D21" s="31">
        <v>16.379000000000001</v>
      </c>
      <c r="E21" s="31">
        <v>41.652999999999999</v>
      </c>
      <c r="F21" s="31">
        <v>54.7</v>
      </c>
      <c r="G21" s="31">
        <v>16.309999999999999</v>
      </c>
      <c r="H21" s="31">
        <v>3.98</v>
      </c>
      <c r="I21" s="45">
        <f t="shared" si="0"/>
        <v>133.02199999999999</v>
      </c>
      <c r="J21" s="31">
        <v>0</v>
      </c>
      <c r="K21" s="31">
        <v>11.81</v>
      </c>
      <c r="L21" s="31">
        <v>38.96</v>
      </c>
      <c r="M21" s="31">
        <v>70.100999999999999</v>
      </c>
      <c r="N21" s="31">
        <v>10.74</v>
      </c>
      <c r="O21" s="31">
        <v>5.52</v>
      </c>
      <c r="P21" s="31">
        <v>1.978</v>
      </c>
      <c r="Q21" s="45">
        <f t="shared" si="1"/>
        <v>139.10900000000004</v>
      </c>
      <c r="R21" s="45">
        <f t="shared" si="2"/>
        <v>272.13100000000003</v>
      </c>
    </row>
    <row r="22" spans="1:18" x14ac:dyDescent="0.25">
      <c r="A22" s="10" t="s">
        <v>20</v>
      </c>
      <c r="B22" s="31">
        <v>10.96</v>
      </c>
      <c r="C22" s="31">
        <v>0.41699999999999998</v>
      </c>
      <c r="D22" s="31">
        <v>11.845000000000001</v>
      </c>
      <c r="E22" s="31">
        <v>7.72</v>
      </c>
      <c r="F22" s="31">
        <v>18.117999999999999</v>
      </c>
      <c r="G22" s="31">
        <v>3.55</v>
      </c>
      <c r="H22" s="31">
        <v>1.871</v>
      </c>
      <c r="I22" s="45">
        <f t="shared" si="0"/>
        <v>54.481000000000002</v>
      </c>
      <c r="J22" s="31">
        <v>20.100000000000001</v>
      </c>
      <c r="K22" s="31">
        <v>36.383000000000003</v>
      </c>
      <c r="L22" s="31">
        <v>21.895</v>
      </c>
      <c r="M22" s="31">
        <v>32.744999999999997</v>
      </c>
      <c r="N22" s="31">
        <v>11.316000000000001</v>
      </c>
      <c r="O22" s="31">
        <v>0</v>
      </c>
      <c r="P22" s="31">
        <v>2.8570000000000002</v>
      </c>
      <c r="Q22" s="45">
        <f t="shared" si="1"/>
        <v>125.29599999999999</v>
      </c>
      <c r="R22" s="45">
        <f t="shared" si="2"/>
        <v>179.77699999999999</v>
      </c>
    </row>
    <row r="23" spans="1:18" x14ac:dyDescent="0.25">
      <c r="A23" s="10" t="s">
        <v>21</v>
      </c>
      <c r="B23" s="31">
        <v>0</v>
      </c>
      <c r="C23" s="31">
        <v>8.7149999999999999</v>
      </c>
      <c r="D23" s="31">
        <v>0</v>
      </c>
      <c r="E23" s="31">
        <v>17.84</v>
      </c>
      <c r="F23" s="31">
        <v>69.103999999999999</v>
      </c>
      <c r="G23" s="31">
        <v>49.08</v>
      </c>
      <c r="H23" s="31">
        <v>11.26</v>
      </c>
      <c r="I23" s="45">
        <f t="shared" si="0"/>
        <v>155.99899999999997</v>
      </c>
      <c r="J23" s="31">
        <v>0</v>
      </c>
      <c r="K23" s="31">
        <v>0</v>
      </c>
      <c r="L23" s="31">
        <v>0</v>
      </c>
      <c r="M23" s="31">
        <v>3.22</v>
      </c>
      <c r="N23" s="31">
        <v>4.891</v>
      </c>
      <c r="O23" s="31">
        <v>0</v>
      </c>
      <c r="P23" s="31">
        <v>0</v>
      </c>
      <c r="Q23" s="45">
        <f t="shared" si="1"/>
        <v>8.1110000000000007</v>
      </c>
      <c r="R23" s="45">
        <f t="shared" si="2"/>
        <v>164.10999999999996</v>
      </c>
    </row>
    <row r="24" spans="1:18" x14ac:dyDescent="0.25">
      <c r="A24" s="10" t="s">
        <v>22</v>
      </c>
      <c r="B24" s="31">
        <v>2.25</v>
      </c>
      <c r="C24" s="31">
        <v>0</v>
      </c>
      <c r="D24" s="31">
        <v>2.35</v>
      </c>
      <c r="E24" s="31">
        <v>20.47</v>
      </c>
      <c r="F24" s="31">
        <v>34.167000000000002</v>
      </c>
      <c r="G24" s="31">
        <v>4.58</v>
      </c>
      <c r="H24" s="31">
        <v>4.13</v>
      </c>
      <c r="I24" s="45">
        <f t="shared" si="0"/>
        <v>67.947000000000003</v>
      </c>
      <c r="J24" s="31">
        <v>39.274999999999999</v>
      </c>
      <c r="K24" s="31">
        <v>8.9890000000000008</v>
      </c>
      <c r="L24" s="31">
        <v>128.33699999999999</v>
      </c>
      <c r="M24" s="31">
        <v>97.215000000000003</v>
      </c>
      <c r="N24" s="31">
        <v>10.693</v>
      </c>
      <c r="O24" s="31">
        <v>0</v>
      </c>
      <c r="P24" s="31">
        <v>5.4909999999999997</v>
      </c>
      <c r="Q24" s="45">
        <f t="shared" si="1"/>
        <v>290</v>
      </c>
      <c r="R24" s="45">
        <f t="shared" si="2"/>
        <v>357.947</v>
      </c>
    </row>
    <row r="25" spans="1:18" x14ac:dyDescent="0.25">
      <c r="A25" s="10" t="s">
        <v>23</v>
      </c>
      <c r="B25" s="31">
        <v>0</v>
      </c>
      <c r="C25" s="31">
        <v>0</v>
      </c>
      <c r="D25" s="31">
        <v>2.641</v>
      </c>
      <c r="E25" s="31">
        <v>5.2859999999999996</v>
      </c>
      <c r="F25" s="31">
        <v>30.349</v>
      </c>
      <c r="G25" s="31">
        <v>0</v>
      </c>
      <c r="H25" s="31">
        <v>0.02</v>
      </c>
      <c r="I25" s="45">
        <f t="shared" si="0"/>
        <v>38.295999999999999</v>
      </c>
      <c r="J25" s="31">
        <v>46.96</v>
      </c>
      <c r="K25" s="31">
        <v>39.576999999999998</v>
      </c>
      <c r="L25" s="31">
        <v>130.84899999999999</v>
      </c>
      <c r="M25" s="31">
        <v>71.350999999999999</v>
      </c>
      <c r="N25" s="31">
        <v>23.625</v>
      </c>
      <c r="O25" s="31">
        <v>0.76</v>
      </c>
      <c r="P25" s="31">
        <v>11.992000000000001</v>
      </c>
      <c r="Q25" s="45">
        <f t="shared" si="1"/>
        <v>325.11399999999998</v>
      </c>
      <c r="R25" s="45">
        <f t="shared" si="2"/>
        <v>363.40999999999997</v>
      </c>
    </row>
    <row r="26" spans="1:18" x14ac:dyDescent="0.25">
      <c r="A26" s="10" t="s">
        <v>24</v>
      </c>
      <c r="B26" s="31">
        <v>0</v>
      </c>
      <c r="C26" s="31">
        <v>28.648</v>
      </c>
      <c r="D26" s="31">
        <v>8.43</v>
      </c>
      <c r="E26" s="31">
        <v>36.090000000000003</v>
      </c>
      <c r="F26" s="31">
        <v>69.013000000000005</v>
      </c>
      <c r="G26" s="31">
        <v>35.229999999999997</v>
      </c>
      <c r="H26" s="31">
        <v>5.15</v>
      </c>
      <c r="I26" s="45">
        <f t="shared" si="0"/>
        <v>182.56100000000001</v>
      </c>
      <c r="J26" s="31">
        <v>0</v>
      </c>
      <c r="K26" s="31">
        <v>8.3119999999999994</v>
      </c>
      <c r="L26" s="31">
        <v>0</v>
      </c>
      <c r="M26" s="31">
        <v>6.43</v>
      </c>
      <c r="N26" s="31">
        <v>7.9039999999999999</v>
      </c>
      <c r="O26" s="31">
        <v>1.27</v>
      </c>
      <c r="P26" s="31">
        <v>5.95</v>
      </c>
      <c r="Q26" s="45">
        <f t="shared" si="1"/>
        <v>29.866</v>
      </c>
      <c r="R26" s="45">
        <f t="shared" si="2"/>
        <v>212.42700000000002</v>
      </c>
    </row>
    <row r="27" spans="1:18" x14ac:dyDescent="0.25">
      <c r="A27" s="10" t="s">
        <v>25</v>
      </c>
      <c r="B27" s="31">
        <v>0</v>
      </c>
      <c r="C27" s="31">
        <v>0</v>
      </c>
      <c r="D27" s="31">
        <v>16.829000000000001</v>
      </c>
      <c r="E27" s="31">
        <v>46.386000000000003</v>
      </c>
      <c r="F27" s="31">
        <v>45.835999999999999</v>
      </c>
      <c r="G27" s="31">
        <v>37.427999999999997</v>
      </c>
      <c r="H27" s="31">
        <v>12.714</v>
      </c>
      <c r="I27" s="45">
        <f t="shared" si="0"/>
        <v>159.19299999999998</v>
      </c>
      <c r="J27" s="31">
        <v>0</v>
      </c>
      <c r="K27" s="31">
        <v>0</v>
      </c>
      <c r="L27" s="31">
        <v>14.121</v>
      </c>
      <c r="M27" s="31">
        <v>10.465</v>
      </c>
      <c r="N27" s="31">
        <v>9.2639999999999993</v>
      </c>
      <c r="O27" s="31">
        <v>0.73799999999999999</v>
      </c>
      <c r="P27" s="31">
        <v>3.27</v>
      </c>
      <c r="Q27" s="45">
        <f t="shared" si="1"/>
        <v>37.857999999999997</v>
      </c>
      <c r="R27" s="45">
        <f t="shared" si="2"/>
        <v>197.05099999999999</v>
      </c>
    </row>
    <row r="28" spans="1:18" x14ac:dyDescent="0.25">
      <c r="A28" s="10" t="s">
        <v>26</v>
      </c>
      <c r="B28" s="31">
        <v>0</v>
      </c>
      <c r="C28" s="31">
        <v>0</v>
      </c>
      <c r="D28" s="31">
        <v>13.25</v>
      </c>
      <c r="E28" s="31">
        <v>13.2</v>
      </c>
      <c r="F28" s="31">
        <v>38.427</v>
      </c>
      <c r="G28" s="31">
        <v>14.65</v>
      </c>
      <c r="H28" s="31">
        <v>6.3410000000000002</v>
      </c>
      <c r="I28" s="45">
        <f t="shared" si="0"/>
        <v>85.867999999999995</v>
      </c>
      <c r="J28" s="31">
        <v>0</v>
      </c>
      <c r="K28" s="31">
        <v>0</v>
      </c>
      <c r="L28" s="31">
        <v>7.03</v>
      </c>
      <c r="M28" s="31">
        <v>0.01</v>
      </c>
      <c r="N28" s="31">
        <v>7.5430000000000001</v>
      </c>
      <c r="O28" s="31">
        <v>0.11</v>
      </c>
      <c r="P28" s="31">
        <v>1.669</v>
      </c>
      <c r="Q28" s="45">
        <f t="shared" si="1"/>
        <v>16.361999999999998</v>
      </c>
      <c r="R28" s="45">
        <f t="shared" si="2"/>
        <v>102.22999999999999</v>
      </c>
    </row>
    <row r="29" spans="1:18" x14ac:dyDescent="0.25">
      <c r="A29" s="10" t="s">
        <v>27</v>
      </c>
      <c r="B29" s="31">
        <v>0</v>
      </c>
      <c r="C29" s="31">
        <v>0</v>
      </c>
      <c r="D29" s="31">
        <v>21.95</v>
      </c>
      <c r="E29" s="31">
        <v>25.297000000000001</v>
      </c>
      <c r="F29" s="31">
        <v>29.047999999999998</v>
      </c>
      <c r="G29" s="31">
        <v>8.7119999999999997</v>
      </c>
      <c r="H29" s="31">
        <v>17.760000000000002</v>
      </c>
      <c r="I29" s="45">
        <f t="shared" si="0"/>
        <v>102.76700000000001</v>
      </c>
      <c r="J29" s="31">
        <v>0</v>
      </c>
      <c r="K29" s="31">
        <v>0</v>
      </c>
      <c r="L29" s="31">
        <v>13.38</v>
      </c>
      <c r="M29" s="31">
        <v>4.7830000000000004</v>
      </c>
      <c r="N29" s="31">
        <v>2.492</v>
      </c>
      <c r="O29" s="31">
        <v>0.36799999999999999</v>
      </c>
      <c r="P29" s="31">
        <v>2.42</v>
      </c>
      <c r="Q29" s="45">
        <f t="shared" si="1"/>
        <v>23.442999999999998</v>
      </c>
      <c r="R29" s="45">
        <f t="shared" si="2"/>
        <v>126.21000000000001</v>
      </c>
    </row>
    <row r="30" spans="1:18" x14ac:dyDescent="0.25">
      <c r="A30" s="10" t="s">
        <v>28</v>
      </c>
      <c r="B30" s="31">
        <v>35.024999999999999</v>
      </c>
      <c r="C30" s="31">
        <v>0</v>
      </c>
      <c r="D30" s="31">
        <v>3.589</v>
      </c>
      <c r="E30" s="31">
        <v>51.786999999999999</v>
      </c>
      <c r="F30" s="31">
        <v>45.936</v>
      </c>
      <c r="G30" s="31">
        <v>24.581</v>
      </c>
      <c r="H30" s="31">
        <v>8.5169999999999995</v>
      </c>
      <c r="I30" s="45">
        <f t="shared" si="0"/>
        <v>169.43499999999997</v>
      </c>
      <c r="J30" s="31">
        <v>24.38</v>
      </c>
      <c r="K30" s="31">
        <v>0</v>
      </c>
      <c r="L30" s="31">
        <v>20.933</v>
      </c>
      <c r="M30" s="31">
        <v>36.19</v>
      </c>
      <c r="N30" s="31">
        <v>21.196000000000002</v>
      </c>
      <c r="O30" s="31">
        <v>0.44900000000000001</v>
      </c>
      <c r="P30" s="31">
        <v>4.5259999999999998</v>
      </c>
      <c r="Q30" s="45">
        <f t="shared" si="1"/>
        <v>107.67399999999999</v>
      </c>
      <c r="R30" s="45">
        <f t="shared" si="2"/>
        <v>277.10899999999998</v>
      </c>
    </row>
    <row r="31" spans="1:18" x14ac:dyDescent="0.25">
      <c r="A31" s="10" t="s">
        <v>29</v>
      </c>
      <c r="B31" s="31">
        <v>0</v>
      </c>
      <c r="C31" s="31">
        <v>0</v>
      </c>
      <c r="D31" s="31">
        <v>16.635000000000002</v>
      </c>
      <c r="E31" s="31">
        <v>22.123999999999999</v>
      </c>
      <c r="F31" s="31">
        <v>44.689</v>
      </c>
      <c r="G31" s="31">
        <v>13.28</v>
      </c>
      <c r="H31" s="31">
        <v>2.7349999999999999</v>
      </c>
      <c r="I31" s="45">
        <f t="shared" si="0"/>
        <v>99.463000000000008</v>
      </c>
      <c r="J31" s="31">
        <v>0</v>
      </c>
      <c r="K31" s="31">
        <v>14.071</v>
      </c>
      <c r="L31" s="31">
        <v>30.696000000000002</v>
      </c>
      <c r="M31" s="31">
        <v>15.226000000000001</v>
      </c>
      <c r="N31" s="31">
        <v>7.2210000000000001</v>
      </c>
      <c r="O31" s="31">
        <v>1.04</v>
      </c>
      <c r="P31" s="31">
        <v>0.72</v>
      </c>
      <c r="Q31" s="45">
        <f t="shared" si="1"/>
        <v>68.974000000000004</v>
      </c>
      <c r="R31" s="45">
        <f t="shared" si="2"/>
        <v>168.43700000000001</v>
      </c>
    </row>
    <row r="32" spans="1:18" x14ac:dyDescent="0.25">
      <c r="A32" s="10" t="s">
        <v>30</v>
      </c>
      <c r="B32" s="31">
        <v>0</v>
      </c>
      <c r="C32" s="31">
        <v>5.79</v>
      </c>
      <c r="D32" s="31">
        <v>46.08</v>
      </c>
      <c r="E32" s="31">
        <v>17.440000000000001</v>
      </c>
      <c r="F32" s="31">
        <v>59.658999999999999</v>
      </c>
      <c r="G32" s="31">
        <v>19.079999999999998</v>
      </c>
      <c r="H32" s="31">
        <v>10.106999999999999</v>
      </c>
      <c r="I32" s="45">
        <f t="shared" si="0"/>
        <v>158.15599999999998</v>
      </c>
      <c r="J32" s="31">
        <v>0</v>
      </c>
      <c r="K32" s="31">
        <v>6.04</v>
      </c>
      <c r="L32" s="31">
        <v>20.66</v>
      </c>
      <c r="M32" s="31">
        <v>12.06</v>
      </c>
      <c r="N32" s="31">
        <v>3.8359999999999999</v>
      </c>
      <c r="O32" s="31">
        <v>7.0000000000000007E-2</v>
      </c>
      <c r="P32" s="31">
        <v>6.4320000000000004</v>
      </c>
      <c r="Q32" s="45">
        <f t="shared" si="1"/>
        <v>49.097999999999999</v>
      </c>
      <c r="R32" s="45">
        <f t="shared" si="2"/>
        <v>207.25399999999996</v>
      </c>
    </row>
    <row r="33" spans="1:18" x14ac:dyDescent="0.25">
      <c r="A33" s="34" t="s">
        <v>54</v>
      </c>
      <c r="B33" s="32">
        <f>SUM(B10:B32)</f>
        <v>132.602</v>
      </c>
      <c r="C33" s="32">
        <f t="shared" ref="C33:Q33" si="3">SUM(C10:C32)</f>
        <v>69.092000000000013</v>
      </c>
      <c r="D33" s="32">
        <f t="shared" si="3"/>
        <v>318.70199999999994</v>
      </c>
      <c r="E33" s="32">
        <f t="shared" si="3"/>
        <v>696.61300000000017</v>
      </c>
      <c r="F33" s="32">
        <f t="shared" si="3"/>
        <v>963.80000000000007</v>
      </c>
      <c r="G33" s="32">
        <f t="shared" si="3"/>
        <v>302.90099999999995</v>
      </c>
      <c r="H33" s="32">
        <f t="shared" si="3"/>
        <v>174.95300000000003</v>
      </c>
      <c r="I33" s="32">
        <f t="shared" si="3"/>
        <v>2658.663</v>
      </c>
      <c r="J33" s="32">
        <f t="shared" si="3"/>
        <v>267.31300000000005</v>
      </c>
      <c r="K33" s="32">
        <f t="shared" si="3"/>
        <v>234.17100000000002</v>
      </c>
      <c r="L33" s="32">
        <f t="shared" si="3"/>
        <v>801.69399999999973</v>
      </c>
      <c r="M33" s="32">
        <f t="shared" si="3"/>
        <v>737.43299999999988</v>
      </c>
      <c r="N33" s="32">
        <f t="shared" si="3"/>
        <v>296.61300000000006</v>
      </c>
      <c r="O33" s="32">
        <f t="shared" si="3"/>
        <v>33.403999999999996</v>
      </c>
      <c r="P33" s="32">
        <f t="shared" si="3"/>
        <v>125.16699999999999</v>
      </c>
      <c r="Q33" s="32">
        <f t="shared" si="3"/>
        <v>2495.7950000000005</v>
      </c>
      <c r="R33" s="32">
        <f t="shared" si="2"/>
        <v>5154.4580000000005</v>
      </c>
    </row>
    <row r="34" spans="1:18" x14ac:dyDescent="0.25"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</row>
    <row r="35" spans="1:18" x14ac:dyDescent="0.25">
      <c r="A35" s="16"/>
      <c r="B35" s="14"/>
      <c r="C35" s="14"/>
      <c r="D35" s="14"/>
      <c r="E35" s="14"/>
      <c r="F35" s="14"/>
      <c r="G35" s="14"/>
      <c r="H35" s="14"/>
      <c r="I35" s="14"/>
      <c r="J35" s="14"/>
      <c r="K35" s="17"/>
      <c r="L35" s="18"/>
      <c r="M35" s="18"/>
      <c r="N35" s="18"/>
      <c r="O35" s="18"/>
      <c r="P35" s="18"/>
    </row>
    <row r="36" spans="1:18" x14ac:dyDescent="0.25">
      <c r="A36" s="20" t="s">
        <v>46</v>
      </c>
      <c r="B36" s="21"/>
      <c r="C36" s="21"/>
      <c r="D36" s="21"/>
      <c r="E36" s="21"/>
      <c r="F36" s="21"/>
      <c r="G36" s="21"/>
      <c r="H36" s="21"/>
      <c r="I36" s="21"/>
      <c r="J36" s="21"/>
      <c r="K36" s="2"/>
      <c r="L36" s="2" t="s">
        <v>47</v>
      </c>
      <c r="M36" s="2"/>
      <c r="N36" s="17"/>
      <c r="O36" s="17"/>
      <c r="P36" s="18"/>
    </row>
    <row r="37" spans="1:18" x14ac:dyDescent="0.25">
      <c r="A37" s="22" t="s">
        <v>48</v>
      </c>
      <c r="B37" s="159" t="s">
        <v>49</v>
      </c>
      <c r="C37" s="159"/>
      <c r="D37" s="159"/>
      <c r="E37" s="159"/>
      <c r="F37" s="159"/>
      <c r="G37" s="159"/>
      <c r="H37" s="159"/>
      <c r="I37" s="159"/>
      <c r="J37" s="19"/>
      <c r="K37" s="23"/>
      <c r="L37" s="23">
        <v>1</v>
      </c>
      <c r="M37" s="2" t="s">
        <v>4</v>
      </c>
      <c r="N37" s="2"/>
      <c r="O37" s="17"/>
      <c r="P37" s="18"/>
    </row>
    <row r="38" spans="1:18" x14ac:dyDescent="0.25">
      <c r="A38" s="26"/>
      <c r="B38" s="159"/>
      <c r="C38" s="159"/>
      <c r="D38" s="159"/>
      <c r="E38" s="159"/>
      <c r="F38" s="159"/>
      <c r="G38" s="159"/>
      <c r="H38" s="159"/>
      <c r="I38" s="159"/>
      <c r="J38" s="17"/>
      <c r="K38" s="23"/>
      <c r="L38" s="23">
        <v>2</v>
      </c>
      <c r="M38" s="2" t="s">
        <v>9</v>
      </c>
      <c r="N38" s="17"/>
      <c r="O38" s="17"/>
      <c r="P38" s="18"/>
    </row>
    <row r="39" spans="1:18" x14ac:dyDescent="0.25">
      <c r="A39" s="27" t="s">
        <v>50</v>
      </c>
      <c r="B39" s="166" t="s">
        <v>51</v>
      </c>
      <c r="C39" s="166"/>
      <c r="D39" s="166"/>
      <c r="E39" s="166"/>
      <c r="F39" s="166"/>
      <c r="G39" s="166"/>
      <c r="H39" s="166"/>
      <c r="I39" s="166"/>
      <c r="J39" s="17"/>
      <c r="K39" s="23"/>
      <c r="L39" s="23">
        <v>3</v>
      </c>
      <c r="M39" s="2" t="s">
        <v>3</v>
      </c>
      <c r="N39" s="17"/>
      <c r="O39" s="17"/>
      <c r="P39" s="18"/>
    </row>
    <row r="40" spans="1:18" x14ac:dyDescent="0.25">
      <c r="A40" s="17"/>
      <c r="B40" s="166"/>
      <c r="C40" s="166"/>
      <c r="D40" s="166"/>
      <c r="E40" s="166"/>
      <c r="F40" s="166"/>
      <c r="G40" s="166"/>
      <c r="H40" s="166"/>
      <c r="I40" s="166"/>
      <c r="J40" s="17"/>
      <c r="K40" s="23"/>
      <c r="L40" s="23">
        <v>4</v>
      </c>
      <c r="M40" s="2" t="s">
        <v>1</v>
      </c>
      <c r="N40" s="17"/>
      <c r="O40" s="17"/>
      <c r="P40" s="18"/>
    </row>
    <row r="41" spans="1:18" ht="15" customHeight="1" x14ac:dyDescent="0.25">
      <c r="A41" s="28" t="s">
        <v>52</v>
      </c>
      <c r="B41" s="159" t="s">
        <v>53</v>
      </c>
      <c r="C41" s="159"/>
      <c r="D41" s="159"/>
      <c r="E41" s="159"/>
      <c r="F41" s="159"/>
      <c r="G41" s="159"/>
      <c r="H41" s="159"/>
      <c r="I41" s="159"/>
      <c r="J41" s="17"/>
      <c r="K41" s="23"/>
      <c r="L41" s="23">
        <v>5</v>
      </c>
      <c r="M41" s="2" t="s">
        <v>6</v>
      </c>
      <c r="N41" s="17"/>
      <c r="O41" s="17"/>
      <c r="P41" s="18"/>
    </row>
    <row r="42" spans="1:18" x14ac:dyDescent="0.25">
      <c r="A42" s="17"/>
      <c r="B42" s="159"/>
      <c r="C42" s="159"/>
      <c r="D42" s="159"/>
      <c r="E42" s="159"/>
      <c r="F42" s="159"/>
      <c r="G42" s="159"/>
      <c r="H42" s="159"/>
      <c r="I42" s="159"/>
      <c r="J42" s="17"/>
      <c r="K42" s="23"/>
      <c r="L42" s="23">
        <v>6</v>
      </c>
      <c r="M42" s="2" t="s">
        <v>5</v>
      </c>
      <c r="N42" s="17"/>
      <c r="O42" s="17"/>
      <c r="P42" s="18"/>
    </row>
    <row r="43" spans="1:18" x14ac:dyDescent="0.25">
      <c r="A43" s="17"/>
      <c r="B43" s="40"/>
      <c r="C43" s="40"/>
      <c r="D43" s="40"/>
      <c r="E43" s="40"/>
      <c r="F43" s="40"/>
      <c r="G43" s="40"/>
      <c r="H43" s="40"/>
      <c r="I43" s="40"/>
      <c r="J43" s="17"/>
      <c r="K43" s="23"/>
      <c r="L43" s="23">
        <v>7</v>
      </c>
      <c r="M43" s="2" t="s">
        <v>7</v>
      </c>
      <c r="N43" s="17"/>
      <c r="O43" s="17"/>
      <c r="P43" s="18"/>
    </row>
    <row r="44" spans="1:18" x14ac:dyDescent="0.25">
      <c r="J44" s="17"/>
      <c r="K44" s="2"/>
      <c r="L44" s="2"/>
      <c r="M44" s="41" t="s">
        <v>61</v>
      </c>
      <c r="N44" s="2"/>
      <c r="O44" s="2"/>
      <c r="P44" s="2"/>
    </row>
  </sheetData>
  <mergeCells count="14">
    <mergeCell ref="A8:A9"/>
    <mergeCell ref="B8:I8"/>
    <mergeCell ref="J8:Q8"/>
    <mergeCell ref="B39:I40"/>
    <mergeCell ref="B37:I38"/>
    <mergeCell ref="B41:I42"/>
    <mergeCell ref="D1:M1"/>
    <mergeCell ref="D2:M2"/>
    <mergeCell ref="D3:M3"/>
    <mergeCell ref="B7:I7"/>
    <mergeCell ref="J7:Q7"/>
    <mergeCell ref="D5:M5"/>
    <mergeCell ref="D6:M6"/>
    <mergeCell ref="Q2:R2"/>
  </mergeCells>
  <pageMargins left="0.7" right="0.7" top="0.75" bottom="0.75" header="0.3" footer="0.3"/>
  <pageSetup scale="7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1"/>
  <sheetViews>
    <sheetView view="pageBreakPreview" zoomScale="115" zoomScaleNormal="100" zoomScaleSheetLayoutView="115" workbookViewId="0">
      <selection activeCell="D25" sqref="D25"/>
    </sheetView>
  </sheetViews>
  <sheetFormatPr defaultRowHeight="15" x14ac:dyDescent="0.25"/>
  <cols>
    <col min="1" max="1" width="18.7109375" customWidth="1"/>
    <col min="2" max="18" width="8.7109375" customWidth="1"/>
  </cols>
  <sheetData>
    <row r="1" spans="1:22" x14ac:dyDescent="0.25">
      <c r="A1" s="1"/>
      <c r="C1" s="30"/>
      <c r="D1" s="157" t="s">
        <v>32</v>
      </c>
      <c r="E1" s="157"/>
      <c r="F1" s="157"/>
      <c r="G1" s="157"/>
      <c r="H1" s="157"/>
      <c r="I1" s="157"/>
      <c r="J1" s="157"/>
      <c r="K1" s="157"/>
      <c r="L1" s="157"/>
      <c r="M1" s="157"/>
    </row>
    <row r="2" spans="1:22" ht="15.95" customHeight="1" x14ac:dyDescent="0.3">
      <c r="A2" s="3"/>
      <c r="B2" s="30"/>
      <c r="C2" s="30"/>
      <c r="D2" s="157" t="s">
        <v>33</v>
      </c>
      <c r="E2" s="157"/>
      <c r="F2" s="157"/>
      <c r="G2" s="157"/>
      <c r="H2" s="157"/>
      <c r="I2" s="157"/>
      <c r="J2" s="157"/>
      <c r="K2" s="157"/>
      <c r="L2" s="157"/>
      <c r="M2" s="157"/>
      <c r="P2" s="33"/>
      <c r="Q2" s="33" t="s">
        <v>62</v>
      </c>
    </row>
    <row r="3" spans="1:22" ht="15.6" customHeight="1" x14ac:dyDescent="0.3">
      <c r="A3" s="3"/>
      <c r="C3" s="30"/>
      <c r="D3" s="157" t="s">
        <v>34</v>
      </c>
      <c r="E3" s="157"/>
      <c r="F3" s="157"/>
      <c r="G3" s="157"/>
      <c r="H3" s="157"/>
      <c r="I3" s="157"/>
      <c r="J3" s="157"/>
      <c r="K3" s="157"/>
      <c r="L3" s="157"/>
      <c r="M3" s="157"/>
      <c r="N3" s="33"/>
    </row>
    <row r="4" spans="1:22" ht="22.5" x14ac:dyDescent="0.3">
      <c r="A4" s="3"/>
      <c r="C4" s="30"/>
      <c r="D4" s="29"/>
      <c r="E4" s="29"/>
      <c r="F4" s="29"/>
      <c r="G4" s="29"/>
      <c r="H4" s="29"/>
      <c r="I4" s="29"/>
      <c r="J4" s="29"/>
      <c r="K4" s="29"/>
      <c r="L4" s="29"/>
      <c r="M4" s="29"/>
      <c r="N4" s="33"/>
    </row>
    <row r="5" spans="1:22" ht="15.95" customHeight="1" x14ac:dyDescent="0.3">
      <c r="A5" s="5"/>
      <c r="C5" s="30"/>
      <c r="D5" s="161" t="s">
        <v>59</v>
      </c>
      <c r="E5" s="161"/>
      <c r="F5" s="161"/>
      <c r="G5" s="161"/>
      <c r="H5" s="161"/>
      <c r="I5" s="161"/>
      <c r="J5" s="161"/>
      <c r="K5" s="161"/>
      <c r="L5" s="161"/>
      <c r="M5" s="161"/>
    </row>
    <row r="6" spans="1:22" ht="15" customHeight="1" x14ac:dyDescent="0.3">
      <c r="A6" s="5"/>
      <c r="C6" s="30"/>
      <c r="D6" s="161" t="s">
        <v>56</v>
      </c>
      <c r="E6" s="161"/>
      <c r="F6" s="161"/>
      <c r="G6" s="161"/>
      <c r="H6" s="161"/>
      <c r="I6" s="161"/>
      <c r="J6" s="161"/>
      <c r="K6" s="161"/>
      <c r="L6" s="161"/>
      <c r="M6" s="161"/>
    </row>
    <row r="7" spans="1:22" x14ac:dyDescent="0.25">
      <c r="A7" s="16"/>
      <c r="B7" s="14"/>
      <c r="C7" s="14"/>
      <c r="D7" s="14"/>
      <c r="E7" s="14"/>
      <c r="F7" s="17"/>
      <c r="G7" s="18"/>
      <c r="H7" s="18"/>
      <c r="I7" s="19"/>
      <c r="J7" s="19"/>
    </row>
    <row r="8" spans="1:22" x14ac:dyDescent="0.25">
      <c r="A8" s="162" t="s">
        <v>35</v>
      </c>
      <c r="B8" s="163" t="s">
        <v>0</v>
      </c>
      <c r="C8" s="164"/>
      <c r="D8" s="164"/>
      <c r="E8" s="164"/>
      <c r="F8" s="164"/>
      <c r="G8" s="164"/>
      <c r="H8" s="164"/>
      <c r="I8" s="165"/>
      <c r="J8" s="163" t="s">
        <v>36</v>
      </c>
      <c r="K8" s="164"/>
      <c r="L8" s="164"/>
      <c r="M8" s="164"/>
      <c r="N8" s="164"/>
      <c r="O8" s="164"/>
      <c r="P8" s="164"/>
      <c r="Q8" s="165"/>
      <c r="R8" s="9" t="s">
        <v>37</v>
      </c>
    </row>
    <row r="9" spans="1:22" ht="14.85" customHeight="1" x14ac:dyDescent="0.25">
      <c r="A9" s="162"/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1" t="s">
        <v>43</v>
      </c>
      <c r="H9" s="11" t="s">
        <v>44</v>
      </c>
      <c r="I9" s="11" t="s">
        <v>45</v>
      </c>
      <c r="J9" s="11" t="s">
        <v>38</v>
      </c>
      <c r="K9" s="11" t="s">
        <v>39</v>
      </c>
      <c r="L9" s="11" t="s">
        <v>40</v>
      </c>
      <c r="M9" s="11" t="s">
        <v>41</v>
      </c>
      <c r="N9" s="11" t="s">
        <v>42</v>
      </c>
      <c r="O9" s="11" t="s">
        <v>43</v>
      </c>
      <c r="P9" s="11" t="s">
        <v>44</v>
      </c>
      <c r="Q9" s="11" t="s">
        <v>45</v>
      </c>
      <c r="R9" s="12" t="s">
        <v>45</v>
      </c>
    </row>
    <row r="10" spans="1:22" x14ac:dyDescent="0.25">
      <c r="A10" s="10" t="s">
        <v>8</v>
      </c>
      <c r="B10" s="37">
        <v>0</v>
      </c>
      <c r="C10" s="37">
        <v>0</v>
      </c>
      <c r="D10" s="37">
        <v>0</v>
      </c>
      <c r="E10" s="37">
        <v>0</v>
      </c>
      <c r="F10" s="37">
        <v>0</v>
      </c>
      <c r="G10" s="37">
        <v>0</v>
      </c>
      <c r="H10" s="37">
        <v>0</v>
      </c>
      <c r="I10" s="46">
        <f>SUM(B10:H10)</f>
        <v>0</v>
      </c>
      <c r="J10" s="37">
        <v>0.8</v>
      </c>
      <c r="K10" s="37">
        <v>6.97</v>
      </c>
      <c r="L10" s="37">
        <v>0</v>
      </c>
      <c r="M10" s="37">
        <v>0</v>
      </c>
      <c r="N10" s="37">
        <v>0</v>
      </c>
      <c r="O10" s="37">
        <v>0</v>
      </c>
      <c r="P10" s="37">
        <v>0.24</v>
      </c>
      <c r="Q10" s="46">
        <v>8.01</v>
      </c>
      <c r="R10" s="45">
        <v>8.01</v>
      </c>
    </row>
    <row r="11" spans="1:22" x14ac:dyDescent="0.25">
      <c r="A11" s="10" t="s">
        <v>10</v>
      </c>
      <c r="B11" s="37">
        <v>0</v>
      </c>
      <c r="C11" s="37">
        <v>0</v>
      </c>
      <c r="D11" s="37">
        <v>0</v>
      </c>
      <c r="E11" s="37">
        <v>0</v>
      </c>
      <c r="F11" s="37">
        <v>0</v>
      </c>
      <c r="G11" s="37">
        <v>0</v>
      </c>
      <c r="H11" s="37">
        <v>0</v>
      </c>
      <c r="I11" s="46">
        <f t="shared" ref="I11:I19" si="0">SUM(B11:H11)</f>
        <v>0</v>
      </c>
      <c r="J11" s="37">
        <v>13.811999999999999</v>
      </c>
      <c r="K11" s="37">
        <v>6.8470000000000004</v>
      </c>
      <c r="L11" s="37">
        <v>0.67</v>
      </c>
      <c r="M11" s="37">
        <v>0</v>
      </c>
      <c r="N11" s="37">
        <v>0</v>
      </c>
      <c r="O11" s="37">
        <v>0</v>
      </c>
      <c r="P11" s="37">
        <v>1.23</v>
      </c>
      <c r="Q11" s="46">
        <v>22.559000000000001</v>
      </c>
      <c r="R11" s="45">
        <v>22.559000000000001</v>
      </c>
    </row>
    <row r="12" spans="1:22" x14ac:dyDescent="0.25">
      <c r="A12" s="10" t="s">
        <v>14</v>
      </c>
      <c r="B12" s="37">
        <v>7.3040000000000003</v>
      </c>
      <c r="C12" s="37">
        <v>0</v>
      </c>
      <c r="D12" s="37">
        <v>0</v>
      </c>
      <c r="E12" s="37">
        <v>0</v>
      </c>
      <c r="F12" s="37">
        <v>0</v>
      </c>
      <c r="G12" s="37">
        <v>0</v>
      </c>
      <c r="H12" s="37">
        <v>0</v>
      </c>
      <c r="I12" s="46">
        <f t="shared" si="0"/>
        <v>7.3040000000000003</v>
      </c>
      <c r="J12" s="37">
        <v>11.196</v>
      </c>
      <c r="K12" s="37">
        <v>0</v>
      </c>
      <c r="L12" s="37">
        <v>1.18</v>
      </c>
      <c r="M12" s="37">
        <v>0</v>
      </c>
      <c r="N12" s="37">
        <v>0</v>
      </c>
      <c r="O12" s="37">
        <v>0</v>
      </c>
      <c r="P12" s="37">
        <v>1.46</v>
      </c>
      <c r="Q12" s="46">
        <v>13.835999999999999</v>
      </c>
      <c r="R12" s="45">
        <v>21.14</v>
      </c>
      <c r="T12" s="37"/>
      <c r="U12" s="37"/>
      <c r="V12" s="37"/>
    </row>
    <row r="13" spans="1:22" ht="14.85" customHeight="1" x14ac:dyDescent="0.25">
      <c r="A13" s="10" t="s">
        <v>15</v>
      </c>
      <c r="B13" s="37">
        <v>0</v>
      </c>
      <c r="C13" s="37">
        <v>0</v>
      </c>
      <c r="D13" s="37">
        <v>2.17</v>
      </c>
      <c r="E13" s="37">
        <v>0</v>
      </c>
      <c r="F13" s="37">
        <v>0</v>
      </c>
      <c r="G13" s="37">
        <v>0</v>
      </c>
      <c r="H13" s="37">
        <v>0</v>
      </c>
      <c r="I13" s="46">
        <f t="shared" si="0"/>
        <v>2.17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  <c r="P13" s="37">
        <v>0</v>
      </c>
      <c r="Q13" s="46">
        <v>0</v>
      </c>
      <c r="R13" s="45">
        <v>2.17</v>
      </c>
      <c r="T13" s="37"/>
      <c r="U13" s="37"/>
      <c r="V13" s="37"/>
    </row>
    <row r="14" spans="1:22" x14ac:dyDescent="0.25">
      <c r="A14" s="10" t="s">
        <v>19</v>
      </c>
      <c r="B14" s="37">
        <v>2.23</v>
      </c>
      <c r="C14" s="37">
        <v>0</v>
      </c>
      <c r="D14" s="37">
        <v>0</v>
      </c>
      <c r="E14" s="37">
        <v>0</v>
      </c>
      <c r="F14" s="37">
        <v>0</v>
      </c>
      <c r="G14" s="37">
        <v>0</v>
      </c>
      <c r="H14" s="37">
        <v>0</v>
      </c>
      <c r="I14" s="46">
        <f t="shared" si="0"/>
        <v>2.23</v>
      </c>
      <c r="J14" s="37">
        <v>16.16</v>
      </c>
      <c r="K14" s="37">
        <v>0</v>
      </c>
      <c r="L14" s="37">
        <v>0.72</v>
      </c>
      <c r="M14" s="37">
        <v>0</v>
      </c>
      <c r="N14" s="37">
        <v>0</v>
      </c>
      <c r="O14" s="37">
        <v>0</v>
      </c>
      <c r="P14" s="37">
        <v>0.22</v>
      </c>
      <c r="Q14" s="46">
        <v>17.099999999999998</v>
      </c>
      <c r="R14" s="45">
        <v>19.329999999999998</v>
      </c>
      <c r="T14" s="37"/>
      <c r="U14" s="37"/>
      <c r="V14" s="37"/>
    </row>
    <row r="15" spans="1:22" x14ac:dyDescent="0.25">
      <c r="A15" s="10" t="s">
        <v>20</v>
      </c>
      <c r="B15" s="37">
        <v>0</v>
      </c>
      <c r="C15" s="37">
        <v>0</v>
      </c>
      <c r="D15" s="37">
        <v>0</v>
      </c>
      <c r="E15" s="37">
        <v>0</v>
      </c>
      <c r="F15" s="37">
        <v>0</v>
      </c>
      <c r="G15" s="37">
        <v>0</v>
      </c>
      <c r="H15" s="37">
        <v>0</v>
      </c>
      <c r="I15" s="46">
        <f t="shared" si="0"/>
        <v>0</v>
      </c>
      <c r="J15" s="37">
        <v>0</v>
      </c>
      <c r="K15" s="37">
        <v>1.02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46">
        <v>1.02</v>
      </c>
      <c r="R15" s="45">
        <v>1.02</v>
      </c>
    </row>
    <row r="16" spans="1:22" x14ac:dyDescent="0.25">
      <c r="A16" s="10" t="s">
        <v>22</v>
      </c>
      <c r="B16" s="37">
        <v>0</v>
      </c>
      <c r="C16" s="37">
        <v>0</v>
      </c>
      <c r="D16" s="37">
        <v>0</v>
      </c>
      <c r="E16" s="37">
        <v>0</v>
      </c>
      <c r="F16" s="37">
        <v>0</v>
      </c>
      <c r="G16" s="37">
        <v>0</v>
      </c>
      <c r="H16" s="37">
        <v>0</v>
      </c>
      <c r="I16" s="46">
        <f t="shared" si="0"/>
        <v>0</v>
      </c>
      <c r="J16" s="37">
        <v>0</v>
      </c>
      <c r="K16" s="37">
        <v>14.667999999999999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46">
        <v>14.667999999999999</v>
      </c>
      <c r="R16" s="45">
        <v>14.667999999999999</v>
      </c>
    </row>
    <row r="17" spans="1:18" x14ac:dyDescent="0.25">
      <c r="A17" s="10" t="s">
        <v>23</v>
      </c>
      <c r="B17" s="37">
        <v>0</v>
      </c>
      <c r="C17" s="37">
        <v>0</v>
      </c>
      <c r="D17" s="37">
        <v>0</v>
      </c>
      <c r="E17" s="37">
        <v>0</v>
      </c>
      <c r="F17" s="37">
        <v>0</v>
      </c>
      <c r="G17" s="37">
        <v>0</v>
      </c>
      <c r="H17" s="37">
        <v>0</v>
      </c>
      <c r="I17" s="46">
        <f t="shared" si="0"/>
        <v>0</v>
      </c>
      <c r="J17" s="37">
        <v>0</v>
      </c>
      <c r="K17" s="37">
        <v>2.9649999999999999</v>
      </c>
      <c r="L17" s="37">
        <v>0</v>
      </c>
      <c r="M17" s="37">
        <v>0</v>
      </c>
      <c r="N17" s="37">
        <v>0</v>
      </c>
      <c r="O17" s="37">
        <v>0</v>
      </c>
      <c r="P17" s="37">
        <v>0</v>
      </c>
      <c r="Q17" s="46">
        <v>2.9649999999999999</v>
      </c>
      <c r="R17" s="45">
        <v>2.9649999999999999</v>
      </c>
    </row>
    <row r="18" spans="1:18" x14ac:dyDescent="0.25">
      <c r="A18" s="10" t="s">
        <v>24</v>
      </c>
      <c r="B18" s="37">
        <v>0</v>
      </c>
      <c r="C18" s="37">
        <v>0</v>
      </c>
      <c r="D18" s="37">
        <v>0</v>
      </c>
      <c r="E18" s="37">
        <v>0</v>
      </c>
      <c r="F18" s="37">
        <v>0</v>
      </c>
      <c r="G18" s="37">
        <v>0</v>
      </c>
      <c r="H18" s="37">
        <v>0</v>
      </c>
      <c r="I18" s="46">
        <f t="shared" si="0"/>
        <v>0</v>
      </c>
      <c r="J18" s="37">
        <v>0</v>
      </c>
      <c r="K18" s="37">
        <v>2.5299999999999998</v>
      </c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46">
        <v>2.5299999999999998</v>
      </c>
      <c r="R18" s="45">
        <v>2.5299999999999998</v>
      </c>
    </row>
    <row r="19" spans="1:18" ht="14.85" customHeight="1" x14ac:dyDescent="0.25">
      <c r="A19" s="10" t="s">
        <v>31</v>
      </c>
      <c r="B19" s="37">
        <v>0</v>
      </c>
      <c r="C19" s="37">
        <v>0</v>
      </c>
      <c r="D19" s="37">
        <v>0</v>
      </c>
      <c r="E19" s="37">
        <v>0</v>
      </c>
      <c r="F19" s="37">
        <v>0</v>
      </c>
      <c r="G19" s="37">
        <v>0</v>
      </c>
      <c r="H19" s="37">
        <v>0</v>
      </c>
      <c r="I19" s="46">
        <f t="shared" si="0"/>
        <v>0</v>
      </c>
      <c r="J19" s="37">
        <v>21.78</v>
      </c>
      <c r="K19" s="37">
        <v>3.3359999999999999</v>
      </c>
      <c r="L19" s="37">
        <v>0</v>
      </c>
      <c r="M19" s="37">
        <v>0</v>
      </c>
      <c r="N19" s="37">
        <v>0</v>
      </c>
      <c r="O19" s="37">
        <v>0</v>
      </c>
      <c r="P19" s="37">
        <v>0</v>
      </c>
      <c r="Q19" s="46">
        <v>25.116</v>
      </c>
      <c r="R19" s="45">
        <v>25.116</v>
      </c>
    </row>
    <row r="20" spans="1:18" x14ac:dyDescent="0.25">
      <c r="A20" s="34" t="s">
        <v>54</v>
      </c>
      <c r="B20" s="38">
        <f>SUM(B10:B19)</f>
        <v>9.5340000000000007</v>
      </c>
      <c r="C20" s="38">
        <f t="shared" ref="C20:R20" si="1">SUM(C10:C19)</f>
        <v>0</v>
      </c>
      <c r="D20" s="38">
        <f t="shared" si="1"/>
        <v>2.17</v>
      </c>
      <c r="E20" s="38">
        <f t="shared" si="1"/>
        <v>0</v>
      </c>
      <c r="F20" s="38">
        <f t="shared" si="1"/>
        <v>0</v>
      </c>
      <c r="G20" s="38">
        <f t="shared" si="1"/>
        <v>0</v>
      </c>
      <c r="H20" s="38">
        <f t="shared" si="1"/>
        <v>0</v>
      </c>
      <c r="I20" s="38">
        <f t="shared" si="1"/>
        <v>11.704000000000001</v>
      </c>
      <c r="J20" s="38">
        <f t="shared" si="1"/>
        <v>63.748000000000005</v>
      </c>
      <c r="K20" s="38">
        <f t="shared" si="1"/>
        <v>38.335999999999999</v>
      </c>
      <c r="L20" s="38">
        <f t="shared" si="1"/>
        <v>2.5700000000000003</v>
      </c>
      <c r="M20" s="38">
        <f t="shared" si="1"/>
        <v>0</v>
      </c>
      <c r="N20" s="38">
        <f t="shared" si="1"/>
        <v>0</v>
      </c>
      <c r="O20" s="38">
        <f t="shared" si="1"/>
        <v>0</v>
      </c>
      <c r="P20" s="38">
        <f t="shared" si="1"/>
        <v>3.15</v>
      </c>
      <c r="Q20" s="38">
        <f t="shared" si="1"/>
        <v>107.804</v>
      </c>
      <c r="R20" s="38">
        <f t="shared" si="1"/>
        <v>119.508</v>
      </c>
    </row>
    <row r="21" spans="1:18" x14ac:dyDescent="0.25">
      <c r="A21" s="35"/>
      <c r="B21" s="35"/>
      <c r="C21" s="35"/>
      <c r="D21" s="35"/>
      <c r="E21" s="36"/>
      <c r="F21" s="36"/>
      <c r="G21" s="36"/>
      <c r="H21" s="36"/>
      <c r="I21" s="35"/>
      <c r="J21" s="35"/>
      <c r="K21" s="35"/>
      <c r="L21" s="35"/>
      <c r="M21" s="36"/>
      <c r="N21" s="36"/>
      <c r="O21" s="36"/>
      <c r="P21" s="35"/>
      <c r="Q21" s="35"/>
      <c r="R21" s="35"/>
    </row>
    <row r="22" spans="1:18" x14ac:dyDescent="0.25">
      <c r="A22" s="35"/>
      <c r="B22" s="35"/>
      <c r="C22" s="35"/>
      <c r="D22" s="35"/>
      <c r="E22" s="36"/>
      <c r="F22" s="36"/>
      <c r="G22" s="36"/>
      <c r="H22" s="36"/>
      <c r="I22" s="35"/>
      <c r="J22" s="35"/>
      <c r="K22" s="35"/>
      <c r="L22" s="35"/>
      <c r="M22" s="36"/>
      <c r="N22" s="36"/>
      <c r="O22" s="36"/>
      <c r="P22" s="35"/>
      <c r="Q22" s="35"/>
      <c r="R22" s="35"/>
    </row>
    <row r="23" spans="1:18" x14ac:dyDescent="0.25">
      <c r="A23" s="20" t="s">
        <v>46</v>
      </c>
      <c r="B23" s="21"/>
      <c r="C23" s="21"/>
      <c r="D23" s="21"/>
      <c r="E23" s="21"/>
      <c r="F23" s="21"/>
      <c r="G23" s="21"/>
      <c r="H23" s="21"/>
      <c r="I23" s="21"/>
      <c r="L23" s="2" t="s">
        <v>47</v>
      </c>
      <c r="M23" s="2"/>
      <c r="N23" s="18"/>
    </row>
    <row r="24" spans="1:18" ht="14.85" customHeight="1" x14ac:dyDescent="0.25">
      <c r="A24" s="22" t="s">
        <v>48</v>
      </c>
      <c r="B24" s="159" t="s">
        <v>49</v>
      </c>
      <c r="C24" s="159"/>
      <c r="D24" s="159"/>
      <c r="E24" s="159"/>
      <c r="F24" s="159"/>
      <c r="G24" s="159"/>
      <c r="H24" s="159"/>
      <c r="I24" s="159"/>
      <c r="L24" s="23">
        <v>1</v>
      </c>
      <c r="M24" s="2" t="s">
        <v>4</v>
      </c>
      <c r="N24" s="18"/>
    </row>
    <row r="25" spans="1:18" x14ac:dyDescent="0.25">
      <c r="A25" s="39"/>
      <c r="B25" s="159"/>
      <c r="C25" s="159"/>
      <c r="D25" s="159"/>
      <c r="E25" s="159"/>
      <c r="F25" s="159"/>
      <c r="G25" s="159"/>
      <c r="H25" s="159"/>
      <c r="I25" s="159"/>
      <c r="L25" s="23">
        <v>2</v>
      </c>
      <c r="M25" s="2" t="s">
        <v>9</v>
      </c>
      <c r="N25" s="18"/>
    </row>
    <row r="26" spans="1:18" x14ac:dyDescent="0.25">
      <c r="A26" s="27" t="s">
        <v>50</v>
      </c>
      <c r="B26" s="166" t="s">
        <v>51</v>
      </c>
      <c r="C26" s="166"/>
      <c r="D26" s="166"/>
      <c r="E26" s="166"/>
      <c r="F26" s="166"/>
      <c r="G26" s="166"/>
      <c r="H26" s="166"/>
      <c r="I26" s="166"/>
      <c r="L26" s="23">
        <v>3</v>
      </c>
      <c r="M26" s="2" t="s">
        <v>3</v>
      </c>
      <c r="N26" s="18"/>
    </row>
    <row r="27" spans="1:18" ht="14.85" customHeight="1" x14ac:dyDescent="0.25">
      <c r="A27" s="17"/>
      <c r="B27" s="166"/>
      <c r="C27" s="166"/>
      <c r="D27" s="166"/>
      <c r="E27" s="166"/>
      <c r="F27" s="166"/>
      <c r="G27" s="166"/>
      <c r="H27" s="166"/>
      <c r="I27" s="166"/>
      <c r="L27" s="23">
        <v>4</v>
      </c>
      <c r="M27" s="2" t="s">
        <v>1</v>
      </c>
      <c r="N27" s="18"/>
    </row>
    <row r="28" spans="1:18" x14ac:dyDescent="0.25">
      <c r="A28" s="28" t="s">
        <v>52</v>
      </c>
      <c r="B28" s="159" t="s">
        <v>53</v>
      </c>
      <c r="C28" s="159"/>
      <c r="D28" s="159"/>
      <c r="E28" s="159"/>
      <c r="F28" s="159"/>
      <c r="G28" s="159"/>
      <c r="H28" s="159"/>
      <c r="I28" s="159"/>
      <c r="L28" s="23">
        <v>5</v>
      </c>
      <c r="M28" s="2" t="s">
        <v>6</v>
      </c>
      <c r="N28" s="18"/>
    </row>
    <row r="29" spans="1:18" ht="22.5" customHeight="1" x14ac:dyDescent="0.25">
      <c r="A29" s="17"/>
      <c r="B29" s="159"/>
      <c r="C29" s="159"/>
      <c r="D29" s="159"/>
      <c r="E29" s="159"/>
      <c r="F29" s="159"/>
      <c r="G29" s="159"/>
      <c r="H29" s="159"/>
      <c r="I29" s="159"/>
      <c r="L29" s="23">
        <v>6</v>
      </c>
      <c r="M29" s="2" t="s">
        <v>5</v>
      </c>
      <c r="N29" s="18"/>
    </row>
    <row r="30" spans="1:18" x14ac:dyDescent="0.25">
      <c r="A30" s="17"/>
      <c r="B30" s="39"/>
      <c r="C30" s="39"/>
      <c r="D30" s="39"/>
      <c r="E30" s="39"/>
      <c r="F30" s="39"/>
      <c r="G30" s="39"/>
      <c r="H30" s="39"/>
      <c r="I30" s="39"/>
      <c r="L30" s="23">
        <v>7</v>
      </c>
      <c r="M30" s="2" t="s">
        <v>7</v>
      </c>
      <c r="N30" s="18"/>
    </row>
    <row r="31" spans="1:18" x14ac:dyDescent="0.25">
      <c r="A31" s="17"/>
      <c r="B31" s="39"/>
      <c r="C31" s="39"/>
      <c r="D31" s="39"/>
      <c r="E31" s="39"/>
      <c r="F31" s="39"/>
      <c r="G31" s="39"/>
      <c r="H31" s="39"/>
      <c r="I31" s="39"/>
      <c r="M31" s="41" t="s">
        <v>61</v>
      </c>
    </row>
  </sheetData>
  <mergeCells count="11">
    <mergeCell ref="B24:I25"/>
    <mergeCell ref="B26:I27"/>
    <mergeCell ref="B28:I29"/>
    <mergeCell ref="A8:A9"/>
    <mergeCell ref="D1:M1"/>
    <mergeCell ref="D2:M2"/>
    <mergeCell ref="D3:M3"/>
    <mergeCell ref="D5:M5"/>
    <mergeCell ref="D6:M6"/>
    <mergeCell ref="B8:I8"/>
    <mergeCell ref="J8:Q8"/>
  </mergeCells>
  <pageMargins left="0.7" right="0.7" top="0.75" bottom="0.75" header="0.3" footer="0.3"/>
  <pageSetup scale="73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45"/>
  <sheetViews>
    <sheetView view="pageBreakPreview" zoomScale="80" zoomScaleNormal="100" zoomScaleSheetLayoutView="80" workbookViewId="0">
      <selection activeCell="D25" sqref="D25"/>
    </sheetView>
  </sheetViews>
  <sheetFormatPr defaultRowHeight="15" x14ac:dyDescent="0.25"/>
  <cols>
    <col min="1" max="1" width="18.7109375" customWidth="1"/>
    <col min="2" max="8" width="10.140625" customWidth="1"/>
    <col min="9" max="9" width="11.85546875" customWidth="1"/>
    <col min="10" max="16" width="10.140625" customWidth="1"/>
    <col min="17" max="18" width="10.5703125" customWidth="1"/>
  </cols>
  <sheetData>
    <row r="1" spans="1:18" x14ac:dyDescent="0.25">
      <c r="A1" s="1"/>
      <c r="B1" s="1"/>
      <c r="C1" s="1"/>
      <c r="D1" s="157" t="s">
        <v>32</v>
      </c>
      <c r="E1" s="157"/>
      <c r="F1" s="157"/>
      <c r="G1" s="157"/>
      <c r="H1" s="157"/>
      <c r="I1" s="157"/>
      <c r="J1" s="157"/>
      <c r="K1" s="157"/>
      <c r="L1" s="157"/>
      <c r="M1" s="157"/>
      <c r="N1" s="1"/>
      <c r="O1" s="1"/>
      <c r="P1" s="1"/>
      <c r="Q1" s="2"/>
      <c r="R1" s="2"/>
    </row>
    <row r="2" spans="1:18" ht="15.6" customHeight="1" x14ac:dyDescent="0.3">
      <c r="A2" s="3"/>
      <c r="B2" s="3"/>
      <c r="C2" s="3"/>
      <c r="D2" s="157" t="s">
        <v>33</v>
      </c>
      <c r="E2" s="157"/>
      <c r="F2" s="157"/>
      <c r="G2" s="157"/>
      <c r="H2" s="157"/>
      <c r="I2" s="157"/>
      <c r="J2" s="157"/>
      <c r="K2" s="157"/>
      <c r="L2" s="157"/>
      <c r="M2" s="157"/>
      <c r="N2" s="4"/>
      <c r="O2" s="158" t="s">
        <v>65</v>
      </c>
      <c r="P2" s="158"/>
      <c r="Q2" s="158"/>
      <c r="R2" s="3"/>
    </row>
    <row r="3" spans="1:18" ht="16.7" customHeight="1" x14ac:dyDescent="0.3">
      <c r="A3" s="5"/>
      <c r="B3" s="5"/>
      <c r="C3" s="5"/>
      <c r="D3" s="157" t="s">
        <v>34</v>
      </c>
      <c r="E3" s="157"/>
      <c r="F3" s="157"/>
      <c r="G3" s="157"/>
      <c r="H3" s="157"/>
      <c r="I3" s="157"/>
      <c r="J3" s="157"/>
      <c r="K3" s="157"/>
      <c r="L3" s="157"/>
      <c r="M3" s="157"/>
      <c r="N3" s="5"/>
      <c r="O3" s="5"/>
      <c r="P3" s="5"/>
      <c r="Q3" s="5"/>
      <c r="R3" s="5"/>
    </row>
    <row r="4" spans="1:18" ht="22.5" x14ac:dyDescent="0.3">
      <c r="A4" s="5"/>
      <c r="B4" s="5"/>
      <c r="C4" s="5"/>
      <c r="D4" s="47"/>
      <c r="E4" s="47"/>
      <c r="F4" s="47"/>
      <c r="G4" s="47"/>
      <c r="H4" s="47"/>
      <c r="I4" s="47"/>
      <c r="J4" s="47"/>
      <c r="K4" s="47"/>
      <c r="L4" s="47"/>
      <c r="N4" s="5"/>
      <c r="O4" s="5"/>
      <c r="P4" s="5"/>
      <c r="Q4" s="5"/>
      <c r="R4" s="5"/>
    </row>
    <row r="5" spans="1:18" ht="18" customHeight="1" x14ac:dyDescent="0.3">
      <c r="A5" s="5"/>
      <c r="B5" s="5"/>
      <c r="C5" s="5"/>
      <c r="D5" s="161" t="s">
        <v>66</v>
      </c>
      <c r="E5" s="161"/>
      <c r="F5" s="161"/>
      <c r="G5" s="161"/>
      <c r="H5" s="161"/>
      <c r="I5" s="161"/>
      <c r="J5" s="161"/>
      <c r="K5" s="161"/>
      <c r="L5" s="161"/>
      <c r="M5" s="50"/>
      <c r="N5" s="47"/>
      <c r="O5" s="5"/>
      <c r="P5" s="5"/>
      <c r="Q5" s="5"/>
      <c r="R5" s="5"/>
    </row>
    <row r="6" spans="1:18" ht="13.7" customHeight="1" x14ac:dyDescent="0.25">
      <c r="A6" s="1"/>
      <c r="B6" s="1"/>
      <c r="C6" s="1"/>
      <c r="D6" s="161" t="s">
        <v>55</v>
      </c>
      <c r="E6" s="161"/>
      <c r="F6" s="161"/>
      <c r="G6" s="161"/>
      <c r="H6" s="161"/>
      <c r="I6" s="161"/>
      <c r="J6" s="161"/>
      <c r="K6" s="161"/>
      <c r="L6" s="161"/>
      <c r="M6" s="50"/>
      <c r="N6" s="6"/>
      <c r="O6" s="6"/>
      <c r="P6" s="6"/>
      <c r="Q6" s="1"/>
      <c r="R6" s="1"/>
    </row>
    <row r="7" spans="1:18" x14ac:dyDescent="0.25">
      <c r="A7" s="7"/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2"/>
    </row>
    <row r="8" spans="1:18" x14ac:dyDescent="0.25">
      <c r="A8" s="162" t="s">
        <v>35</v>
      </c>
      <c r="B8" s="163" t="s">
        <v>0</v>
      </c>
      <c r="C8" s="164"/>
      <c r="D8" s="164"/>
      <c r="E8" s="164"/>
      <c r="F8" s="164"/>
      <c r="G8" s="164"/>
      <c r="H8" s="164"/>
      <c r="I8" s="165"/>
      <c r="J8" s="163" t="s">
        <v>36</v>
      </c>
      <c r="K8" s="164"/>
      <c r="L8" s="164"/>
      <c r="M8" s="164"/>
      <c r="N8" s="164"/>
      <c r="O8" s="164"/>
      <c r="P8" s="164"/>
      <c r="Q8" s="165"/>
      <c r="R8" s="9" t="s">
        <v>37</v>
      </c>
    </row>
    <row r="9" spans="1:18" x14ac:dyDescent="0.25">
      <c r="A9" s="162"/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1" t="s">
        <v>43</v>
      </c>
      <c r="H9" s="11" t="s">
        <v>44</v>
      </c>
      <c r="I9" s="11" t="s">
        <v>45</v>
      </c>
      <c r="J9" s="11" t="s">
        <v>38</v>
      </c>
      <c r="K9" s="11" t="s">
        <v>39</v>
      </c>
      <c r="L9" s="11" t="s">
        <v>40</v>
      </c>
      <c r="M9" s="11" t="s">
        <v>41</v>
      </c>
      <c r="N9" s="11" t="s">
        <v>42</v>
      </c>
      <c r="O9" s="11" t="s">
        <v>43</v>
      </c>
      <c r="P9" s="11" t="s">
        <v>44</v>
      </c>
      <c r="Q9" s="11" t="s">
        <v>45</v>
      </c>
      <c r="R9" s="12" t="s">
        <v>45</v>
      </c>
    </row>
    <row r="10" spans="1:18" x14ac:dyDescent="0.25">
      <c r="A10" s="131" t="s">
        <v>2</v>
      </c>
      <c r="B10" s="37">
        <v>121.09099999999999</v>
      </c>
      <c r="C10" s="37">
        <f>0</f>
        <v>0</v>
      </c>
      <c r="D10" s="37">
        <v>19.466000000000001</v>
      </c>
      <c r="E10" s="37">
        <v>16.564</v>
      </c>
      <c r="F10" s="37">
        <v>73.84</v>
      </c>
      <c r="G10" s="37">
        <v>135.09699999999998</v>
      </c>
      <c r="H10" s="37">
        <v>678.24000000000012</v>
      </c>
      <c r="I10" s="46">
        <f>+SUM(B10:H10)</f>
        <v>1044.2980000000002</v>
      </c>
      <c r="J10" s="37">
        <v>67.512</v>
      </c>
      <c r="K10" s="37">
        <f>0</f>
        <v>0</v>
      </c>
      <c r="L10" s="37">
        <v>57.206000000000003</v>
      </c>
      <c r="M10" s="37">
        <v>137.30799999999999</v>
      </c>
      <c r="N10" s="37">
        <v>82.158000000000001</v>
      </c>
      <c r="O10" s="37">
        <v>40.548000000000002</v>
      </c>
      <c r="P10" s="37">
        <v>579.60799999999995</v>
      </c>
      <c r="Q10" s="46">
        <f>SUM(J10:P10)</f>
        <v>964.33999999999992</v>
      </c>
      <c r="R10" s="46">
        <f>+Q10+I10</f>
        <v>2008.6380000000001</v>
      </c>
    </row>
    <row r="11" spans="1:18" x14ac:dyDescent="0.25">
      <c r="A11" s="10" t="s">
        <v>8</v>
      </c>
      <c r="B11" s="37">
        <v>20.04</v>
      </c>
      <c r="C11" s="37">
        <f>0</f>
        <v>0</v>
      </c>
      <c r="D11" s="37">
        <v>36.47</v>
      </c>
      <c r="E11" s="37">
        <v>38.606000000000002</v>
      </c>
      <c r="F11" s="37">
        <v>31.24</v>
      </c>
      <c r="G11" s="37">
        <v>76.254000000000005</v>
      </c>
      <c r="H11" s="37">
        <v>258.89</v>
      </c>
      <c r="I11" s="46">
        <f t="shared" ref="I11:I33" si="0">+SUM(B11:H11)</f>
        <v>461.5</v>
      </c>
      <c r="J11" s="37">
        <v>162.80499999999998</v>
      </c>
      <c r="K11" s="37">
        <v>271.19</v>
      </c>
      <c r="L11" s="37">
        <v>258.589</v>
      </c>
      <c r="M11" s="37">
        <v>421.88200000000001</v>
      </c>
      <c r="N11" s="37">
        <v>348.98399999999998</v>
      </c>
      <c r="O11" s="37">
        <v>169.214</v>
      </c>
      <c r="P11" s="37">
        <v>2952.0619999999999</v>
      </c>
      <c r="Q11" s="46">
        <f t="shared" ref="Q11:Q33" si="1">SUM(J11:P11)</f>
        <v>4584.7259999999997</v>
      </c>
      <c r="R11" s="46">
        <f t="shared" ref="R11:R33" si="2">+Q11+I11</f>
        <v>5046.2259999999997</v>
      </c>
    </row>
    <row r="12" spans="1:18" x14ac:dyDescent="0.25">
      <c r="A12" s="10" t="s">
        <v>10</v>
      </c>
      <c r="B12" s="37">
        <v>58.18</v>
      </c>
      <c r="C12" s="37">
        <f>0</f>
        <v>0</v>
      </c>
      <c r="D12" s="37">
        <v>17.652999999999999</v>
      </c>
      <c r="E12" s="37">
        <v>58.941000000000003</v>
      </c>
      <c r="F12" s="37">
        <v>168.66200000000001</v>
      </c>
      <c r="G12" s="37">
        <v>155.51</v>
      </c>
      <c r="H12" s="37">
        <v>757.92700000000002</v>
      </c>
      <c r="I12" s="46">
        <f t="shared" si="0"/>
        <v>1216.873</v>
      </c>
      <c r="J12" s="37">
        <v>492.69600000000003</v>
      </c>
      <c r="K12" s="37">
        <v>146.6</v>
      </c>
      <c r="L12" s="37">
        <v>420.15699999999998</v>
      </c>
      <c r="M12" s="37">
        <v>691.59</v>
      </c>
      <c r="N12" s="37">
        <v>515.13900000000001</v>
      </c>
      <c r="O12" s="37">
        <v>201.29400000000001</v>
      </c>
      <c r="P12" s="37">
        <v>3373.5839999999998</v>
      </c>
      <c r="Q12" s="46">
        <f t="shared" si="1"/>
        <v>5841.0599999999995</v>
      </c>
      <c r="R12" s="46">
        <f t="shared" si="2"/>
        <v>7057.9329999999991</v>
      </c>
    </row>
    <row r="13" spans="1:18" x14ac:dyDescent="0.25">
      <c r="A13" s="10" t="s">
        <v>11</v>
      </c>
      <c r="B13" s="37">
        <f>0</f>
        <v>0</v>
      </c>
      <c r="C13" s="37">
        <f>0</f>
        <v>0</v>
      </c>
      <c r="D13" s="37">
        <v>7.992</v>
      </c>
      <c r="E13" s="37">
        <f>0</f>
        <v>0</v>
      </c>
      <c r="F13" s="37">
        <v>32.427999999999997</v>
      </c>
      <c r="G13" s="37">
        <v>69.733999999999995</v>
      </c>
      <c r="H13" s="37">
        <v>409.61199999999997</v>
      </c>
      <c r="I13" s="46">
        <f t="shared" si="0"/>
        <v>519.76599999999996</v>
      </c>
      <c r="J13" s="37">
        <f>0</f>
        <v>0</v>
      </c>
      <c r="K13" s="37">
        <f>0</f>
        <v>0</v>
      </c>
      <c r="L13" s="37">
        <v>158.44999999999999</v>
      </c>
      <c r="M13" s="37">
        <v>29.754999999999999</v>
      </c>
      <c r="N13" s="37">
        <v>89.19</v>
      </c>
      <c r="O13" s="37">
        <v>30.100999999999999</v>
      </c>
      <c r="P13" s="37">
        <v>631.79399999999998</v>
      </c>
      <c r="Q13" s="46">
        <f t="shared" si="1"/>
        <v>939.29</v>
      </c>
      <c r="R13" s="46">
        <f t="shared" si="2"/>
        <v>1459.056</v>
      </c>
    </row>
    <row r="14" spans="1:18" x14ac:dyDescent="0.25">
      <c r="A14" s="10" t="s">
        <v>12</v>
      </c>
      <c r="B14" s="37">
        <f>0</f>
        <v>0</v>
      </c>
      <c r="C14" s="37">
        <v>9.56</v>
      </c>
      <c r="D14" s="37">
        <v>47.92</v>
      </c>
      <c r="E14" s="37">
        <v>113.24</v>
      </c>
      <c r="F14" s="37">
        <v>128.25200000000001</v>
      </c>
      <c r="G14" s="37">
        <v>207.28</v>
      </c>
      <c r="H14" s="37">
        <v>901.846</v>
      </c>
      <c r="I14" s="46">
        <f t="shared" si="0"/>
        <v>1408.098</v>
      </c>
      <c r="J14" s="37">
        <f>0</f>
        <v>0</v>
      </c>
      <c r="K14" s="37">
        <f>0</f>
        <v>0</v>
      </c>
      <c r="L14" s="37">
        <f>0</f>
        <v>0</v>
      </c>
      <c r="M14" s="37">
        <f>0</f>
        <v>0</v>
      </c>
      <c r="N14" s="37">
        <f>0</f>
        <v>0</v>
      </c>
      <c r="O14" s="37">
        <f>0</f>
        <v>0</v>
      </c>
      <c r="P14" s="37">
        <f>0</f>
        <v>0</v>
      </c>
      <c r="Q14" s="46">
        <f t="shared" si="1"/>
        <v>0</v>
      </c>
      <c r="R14" s="46">
        <f t="shared" si="2"/>
        <v>1408.098</v>
      </c>
    </row>
    <row r="15" spans="1:18" x14ac:dyDescent="0.25">
      <c r="A15" s="10" t="s">
        <v>13</v>
      </c>
      <c r="B15" s="37">
        <f>0</f>
        <v>0</v>
      </c>
      <c r="C15" s="37">
        <f>0</f>
        <v>0</v>
      </c>
      <c r="D15" s="37">
        <v>21</v>
      </c>
      <c r="E15" s="37">
        <v>106.392</v>
      </c>
      <c r="F15" s="37">
        <v>153.77799999999999</v>
      </c>
      <c r="G15" s="37">
        <v>178.85</v>
      </c>
      <c r="H15" s="37">
        <v>1019.1089999999999</v>
      </c>
      <c r="I15" s="46">
        <f t="shared" si="0"/>
        <v>1479.1289999999999</v>
      </c>
      <c r="J15" s="37">
        <v>9.66</v>
      </c>
      <c r="K15" s="37">
        <f>0</f>
        <v>0</v>
      </c>
      <c r="L15" s="37">
        <v>170.39</v>
      </c>
      <c r="M15" s="37">
        <v>82.171999999999997</v>
      </c>
      <c r="N15" s="37">
        <v>184.51500000000001</v>
      </c>
      <c r="O15" s="37">
        <v>8.048</v>
      </c>
      <c r="P15" s="37">
        <v>906.08899999999994</v>
      </c>
      <c r="Q15" s="46">
        <f t="shared" si="1"/>
        <v>1360.8739999999998</v>
      </c>
      <c r="R15" s="46">
        <f t="shared" si="2"/>
        <v>2840.0029999999997</v>
      </c>
    </row>
    <row r="16" spans="1:18" x14ac:dyDescent="0.25">
      <c r="A16" s="10" t="s">
        <v>14</v>
      </c>
      <c r="B16" s="37">
        <v>43.823999999999998</v>
      </c>
      <c r="C16" s="37">
        <v>11.497999999999999</v>
      </c>
      <c r="D16" s="37">
        <v>19.425999999999998</v>
      </c>
      <c r="E16" s="37">
        <v>87.841999999999999</v>
      </c>
      <c r="F16" s="37">
        <v>53.671999999999997</v>
      </c>
      <c r="G16" s="37">
        <v>144.864</v>
      </c>
      <c r="H16" s="37">
        <v>678.38900000000001</v>
      </c>
      <c r="I16" s="46">
        <f t="shared" si="0"/>
        <v>1039.5149999999999</v>
      </c>
      <c r="J16" s="37">
        <v>67.400999999999996</v>
      </c>
      <c r="K16" s="37">
        <f>0</f>
        <v>0</v>
      </c>
      <c r="L16" s="37">
        <v>94.936999999999998</v>
      </c>
      <c r="M16" s="37">
        <v>96.934000000000012</v>
      </c>
      <c r="N16" s="37">
        <v>84.807999999999993</v>
      </c>
      <c r="O16" s="37">
        <v>38.545999999999999</v>
      </c>
      <c r="P16" s="37">
        <v>505.27799999999996</v>
      </c>
      <c r="Q16" s="46">
        <f t="shared" si="1"/>
        <v>887.904</v>
      </c>
      <c r="R16" s="46">
        <f t="shared" si="2"/>
        <v>1927.4189999999999</v>
      </c>
    </row>
    <row r="17" spans="1:18" x14ac:dyDescent="0.25">
      <c r="A17" s="10" t="s">
        <v>15</v>
      </c>
      <c r="B17" s="37">
        <f>0</f>
        <v>0</v>
      </c>
      <c r="C17" s="37">
        <f>0</f>
        <v>0</v>
      </c>
      <c r="D17" s="37">
        <v>55.235999999999997</v>
      </c>
      <c r="E17" s="37">
        <v>44.07</v>
      </c>
      <c r="F17" s="37">
        <v>121.498</v>
      </c>
      <c r="G17" s="37">
        <v>125.97799999999999</v>
      </c>
      <c r="H17" s="37">
        <v>770.45</v>
      </c>
      <c r="I17" s="46">
        <f t="shared" si="0"/>
        <v>1117.232</v>
      </c>
      <c r="J17" s="37">
        <f>0</f>
        <v>0</v>
      </c>
      <c r="K17" s="37">
        <f>0</f>
        <v>0</v>
      </c>
      <c r="L17" s="37">
        <v>176.94399999999999</v>
      </c>
      <c r="M17" s="37">
        <v>112.617</v>
      </c>
      <c r="N17" s="37">
        <v>124.91</v>
      </c>
      <c r="O17" s="37">
        <v>23.436999999999998</v>
      </c>
      <c r="P17" s="37">
        <v>668.79899999999998</v>
      </c>
      <c r="Q17" s="46">
        <f t="shared" si="1"/>
        <v>1106.7069999999999</v>
      </c>
      <c r="R17" s="46">
        <f t="shared" si="2"/>
        <v>2223.9389999999999</v>
      </c>
    </row>
    <row r="18" spans="1:18" x14ac:dyDescent="0.25">
      <c r="A18" s="10" t="s">
        <v>16</v>
      </c>
      <c r="B18" s="37">
        <f>0</f>
        <v>0</v>
      </c>
      <c r="C18" s="37">
        <f>0</f>
        <v>0</v>
      </c>
      <c r="D18" s="37">
        <v>50.24</v>
      </c>
      <c r="E18" s="37">
        <v>88.084000000000003</v>
      </c>
      <c r="F18" s="37">
        <v>154.684</v>
      </c>
      <c r="G18" s="37">
        <v>216.93799999999999</v>
      </c>
      <c r="H18" s="37">
        <v>891.56399999999996</v>
      </c>
      <c r="I18" s="46">
        <f t="shared" si="0"/>
        <v>1401.51</v>
      </c>
      <c r="J18" s="37">
        <f>0</f>
        <v>0</v>
      </c>
      <c r="K18" s="37">
        <f>0</f>
        <v>0</v>
      </c>
      <c r="L18" s="37">
        <v>20.99</v>
      </c>
      <c r="M18" s="37">
        <v>13.224</v>
      </c>
      <c r="N18" s="37">
        <v>24.064999999999998</v>
      </c>
      <c r="O18" s="37">
        <v>18.184000000000001</v>
      </c>
      <c r="P18" s="37">
        <v>131.09800000000001</v>
      </c>
      <c r="Q18" s="46">
        <f t="shared" si="1"/>
        <v>207.56100000000001</v>
      </c>
      <c r="R18" s="46">
        <f t="shared" si="2"/>
        <v>1609.0709999999999</v>
      </c>
    </row>
    <row r="19" spans="1:18" x14ac:dyDescent="0.25">
      <c r="A19" s="10" t="s">
        <v>17</v>
      </c>
      <c r="B19" s="37">
        <v>43.405000000000001</v>
      </c>
      <c r="C19" s="37">
        <v>66.183000000000007</v>
      </c>
      <c r="D19" s="37">
        <v>35.968000000000004</v>
      </c>
      <c r="E19" s="37">
        <v>130.20400000000001</v>
      </c>
      <c r="F19" s="37">
        <v>184.52600000000001</v>
      </c>
      <c r="G19" s="37">
        <v>262.02600000000001</v>
      </c>
      <c r="H19" s="37">
        <v>1359.2869999999998</v>
      </c>
      <c r="I19" s="46">
        <f t="shared" si="0"/>
        <v>2081.5989999999997</v>
      </c>
      <c r="J19" s="37">
        <v>154.14099999999999</v>
      </c>
      <c r="K19" s="37">
        <v>117.11199999999999</v>
      </c>
      <c r="L19" s="37">
        <v>50.012</v>
      </c>
      <c r="M19" s="37">
        <v>187.55400000000003</v>
      </c>
      <c r="N19" s="37">
        <v>260.32299999999998</v>
      </c>
      <c r="O19" s="37">
        <v>90.413000000000011</v>
      </c>
      <c r="P19" s="37">
        <v>1257.171</v>
      </c>
      <c r="Q19" s="46">
        <f t="shared" si="1"/>
        <v>2116.7260000000001</v>
      </c>
      <c r="R19" s="46">
        <f t="shared" si="2"/>
        <v>4198.3249999999998</v>
      </c>
    </row>
    <row r="20" spans="1:18" x14ac:dyDescent="0.25">
      <c r="A20" s="10" t="s">
        <v>18</v>
      </c>
      <c r="B20" s="37">
        <v>148.874</v>
      </c>
      <c r="C20" s="37">
        <f>0</f>
        <v>0</v>
      </c>
      <c r="D20" s="37">
        <v>94.914000000000001</v>
      </c>
      <c r="E20" s="37">
        <v>117.914</v>
      </c>
      <c r="F20" s="37">
        <v>170.26600000000002</v>
      </c>
      <c r="G20" s="37">
        <v>263.964</v>
      </c>
      <c r="H20" s="37">
        <v>1179.42</v>
      </c>
      <c r="I20" s="46">
        <f t="shared" si="0"/>
        <v>1975.3520000000001</v>
      </c>
      <c r="J20" s="37">
        <f>0</f>
        <v>0</v>
      </c>
      <c r="K20" s="37">
        <f>0</f>
        <v>0</v>
      </c>
      <c r="L20" s="37">
        <f>0</f>
        <v>0</v>
      </c>
      <c r="M20" s="37">
        <v>2.4279999999999999</v>
      </c>
      <c r="N20" s="37">
        <v>0.98</v>
      </c>
      <c r="O20" s="37">
        <f>0</f>
        <v>0</v>
      </c>
      <c r="P20" s="37">
        <v>5.7919999999999998</v>
      </c>
      <c r="Q20" s="46">
        <f t="shared" si="1"/>
        <v>9.1999999999999993</v>
      </c>
      <c r="R20" s="46">
        <f t="shared" si="2"/>
        <v>1984.5520000000001</v>
      </c>
    </row>
    <row r="21" spans="1:18" x14ac:dyDescent="0.25">
      <c r="A21" s="10" t="s">
        <v>19</v>
      </c>
      <c r="B21" s="37">
        <v>13.38</v>
      </c>
      <c r="C21" s="37">
        <f>0</f>
        <v>0</v>
      </c>
      <c r="D21" s="37">
        <v>34.799999999999997</v>
      </c>
      <c r="E21" s="37">
        <v>85.974999999999994</v>
      </c>
      <c r="F21" s="37">
        <v>115.078</v>
      </c>
      <c r="G21" s="37">
        <v>178.572</v>
      </c>
      <c r="H21" s="37">
        <v>717.45500000000004</v>
      </c>
      <c r="I21" s="46">
        <f t="shared" si="0"/>
        <v>1145.26</v>
      </c>
      <c r="J21" s="37">
        <v>103.121</v>
      </c>
      <c r="K21" s="37">
        <v>42.506</v>
      </c>
      <c r="L21" s="37">
        <v>142.697</v>
      </c>
      <c r="M21" s="37">
        <v>155.29500000000002</v>
      </c>
      <c r="N21" s="37">
        <v>202.35900000000001</v>
      </c>
      <c r="O21" s="37">
        <v>112.29100000000001</v>
      </c>
      <c r="P21" s="37">
        <v>1253.18</v>
      </c>
      <c r="Q21" s="46">
        <f t="shared" si="1"/>
        <v>2011.4490000000001</v>
      </c>
      <c r="R21" s="46">
        <f t="shared" si="2"/>
        <v>3156.7089999999998</v>
      </c>
    </row>
    <row r="22" spans="1:18" x14ac:dyDescent="0.25">
      <c r="A22" s="10" t="s">
        <v>20</v>
      </c>
      <c r="B22" s="37">
        <v>65.760000000000005</v>
      </c>
      <c r="C22" s="37">
        <v>1.6679999999999999</v>
      </c>
      <c r="D22" s="37">
        <v>26.643999999999998</v>
      </c>
      <c r="E22" s="37">
        <v>15.702</v>
      </c>
      <c r="F22" s="37">
        <v>68.968000000000004</v>
      </c>
      <c r="G22" s="37">
        <v>56.996000000000002</v>
      </c>
      <c r="H22" s="37">
        <v>426.45400000000001</v>
      </c>
      <c r="I22" s="46">
        <f t="shared" si="0"/>
        <v>662.19200000000001</v>
      </c>
      <c r="J22" s="37">
        <v>131.822</v>
      </c>
      <c r="K22" s="37">
        <v>188.517</v>
      </c>
      <c r="L22" s="37">
        <v>84.88</v>
      </c>
      <c r="M22" s="37">
        <v>196.601</v>
      </c>
      <c r="N22" s="37">
        <v>224.637</v>
      </c>
      <c r="O22" s="37">
        <v>23.443999999999999</v>
      </c>
      <c r="P22" s="37">
        <v>1316.6799999999998</v>
      </c>
      <c r="Q22" s="46">
        <f t="shared" si="1"/>
        <v>2166.5809999999997</v>
      </c>
      <c r="R22" s="46">
        <f t="shared" si="2"/>
        <v>2828.7729999999997</v>
      </c>
    </row>
    <row r="23" spans="1:18" x14ac:dyDescent="0.25">
      <c r="A23" s="10" t="s">
        <v>21</v>
      </c>
      <c r="B23" s="37">
        <f>0</f>
        <v>0</v>
      </c>
      <c r="C23" s="37">
        <v>34.86</v>
      </c>
      <c r="D23" s="37">
        <f>0</f>
        <v>0</v>
      </c>
      <c r="E23" s="37">
        <v>35.68</v>
      </c>
      <c r="F23" s="37">
        <v>138.208</v>
      </c>
      <c r="G23" s="37">
        <v>116.06</v>
      </c>
      <c r="H23" s="37">
        <v>572.47199999999998</v>
      </c>
      <c r="I23" s="46">
        <f t="shared" si="0"/>
        <v>897.28</v>
      </c>
      <c r="J23" s="37">
        <f>0</f>
        <v>0</v>
      </c>
      <c r="K23" s="37">
        <f>0</f>
        <v>0</v>
      </c>
      <c r="L23" s="37">
        <f>0</f>
        <v>0</v>
      </c>
      <c r="M23" s="37">
        <v>6.75</v>
      </c>
      <c r="N23" s="37">
        <v>11.552</v>
      </c>
      <c r="O23" s="37">
        <v>1.72</v>
      </c>
      <c r="P23" s="37">
        <v>44.775999999999996</v>
      </c>
      <c r="Q23" s="46">
        <f t="shared" si="1"/>
        <v>64.798000000000002</v>
      </c>
      <c r="R23" s="46">
        <f t="shared" si="2"/>
        <v>962.07799999999997</v>
      </c>
    </row>
    <row r="24" spans="1:18" x14ac:dyDescent="0.25">
      <c r="A24" s="10" t="s">
        <v>22</v>
      </c>
      <c r="B24" s="37">
        <v>9</v>
      </c>
      <c r="C24" s="37">
        <f>0</f>
        <v>0</v>
      </c>
      <c r="D24" s="37">
        <v>4.79</v>
      </c>
      <c r="E24" s="37">
        <v>40.94</v>
      </c>
      <c r="F24" s="37">
        <v>111.212</v>
      </c>
      <c r="G24" s="37">
        <v>69.983999999999995</v>
      </c>
      <c r="H24" s="37">
        <v>399.5</v>
      </c>
      <c r="I24" s="46">
        <f t="shared" si="0"/>
        <v>635.42599999999993</v>
      </c>
      <c r="J24" s="37">
        <v>309.74799999999999</v>
      </c>
      <c r="K24" s="37">
        <v>138.24099999999999</v>
      </c>
      <c r="L24" s="37">
        <v>750.78300000000002</v>
      </c>
      <c r="M24" s="37">
        <v>590.80099999999993</v>
      </c>
      <c r="N24" s="37">
        <v>476.98300000000006</v>
      </c>
      <c r="O24" s="37">
        <v>162.48999999999998</v>
      </c>
      <c r="P24" s="37">
        <v>4095.0190000000002</v>
      </c>
      <c r="Q24" s="46">
        <f t="shared" si="1"/>
        <v>6524.0650000000005</v>
      </c>
      <c r="R24" s="46">
        <f t="shared" si="2"/>
        <v>7159.491</v>
      </c>
    </row>
    <row r="25" spans="1:18" x14ac:dyDescent="0.25">
      <c r="A25" s="10" t="s">
        <v>23</v>
      </c>
      <c r="B25" s="37">
        <f>0</f>
        <v>0</v>
      </c>
      <c r="C25" s="37">
        <f>0</f>
        <v>0</v>
      </c>
      <c r="D25" s="37">
        <v>10.564</v>
      </c>
      <c r="E25" s="37">
        <v>11.175000000000001</v>
      </c>
      <c r="F25" s="37">
        <v>62.358000000000004</v>
      </c>
      <c r="G25" s="37">
        <v>57.405999999999999</v>
      </c>
      <c r="H25" s="37">
        <v>227.14000000000001</v>
      </c>
      <c r="I25" s="46">
        <f t="shared" si="0"/>
        <v>368.64300000000003</v>
      </c>
      <c r="J25" s="37">
        <v>369.72300000000001</v>
      </c>
      <c r="K25" s="37">
        <v>214.42500000000001</v>
      </c>
      <c r="L25" s="37">
        <v>600.59299999999996</v>
      </c>
      <c r="M25" s="37">
        <v>513.23399999999992</v>
      </c>
      <c r="N25" s="37">
        <v>567.73399999999992</v>
      </c>
      <c r="O25" s="37">
        <v>77.72</v>
      </c>
      <c r="P25" s="37">
        <v>3918.1819999999998</v>
      </c>
      <c r="Q25" s="46">
        <f t="shared" si="1"/>
        <v>6261.610999999999</v>
      </c>
      <c r="R25" s="46">
        <f t="shared" si="2"/>
        <v>6630.253999999999</v>
      </c>
    </row>
    <row r="26" spans="1:18" x14ac:dyDescent="0.25">
      <c r="A26" s="10" t="s">
        <v>24</v>
      </c>
      <c r="B26" s="37">
        <f>0</f>
        <v>0</v>
      </c>
      <c r="C26" s="37">
        <v>116.108</v>
      </c>
      <c r="D26" s="37">
        <v>33.72</v>
      </c>
      <c r="E26" s="37">
        <v>71.367000000000004</v>
      </c>
      <c r="F26" s="37">
        <v>139.49600000000001</v>
      </c>
      <c r="G26" s="37">
        <v>185.68299999999999</v>
      </c>
      <c r="H26" s="37">
        <v>877.45399999999995</v>
      </c>
      <c r="I26" s="46">
        <f t="shared" si="0"/>
        <v>1423.828</v>
      </c>
      <c r="J26" s="37">
        <f>0</f>
        <v>0</v>
      </c>
      <c r="K26" s="37">
        <v>62.661999999999999</v>
      </c>
      <c r="L26" s="37">
        <f>0</f>
        <v>0</v>
      </c>
      <c r="M26" s="37">
        <v>14.539</v>
      </c>
      <c r="N26" s="37">
        <v>16.667999999999999</v>
      </c>
      <c r="O26" s="37">
        <v>11.314</v>
      </c>
      <c r="P26" s="37">
        <v>162.21200000000002</v>
      </c>
      <c r="Q26" s="46">
        <f t="shared" si="1"/>
        <v>267.39499999999998</v>
      </c>
      <c r="R26" s="46">
        <f t="shared" si="2"/>
        <v>1691.223</v>
      </c>
    </row>
    <row r="27" spans="1:18" x14ac:dyDescent="0.25">
      <c r="A27" s="10" t="s">
        <v>25</v>
      </c>
      <c r="B27" s="37">
        <f>0</f>
        <v>0</v>
      </c>
      <c r="C27" s="37">
        <f>0</f>
        <v>0</v>
      </c>
      <c r="D27" s="37">
        <v>67.316000000000003</v>
      </c>
      <c r="E27" s="37">
        <v>97.451999999999998</v>
      </c>
      <c r="F27" s="37">
        <v>116.66599999999998</v>
      </c>
      <c r="G27" s="37">
        <v>155.30599999999998</v>
      </c>
      <c r="H27" s="37">
        <v>944.00700000000006</v>
      </c>
      <c r="I27" s="46">
        <f t="shared" si="0"/>
        <v>1380.7470000000001</v>
      </c>
      <c r="J27" s="37">
        <f>0</f>
        <v>0</v>
      </c>
      <c r="K27" s="37">
        <f>0</f>
        <v>0</v>
      </c>
      <c r="L27" s="37">
        <v>60.621000000000002</v>
      </c>
      <c r="M27" s="37">
        <v>33.414000000000001</v>
      </c>
      <c r="N27" s="37">
        <v>47.414000000000001</v>
      </c>
      <c r="O27" s="37">
        <v>7.8860000000000001</v>
      </c>
      <c r="P27" s="37">
        <v>251.905</v>
      </c>
      <c r="Q27" s="46">
        <f t="shared" si="1"/>
        <v>401.24</v>
      </c>
      <c r="R27" s="46">
        <f t="shared" si="2"/>
        <v>1781.9870000000001</v>
      </c>
    </row>
    <row r="28" spans="1:18" x14ac:dyDescent="0.25">
      <c r="A28" s="10" t="s">
        <v>26</v>
      </c>
      <c r="B28" s="37">
        <f>0</f>
        <v>0</v>
      </c>
      <c r="C28" s="37">
        <f>0</f>
        <v>0</v>
      </c>
      <c r="D28" s="37">
        <v>53</v>
      </c>
      <c r="E28" s="37">
        <v>26.36</v>
      </c>
      <c r="F28" s="37">
        <v>92.534000000000006</v>
      </c>
      <c r="G28" s="37">
        <v>152.904</v>
      </c>
      <c r="H28" s="37">
        <v>571.56200000000001</v>
      </c>
      <c r="I28" s="46">
        <f t="shared" si="0"/>
        <v>896.36</v>
      </c>
      <c r="J28" s="37">
        <f>0</f>
        <v>0</v>
      </c>
      <c r="K28" s="37">
        <f>0</f>
        <v>0</v>
      </c>
      <c r="L28" s="37">
        <v>28.12</v>
      </c>
      <c r="M28" s="37">
        <v>0.02</v>
      </c>
      <c r="N28" s="37">
        <v>23.195999999999998</v>
      </c>
      <c r="O28" s="37">
        <v>2.496</v>
      </c>
      <c r="P28" s="37">
        <v>54.224000000000004</v>
      </c>
      <c r="Q28" s="46">
        <f t="shared" si="1"/>
        <v>108.05600000000001</v>
      </c>
      <c r="R28" s="46">
        <f t="shared" si="2"/>
        <v>1004.4160000000001</v>
      </c>
    </row>
    <row r="29" spans="1:18" x14ac:dyDescent="0.25">
      <c r="A29" s="10" t="s">
        <v>27</v>
      </c>
      <c r="B29" s="37">
        <f>0</f>
        <v>0</v>
      </c>
      <c r="C29" s="37">
        <f>0</f>
        <v>0</v>
      </c>
      <c r="D29" s="37">
        <v>87.55</v>
      </c>
      <c r="E29" s="37">
        <v>50.594000000000001</v>
      </c>
      <c r="F29" s="37">
        <v>65.691999999999993</v>
      </c>
      <c r="G29" s="37">
        <v>122.33399999999999</v>
      </c>
      <c r="H29" s="37">
        <v>657.05</v>
      </c>
      <c r="I29" s="46">
        <f t="shared" si="0"/>
        <v>983.22</v>
      </c>
      <c r="J29" s="37">
        <f>0</f>
        <v>0</v>
      </c>
      <c r="K29" s="37">
        <f>0</f>
        <v>0</v>
      </c>
      <c r="L29" s="37">
        <v>47.009</v>
      </c>
      <c r="M29" s="37">
        <v>15.826000000000001</v>
      </c>
      <c r="N29" s="37">
        <v>21.577999999999999</v>
      </c>
      <c r="O29" s="37">
        <v>7.7459999999999996</v>
      </c>
      <c r="P29" s="37">
        <v>176.83199999999999</v>
      </c>
      <c r="Q29" s="46">
        <f t="shared" si="1"/>
        <v>268.99099999999999</v>
      </c>
      <c r="R29" s="46">
        <f t="shared" si="2"/>
        <v>1252.211</v>
      </c>
    </row>
    <row r="30" spans="1:18" x14ac:dyDescent="0.25">
      <c r="A30" s="10" t="s">
        <v>28</v>
      </c>
      <c r="B30" s="37">
        <v>149.41900000000001</v>
      </c>
      <c r="C30" s="37">
        <f>0</f>
        <v>0</v>
      </c>
      <c r="D30" s="37">
        <v>9.7789999999999999</v>
      </c>
      <c r="E30" s="37">
        <v>106.514</v>
      </c>
      <c r="F30" s="37">
        <v>142.15600000000001</v>
      </c>
      <c r="G30" s="37">
        <v>190.91400000000002</v>
      </c>
      <c r="H30" s="37">
        <v>971.58</v>
      </c>
      <c r="I30" s="46">
        <f t="shared" si="0"/>
        <v>1570.3620000000001</v>
      </c>
      <c r="J30" s="37">
        <v>97.52</v>
      </c>
      <c r="K30" s="37">
        <f>0</f>
        <v>0</v>
      </c>
      <c r="L30" s="37">
        <v>61.869</v>
      </c>
      <c r="M30" s="37">
        <v>163.37899999999999</v>
      </c>
      <c r="N30" s="37">
        <v>148.97199999999998</v>
      </c>
      <c r="O30" s="37">
        <v>26.67</v>
      </c>
      <c r="P30" s="37">
        <v>779.19499999999994</v>
      </c>
      <c r="Q30" s="46">
        <f t="shared" si="1"/>
        <v>1277.605</v>
      </c>
      <c r="R30" s="46">
        <f t="shared" si="2"/>
        <v>2847.9670000000001</v>
      </c>
    </row>
    <row r="31" spans="1:18" x14ac:dyDescent="0.25">
      <c r="A31" s="10" t="s">
        <v>29</v>
      </c>
      <c r="B31" s="37">
        <f>0</f>
        <v>0</v>
      </c>
      <c r="C31" s="37">
        <f>0</f>
        <v>0</v>
      </c>
      <c r="D31" s="37">
        <v>66.540000000000006</v>
      </c>
      <c r="E31" s="37">
        <v>44.247999999999998</v>
      </c>
      <c r="F31" s="37">
        <v>105.41800000000001</v>
      </c>
      <c r="G31" s="37">
        <v>139</v>
      </c>
      <c r="H31" s="37">
        <v>753.26599999999996</v>
      </c>
      <c r="I31" s="46">
        <f t="shared" si="0"/>
        <v>1108.472</v>
      </c>
      <c r="J31" s="37">
        <f>0</f>
        <v>0</v>
      </c>
      <c r="K31" s="37">
        <v>56.283999999999999</v>
      </c>
      <c r="L31" s="37">
        <v>127.43</v>
      </c>
      <c r="M31" s="37">
        <v>87.45</v>
      </c>
      <c r="N31" s="37">
        <v>154.64599999999999</v>
      </c>
      <c r="O31" s="37">
        <v>52.269999999999996</v>
      </c>
      <c r="P31" s="37">
        <v>694.59300000000007</v>
      </c>
      <c r="Q31" s="46">
        <f t="shared" si="1"/>
        <v>1172.673</v>
      </c>
      <c r="R31" s="46">
        <f t="shared" si="2"/>
        <v>2281.145</v>
      </c>
    </row>
    <row r="32" spans="1:18" x14ac:dyDescent="0.25">
      <c r="A32" s="10" t="s">
        <v>30</v>
      </c>
      <c r="B32" s="37">
        <f>0</f>
        <v>0</v>
      </c>
      <c r="C32" s="37">
        <v>11.58</v>
      </c>
      <c r="D32" s="37">
        <v>167.637</v>
      </c>
      <c r="E32" s="37">
        <v>34.880000000000003</v>
      </c>
      <c r="F32" s="37">
        <v>159.87800000000001</v>
      </c>
      <c r="G32" s="37">
        <v>134.76799999999997</v>
      </c>
      <c r="H32" s="37">
        <v>876.04600000000005</v>
      </c>
      <c r="I32" s="46">
        <f t="shared" si="0"/>
        <v>1384.789</v>
      </c>
      <c r="J32" s="37">
        <f>0</f>
        <v>0</v>
      </c>
      <c r="K32" s="37">
        <v>12.33</v>
      </c>
      <c r="L32" s="37">
        <v>97.45</v>
      </c>
      <c r="M32" s="37">
        <v>25.49</v>
      </c>
      <c r="N32" s="37">
        <v>44.326999999999998</v>
      </c>
      <c r="O32" s="37">
        <v>0.11</v>
      </c>
      <c r="P32" s="37">
        <v>403.13200000000001</v>
      </c>
      <c r="Q32" s="46">
        <f t="shared" si="1"/>
        <v>582.83900000000006</v>
      </c>
      <c r="R32" s="46">
        <f t="shared" si="2"/>
        <v>1967.6280000000002</v>
      </c>
    </row>
    <row r="33" spans="1:18" x14ac:dyDescent="0.25">
      <c r="A33" s="132" t="s">
        <v>31</v>
      </c>
      <c r="B33" s="37">
        <f>0</f>
        <v>0</v>
      </c>
      <c r="C33" s="37">
        <f>0</f>
        <v>0</v>
      </c>
      <c r="D33" s="37">
        <f>0</f>
        <v>0</v>
      </c>
      <c r="E33" s="37">
        <f>0</f>
        <v>0</v>
      </c>
      <c r="F33" s="37">
        <f>0</f>
        <v>0</v>
      </c>
      <c r="G33" s="37">
        <v>9.3800000000000008</v>
      </c>
      <c r="H33" s="37">
        <v>12.48</v>
      </c>
      <c r="I33" s="46">
        <f t="shared" si="0"/>
        <v>21.86</v>
      </c>
      <c r="J33" s="37">
        <v>177.81</v>
      </c>
      <c r="K33" s="37">
        <v>42.838999999999999</v>
      </c>
      <c r="L33" s="37">
        <v>606.255</v>
      </c>
      <c r="M33" s="37">
        <v>483.21600000000001</v>
      </c>
      <c r="N33" s="37">
        <v>311.298</v>
      </c>
      <c r="O33" s="37">
        <v>0.96</v>
      </c>
      <c r="P33" s="37">
        <v>1677.346</v>
      </c>
      <c r="Q33" s="46">
        <f t="shared" si="1"/>
        <v>3299.7240000000002</v>
      </c>
      <c r="R33" s="46">
        <f t="shared" si="2"/>
        <v>3321.5840000000003</v>
      </c>
    </row>
    <row r="34" spans="1:18" x14ac:dyDescent="0.25">
      <c r="A34" s="34" t="s">
        <v>54</v>
      </c>
      <c r="B34" s="51">
        <f>SUM(B10:B33)</f>
        <v>672.97299999999996</v>
      </c>
      <c r="C34" s="51">
        <f t="shared" ref="C34:R34" si="3">SUM(C10:C33)</f>
        <v>251.45700000000002</v>
      </c>
      <c r="D34" s="51">
        <f t="shared" si="3"/>
        <v>968.625</v>
      </c>
      <c r="E34" s="51">
        <f t="shared" si="3"/>
        <v>1422.7439999999999</v>
      </c>
      <c r="F34" s="51">
        <f t="shared" si="3"/>
        <v>2590.5100000000007</v>
      </c>
      <c r="G34" s="51">
        <f t="shared" si="3"/>
        <v>3405.8020000000001</v>
      </c>
      <c r="H34" s="51">
        <f t="shared" si="3"/>
        <v>16911.199999999997</v>
      </c>
      <c r="I34" s="51">
        <f t="shared" si="3"/>
        <v>26223.311000000005</v>
      </c>
      <c r="J34" s="51">
        <f t="shared" si="3"/>
        <v>2143.9589999999998</v>
      </c>
      <c r="K34" s="51">
        <f t="shared" si="3"/>
        <v>1292.7059999999999</v>
      </c>
      <c r="L34" s="51">
        <f t="shared" si="3"/>
        <v>4015.3819999999996</v>
      </c>
      <c r="M34" s="51">
        <f t="shared" si="3"/>
        <v>4061.4790000000003</v>
      </c>
      <c r="N34" s="51">
        <f t="shared" si="3"/>
        <v>3966.4360000000006</v>
      </c>
      <c r="O34" s="51">
        <f t="shared" si="3"/>
        <v>1106.902</v>
      </c>
      <c r="P34" s="51">
        <f t="shared" si="3"/>
        <v>25838.550999999999</v>
      </c>
      <c r="Q34" s="51">
        <f t="shared" si="3"/>
        <v>42425.415000000001</v>
      </c>
      <c r="R34" s="51">
        <f t="shared" si="3"/>
        <v>68648.725999999995</v>
      </c>
    </row>
    <row r="36" spans="1:18" x14ac:dyDescent="0.25">
      <c r="A36" s="43"/>
    </row>
    <row r="37" spans="1:18" x14ac:dyDescent="0.25">
      <c r="A37" s="52" t="s">
        <v>46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" t="s">
        <v>47</v>
      </c>
      <c r="M37" s="2"/>
      <c r="N37" s="2"/>
      <c r="O37" s="17"/>
    </row>
    <row r="38" spans="1:18" x14ac:dyDescent="0.25">
      <c r="A38" s="53" t="s">
        <v>48</v>
      </c>
      <c r="B38" s="168" t="s">
        <v>49</v>
      </c>
      <c r="C38" s="168"/>
      <c r="D38" s="168"/>
      <c r="E38" s="168"/>
      <c r="F38" s="168"/>
      <c r="G38" s="168"/>
      <c r="H38" s="168"/>
      <c r="I38" s="168"/>
      <c r="J38" s="19"/>
      <c r="K38" s="19"/>
      <c r="L38" s="23">
        <v>1</v>
      </c>
      <c r="M38" s="2" t="s">
        <v>4</v>
      </c>
      <c r="N38" s="2"/>
      <c r="O38" s="2"/>
    </row>
    <row r="39" spans="1:18" x14ac:dyDescent="0.25">
      <c r="A39" s="54"/>
      <c r="B39" s="168"/>
      <c r="C39" s="168"/>
      <c r="D39" s="168"/>
      <c r="E39" s="168"/>
      <c r="F39" s="168"/>
      <c r="G39" s="168"/>
      <c r="H39" s="168"/>
      <c r="I39" s="168"/>
      <c r="J39" s="17"/>
      <c r="K39" s="17"/>
      <c r="L39" s="23">
        <v>2</v>
      </c>
      <c r="M39" s="2" t="s">
        <v>9</v>
      </c>
      <c r="N39" s="2"/>
      <c r="O39" s="17"/>
    </row>
    <row r="40" spans="1:18" x14ac:dyDescent="0.25">
      <c r="A40" s="2"/>
      <c r="B40" s="168"/>
      <c r="C40" s="168"/>
      <c r="D40" s="168"/>
      <c r="E40" s="168"/>
      <c r="F40" s="168"/>
      <c r="G40" s="168"/>
      <c r="H40" s="168"/>
      <c r="I40" s="168"/>
      <c r="J40" s="17"/>
      <c r="K40" s="17"/>
      <c r="L40" s="23">
        <v>3</v>
      </c>
      <c r="M40" s="2" t="s">
        <v>3</v>
      </c>
      <c r="N40" s="2"/>
      <c r="O40" s="17"/>
    </row>
    <row r="41" spans="1:18" x14ac:dyDescent="0.25">
      <c r="A41" s="27" t="s">
        <v>50</v>
      </c>
      <c r="B41" s="169" t="s">
        <v>51</v>
      </c>
      <c r="C41" s="169"/>
      <c r="D41" s="169"/>
      <c r="E41" s="169"/>
      <c r="F41" s="169"/>
      <c r="G41" s="169"/>
      <c r="H41" s="169"/>
      <c r="I41" s="169"/>
      <c r="J41" s="17"/>
      <c r="K41" s="17"/>
      <c r="L41" s="23">
        <v>4</v>
      </c>
      <c r="M41" s="2" t="s">
        <v>1</v>
      </c>
      <c r="N41" s="2"/>
      <c r="O41" s="17"/>
    </row>
    <row r="42" spans="1:18" x14ac:dyDescent="0.25">
      <c r="A42" s="17"/>
      <c r="B42" s="169"/>
      <c r="C42" s="169"/>
      <c r="D42" s="169"/>
      <c r="E42" s="169"/>
      <c r="F42" s="169"/>
      <c r="G42" s="169"/>
      <c r="H42" s="169"/>
      <c r="I42" s="169"/>
      <c r="J42" s="17"/>
      <c r="K42" s="17"/>
      <c r="L42" s="23">
        <v>5</v>
      </c>
      <c r="M42" s="2" t="s">
        <v>6</v>
      </c>
      <c r="N42" s="2"/>
      <c r="O42" s="17"/>
    </row>
    <row r="43" spans="1:18" x14ac:dyDescent="0.25">
      <c r="A43" s="28" t="s">
        <v>52</v>
      </c>
      <c r="B43" s="168" t="s">
        <v>53</v>
      </c>
      <c r="C43" s="168"/>
      <c r="D43" s="168"/>
      <c r="E43" s="168"/>
      <c r="F43" s="168"/>
      <c r="G43" s="168"/>
      <c r="H43" s="168"/>
      <c r="I43" s="168"/>
      <c r="J43" s="17"/>
      <c r="K43" s="17"/>
      <c r="L43" s="23">
        <v>6</v>
      </c>
      <c r="M43" s="2" t="s">
        <v>5</v>
      </c>
      <c r="N43" s="2"/>
      <c r="O43" s="17"/>
    </row>
    <row r="44" spans="1:18" x14ac:dyDescent="0.25">
      <c r="A44" s="17"/>
      <c r="B44" s="168"/>
      <c r="C44" s="168"/>
      <c r="D44" s="168"/>
      <c r="E44" s="168"/>
      <c r="F44" s="168"/>
      <c r="G44" s="168"/>
      <c r="H44" s="168"/>
      <c r="I44" s="168"/>
      <c r="J44" s="17"/>
      <c r="K44" s="17"/>
      <c r="L44" s="23">
        <v>7</v>
      </c>
      <c r="M44" s="2" t="s">
        <v>7</v>
      </c>
      <c r="N44" s="2"/>
      <c r="O44" s="17"/>
    </row>
    <row r="45" spans="1:18" x14ac:dyDescent="0.25">
      <c r="A45" s="17"/>
      <c r="B45" s="168"/>
      <c r="C45" s="168"/>
      <c r="D45" s="168"/>
      <c r="E45" s="168"/>
      <c r="F45" s="168"/>
      <c r="G45" s="168"/>
      <c r="H45" s="168"/>
      <c r="I45" s="168"/>
      <c r="J45" s="17"/>
      <c r="K45" s="2"/>
      <c r="L45" s="2"/>
      <c r="M45" s="2"/>
      <c r="N45" s="41" t="s">
        <v>61</v>
      </c>
    </row>
  </sheetData>
  <mergeCells count="14">
    <mergeCell ref="A8:A9"/>
    <mergeCell ref="D6:L6"/>
    <mergeCell ref="D1:M1"/>
    <mergeCell ref="D2:M2"/>
    <mergeCell ref="O2:Q2"/>
    <mergeCell ref="D3:M3"/>
    <mergeCell ref="D5:L5"/>
    <mergeCell ref="B43:I45"/>
    <mergeCell ref="B7:I7"/>
    <mergeCell ref="J7:Q7"/>
    <mergeCell ref="B8:I8"/>
    <mergeCell ref="J8:Q8"/>
    <mergeCell ref="B38:I40"/>
    <mergeCell ref="B41:I42"/>
  </mergeCells>
  <pageMargins left="0.7" right="0.7" top="0.75" bottom="0.75" header="0.3" footer="0.3"/>
  <pageSetup scale="61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44"/>
  <sheetViews>
    <sheetView view="pageBreakPreview" zoomScale="85" zoomScaleNormal="100" zoomScaleSheetLayoutView="85" workbookViewId="0">
      <selection activeCell="D25" sqref="D25"/>
    </sheetView>
  </sheetViews>
  <sheetFormatPr defaultRowHeight="15" x14ac:dyDescent="0.25"/>
  <cols>
    <col min="1" max="1" width="18.7109375" customWidth="1"/>
    <col min="2" max="18" width="10.140625" customWidth="1"/>
  </cols>
  <sheetData>
    <row r="1" spans="1:18" x14ac:dyDescent="0.25">
      <c r="A1" s="1"/>
      <c r="B1" s="1"/>
      <c r="C1" s="1"/>
      <c r="D1" s="157" t="s">
        <v>32</v>
      </c>
      <c r="E1" s="157"/>
      <c r="F1" s="157"/>
      <c r="G1" s="157"/>
      <c r="H1" s="157"/>
      <c r="I1" s="157"/>
      <c r="J1" s="157"/>
      <c r="K1" s="157"/>
      <c r="L1" s="157"/>
      <c r="M1" s="157"/>
      <c r="N1" s="1"/>
      <c r="O1" s="1"/>
      <c r="P1" s="1"/>
      <c r="Q1" s="2"/>
      <c r="R1" s="2"/>
    </row>
    <row r="2" spans="1:18" ht="15.6" customHeight="1" x14ac:dyDescent="0.3">
      <c r="A2" s="3"/>
      <c r="B2" s="3"/>
      <c r="C2" s="3"/>
      <c r="D2" s="157" t="s">
        <v>33</v>
      </c>
      <c r="E2" s="157"/>
      <c r="F2" s="157"/>
      <c r="G2" s="157"/>
      <c r="H2" s="157"/>
      <c r="I2" s="157"/>
      <c r="J2" s="157"/>
      <c r="K2" s="157"/>
      <c r="L2" s="157"/>
      <c r="M2" s="157"/>
      <c r="N2" s="4"/>
      <c r="O2" s="170" t="s">
        <v>67</v>
      </c>
      <c r="P2" s="170"/>
      <c r="Q2" s="170"/>
      <c r="R2" s="3"/>
    </row>
    <row r="3" spans="1:18" ht="15.6" customHeight="1" x14ac:dyDescent="0.3">
      <c r="A3" s="5"/>
      <c r="B3" s="5"/>
      <c r="C3" s="5"/>
      <c r="D3" s="157" t="s">
        <v>34</v>
      </c>
      <c r="E3" s="157"/>
      <c r="F3" s="157"/>
      <c r="G3" s="157"/>
      <c r="H3" s="157"/>
      <c r="I3" s="157"/>
      <c r="J3" s="157"/>
      <c r="K3" s="157"/>
      <c r="L3" s="157"/>
      <c r="M3" s="157"/>
      <c r="N3" s="5"/>
      <c r="O3" s="5"/>
      <c r="P3" s="5"/>
      <c r="Q3" s="5"/>
      <c r="R3" s="5"/>
    </row>
    <row r="4" spans="1:18" ht="22.5" x14ac:dyDescent="0.3">
      <c r="A4" s="5"/>
      <c r="B4" s="5"/>
      <c r="C4" s="5"/>
      <c r="D4" s="47"/>
      <c r="E4" s="47"/>
      <c r="F4" s="47"/>
      <c r="G4" s="47"/>
      <c r="H4" s="47"/>
      <c r="I4" s="47"/>
      <c r="J4" s="47"/>
      <c r="K4" s="47"/>
      <c r="L4" s="47"/>
      <c r="N4" s="5"/>
      <c r="O4" s="5"/>
      <c r="P4" s="5"/>
      <c r="Q4" s="5"/>
      <c r="R4" s="5"/>
    </row>
    <row r="5" spans="1:18" ht="16.350000000000001" customHeight="1" x14ac:dyDescent="0.3">
      <c r="A5" s="5"/>
      <c r="B5" s="5"/>
      <c r="C5" s="5"/>
      <c r="D5" s="161" t="s">
        <v>68</v>
      </c>
      <c r="E5" s="161"/>
      <c r="F5" s="161"/>
      <c r="G5" s="161"/>
      <c r="H5" s="161"/>
      <c r="I5" s="161"/>
      <c r="J5" s="161"/>
      <c r="K5" s="161"/>
      <c r="L5" s="161"/>
      <c r="M5" s="161"/>
      <c r="N5" s="47"/>
      <c r="O5" s="5"/>
      <c r="P5" s="5"/>
      <c r="Q5" s="5"/>
      <c r="R5" s="5"/>
    </row>
    <row r="6" spans="1:18" ht="14.25" customHeight="1" x14ac:dyDescent="0.25">
      <c r="A6" s="1"/>
      <c r="B6" s="1"/>
      <c r="C6" s="1"/>
      <c r="D6" s="161" t="s">
        <v>57</v>
      </c>
      <c r="E6" s="161"/>
      <c r="F6" s="161"/>
      <c r="G6" s="161"/>
      <c r="H6" s="161"/>
      <c r="I6" s="161"/>
      <c r="J6" s="161"/>
      <c r="K6" s="161"/>
      <c r="L6" s="161"/>
      <c r="M6" s="161"/>
      <c r="N6" s="6"/>
      <c r="O6" s="6"/>
      <c r="P6" s="6"/>
      <c r="Q6" s="1"/>
      <c r="R6" s="1"/>
    </row>
    <row r="7" spans="1:18" x14ac:dyDescent="0.25">
      <c r="A7" s="7"/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2"/>
    </row>
    <row r="8" spans="1:18" x14ac:dyDescent="0.25">
      <c r="A8" s="162" t="s">
        <v>35</v>
      </c>
      <c r="B8" s="163" t="s">
        <v>0</v>
      </c>
      <c r="C8" s="164"/>
      <c r="D8" s="164"/>
      <c r="E8" s="164"/>
      <c r="F8" s="164"/>
      <c r="G8" s="164"/>
      <c r="H8" s="164"/>
      <c r="I8" s="165"/>
      <c r="J8" s="163" t="s">
        <v>36</v>
      </c>
      <c r="K8" s="164"/>
      <c r="L8" s="164"/>
      <c r="M8" s="164"/>
      <c r="N8" s="164"/>
      <c r="O8" s="164"/>
      <c r="P8" s="164"/>
      <c r="Q8" s="165"/>
      <c r="R8" s="9" t="s">
        <v>37</v>
      </c>
    </row>
    <row r="9" spans="1:18" x14ac:dyDescent="0.25">
      <c r="A9" s="162"/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1" t="s">
        <v>43</v>
      </c>
      <c r="H9" s="11" t="s">
        <v>44</v>
      </c>
      <c r="I9" s="11" t="s">
        <v>45</v>
      </c>
      <c r="J9" s="11" t="s">
        <v>38</v>
      </c>
      <c r="K9" s="11" t="s">
        <v>39</v>
      </c>
      <c r="L9" s="11" t="s">
        <v>40</v>
      </c>
      <c r="M9" s="11" t="s">
        <v>41</v>
      </c>
      <c r="N9" s="11" t="s">
        <v>42</v>
      </c>
      <c r="O9" s="11" t="s">
        <v>43</v>
      </c>
      <c r="P9" s="11" t="s">
        <v>44</v>
      </c>
      <c r="Q9" s="11" t="s">
        <v>45</v>
      </c>
      <c r="R9" s="12" t="s">
        <v>45</v>
      </c>
    </row>
    <row r="10" spans="1:18" x14ac:dyDescent="0.25">
      <c r="A10" s="44" t="s">
        <v>2</v>
      </c>
      <c r="B10" s="31">
        <v>121.09099999999999</v>
      </c>
      <c r="C10" s="31">
        <v>0</v>
      </c>
      <c r="D10" s="31">
        <v>19.466000000000001</v>
      </c>
      <c r="E10" s="31">
        <v>16.564</v>
      </c>
      <c r="F10" s="31">
        <v>48.305999999999997</v>
      </c>
      <c r="G10" s="31">
        <v>34.515000000000001</v>
      </c>
      <c r="H10" s="31">
        <v>32.56</v>
      </c>
      <c r="I10" s="45">
        <f>+SUM(B10:H10)</f>
        <v>272.50199999999995</v>
      </c>
      <c r="J10" s="31">
        <v>67.512</v>
      </c>
      <c r="K10" s="31">
        <v>0</v>
      </c>
      <c r="L10" s="31">
        <v>57.206000000000003</v>
      </c>
      <c r="M10" s="31">
        <v>107.608</v>
      </c>
      <c r="N10" s="31">
        <v>31.026</v>
      </c>
      <c r="O10" s="31">
        <v>13.3</v>
      </c>
      <c r="P10" s="31">
        <v>10.47</v>
      </c>
      <c r="Q10" s="45">
        <f>+SUM(J10:P10)</f>
        <v>287.12200000000007</v>
      </c>
      <c r="R10" s="45">
        <f>+Q10+I10</f>
        <v>559.62400000000002</v>
      </c>
    </row>
    <row r="11" spans="1:18" x14ac:dyDescent="0.25">
      <c r="A11" s="44" t="s">
        <v>8</v>
      </c>
      <c r="B11" s="31">
        <v>20.04</v>
      </c>
      <c r="C11" s="31">
        <v>0</v>
      </c>
      <c r="D11" s="31">
        <v>36.47</v>
      </c>
      <c r="E11" s="31">
        <v>38.606000000000002</v>
      </c>
      <c r="F11" s="31">
        <v>21.565999999999999</v>
      </c>
      <c r="G11" s="31">
        <v>16.861999999999998</v>
      </c>
      <c r="H11" s="31">
        <v>6.89</v>
      </c>
      <c r="I11" s="45">
        <f t="shared" ref="I11:I32" si="0">+SUM(B11:H11)</f>
        <v>140.434</v>
      </c>
      <c r="J11" s="31">
        <v>159.60499999999999</v>
      </c>
      <c r="K11" s="31">
        <v>242.41800000000001</v>
      </c>
      <c r="L11" s="31">
        <v>248.65100000000001</v>
      </c>
      <c r="M11" s="31">
        <v>246.59</v>
      </c>
      <c r="N11" s="31">
        <v>77.938000000000002</v>
      </c>
      <c r="O11" s="31">
        <v>9.3710000000000004</v>
      </c>
      <c r="P11" s="31">
        <v>56.253999999999998</v>
      </c>
      <c r="Q11" s="45">
        <f t="shared" ref="Q11:Q32" si="1">+SUM(J11:P11)</f>
        <v>1040.827</v>
      </c>
      <c r="R11" s="45">
        <f t="shared" ref="R11:R32" si="2">+Q11+I11</f>
        <v>1181.261</v>
      </c>
    </row>
    <row r="12" spans="1:18" x14ac:dyDescent="0.25">
      <c r="A12" s="44" t="s">
        <v>10</v>
      </c>
      <c r="B12" s="31">
        <v>58.18</v>
      </c>
      <c r="C12" s="31">
        <v>0</v>
      </c>
      <c r="D12" s="31">
        <v>17.652999999999999</v>
      </c>
      <c r="E12" s="31">
        <v>43.841000000000001</v>
      </c>
      <c r="F12" s="31">
        <v>101.474</v>
      </c>
      <c r="G12" s="31">
        <v>0</v>
      </c>
      <c r="H12" s="31">
        <v>0.2</v>
      </c>
      <c r="I12" s="45">
        <f t="shared" si="0"/>
        <v>221.34800000000001</v>
      </c>
      <c r="J12" s="31">
        <v>368.54599999999999</v>
      </c>
      <c r="K12" s="31">
        <v>118.61199999999999</v>
      </c>
      <c r="L12" s="31">
        <v>347.35700000000003</v>
      </c>
      <c r="M12" s="31">
        <v>224.52500000000001</v>
      </c>
      <c r="N12" s="31">
        <v>39.341000000000001</v>
      </c>
      <c r="O12" s="31">
        <v>1.34</v>
      </c>
      <c r="P12" s="31">
        <v>1.4510000000000001</v>
      </c>
      <c r="Q12" s="45">
        <f t="shared" si="1"/>
        <v>1101.172</v>
      </c>
      <c r="R12" s="45">
        <f t="shared" si="2"/>
        <v>1322.52</v>
      </c>
    </row>
    <row r="13" spans="1:18" x14ac:dyDescent="0.25">
      <c r="A13" s="44" t="s">
        <v>11</v>
      </c>
      <c r="B13" s="31">
        <v>0</v>
      </c>
      <c r="C13" s="31">
        <v>0</v>
      </c>
      <c r="D13" s="31">
        <v>7.992</v>
      </c>
      <c r="E13" s="31">
        <v>0</v>
      </c>
      <c r="F13" s="31">
        <v>24.908000000000001</v>
      </c>
      <c r="G13" s="31">
        <v>15.6</v>
      </c>
      <c r="H13" s="31">
        <v>2.2000000000000002</v>
      </c>
      <c r="I13" s="45">
        <f t="shared" si="0"/>
        <v>50.7</v>
      </c>
      <c r="J13" s="31">
        <v>0</v>
      </c>
      <c r="K13" s="31">
        <v>0</v>
      </c>
      <c r="L13" s="31">
        <v>158.44999999999999</v>
      </c>
      <c r="M13" s="31">
        <v>27.602</v>
      </c>
      <c r="N13" s="31">
        <v>47.177</v>
      </c>
      <c r="O13" s="31">
        <v>8.9359999999999999</v>
      </c>
      <c r="P13" s="31">
        <v>33.805999999999997</v>
      </c>
      <c r="Q13" s="45">
        <f t="shared" si="1"/>
        <v>275.971</v>
      </c>
      <c r="R13" s="45">
        <f t="shared" si="2"/>
        <v>326.67099999999999</v>
      </c>
    </row>
    <row r="14" spans="1:18" x14ac:dyDescent="0.25">
      <c r="A14" s="44" t="s">
        <v>12</v>
      </c>
      <c r="B14" s="31">
        <v>0</v>
      </c>
      <c r="C14" s="31">
        <v>9.56</v>
      </c>
      <c r="D14" s="31">
        <v>47.92</v>
      </c>
      <c r="E14" s="31">
        <v>113.24</v>
      </c>
      <c r="F14" s="31">
        <v>122.712</v>
      </c>
      <c r="G14" s="31">
        <v>17.600000000000001</v>
      </c>
      <c r="H14" s="31">
        <v>13.445</v>
      </c>
      <c r="I14" s="45">
        <f t="shared" si="0"/>
        <v>324.47700000000003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45">
        <f t="shared" si="1"/>
        <v>0</v>
      </c>
      <c r="R14" s="45">
        <f t="shared" si="2"/>
        <v>324.47700000000003</v>
      </c>
    </row>
    <row r="15" spans="1:18" x14ac:dyDescent="0.25">
      <c r="A15" s="44" t="s">
        <v>13</v>
      </c>
      <c r="B15" s="31">
        <v>0</v>
      </c>
      <c r="C15" s="31">
        <v>0</v>
      </c>
      <c r="D15" s="31">
        <v>21</v>
      </c>
      <c r="E15" s="31">
        <v>106.392</v>
      </c>
      <c r="F15" s="31">
        <v>49.03</v>
      </c>
      <c r="G15" s="31">
        <v>8.3580000000000005</v>
      </c>
      <c r="H15" s="31">
        <v>42.718000000000004</v>
      </c>
      <c r="I15" s="45">
        <f t="shared" si="0"/>
        <v>227.49799999999999</v>
      </c>
      <c r="J15" s="31">
        <v>9.66</v>
      </c>
      <c r="K15" s="31">
        <v>0</v>
      </c>
      <c r="L15" s="31">
        <v>170.39</v>
      </c>
      <c r="M15" s="31">
        <v>48.884</v>
      </c>
      <c r="N15" s="31">
        <v>20.341999999999999</v>
      </c>
      <c r="O15" s="31">
        <v>0.20200000000000001</v>
      </c>
      <c r="P15" s="31">
        <v>26.334</v>
      </c>
      <c r="Q15" s="45">
        <f t="shared" si="1"/>
        <v>275.81199999999995</v>
      </c>
      <c r="R15" s="45">
        <f t="shared" si="2"/>
        <v>503.30999999999995</v>
      </c>
    </row>
    <row r="16" spans="1:18" x14ac:dyDescent="0.25">
      <c r="A16" s="44" t="s">
        <v>14</v>
      </c>
      <c r="B16" s="31">
        <v>0</v>
      </c>
      <c r="C16" s="31">
        <v>11.497999999999999</v>
      </c>
      <c r="D16" s="31">
        <v>19.425999999999998</v>
      </c>
      <c r="E16" s="31">
        <v>86.061999999999998</v>
      </c>
      <c r="F16" s="31">
        <v>44.652000000000001</v>
      </c>
      <c r="G16" s="31">
        <v>18.600000000000001</v>
      </c>
      <c r="H16" s="31">
        <v>8.9760000000000009</v>
      </c>
      <c r="I16" s="45">
        <f t="shared" si="0"/>
        <v>189.21399999999997</v>
      </c>
      <c r="J16" s="31">
        <v>0</v>
      </c>
      <c r="K16" s="31">
        <v>0</v>
      </c>
      <c r="L16" s="31">
        <v>90.076999999999998</v>
      </c>
      <c r="M16" s="31">
        <v>95.424000000000007</v>
      </c>
      <c r="N16" s="31">
        <v>45.206000000000003</v>
      </c>
      <c r="O16" s="31">
        <v>5.26</v>
      </c>
      <c r="P16" s="31">
        <v>5.2880000000000003</v>
      </c>
      <c r="Q16" s="45">
        <f t="shared" si="1"/>
        <v>241.255</v>
      </c>
      <c r="R16" s="45">
        <f t="shared" si="2"/>
        <v>430.46899999999994</v>
      </c>
    </row>
    <row r="17" spans="1:18" x14ac:dyDescent="0.25">
      <c r="A17" s="44" t="s">
        <v>15</v>
      </c>
      <c r="B17" s="31">
        <v>0</v>
      </c>
      <c r="C17" s="31">
        <v>0</v>
      </c>
      <c r="D17" s="31">
        <v>50.625999999999998</v>
      </c>
      <c r="E17" s="31">
        <v>44.07</v>
      </c>
      <c r="F17" s="31">
        <v>98.558000000000007</v>
      </c>
      <c r="G17" s="31">
        <v>29.52</v>
      </c>
      <c r="H17" s="31">
        <v>42.1</v>
      </c>
      <c r="I17" s="45">
        <f t="shared" si="0"/>
        <v>264.87400000000002</v>
      </c>
      <c r="J17" s="31">
        <v>0</v>
      </c>
      <c r="K17" s="31">
        <v>0</v>
      </c>
      <c r="L17" s="31">
        <v>176.94399999999999</v>
      </c>
      <c r="M17" s="31">
        <v>21.701000000000001</v>
      </c>
      <c r="N17" s="31">
        <v>46.091999999999999</v>
      </c>
      <c r="O17" s="31">
        <v>1.63</v>
      </c>
      <c r="P17" s="31">
        <v>5.4</v>
      </c>
      <c r="Q17" s="45">
        <f t="shared" si="1"/>
        <v>251.76699999999997</v>
      </c>
      <c r="R17" s="45">
        <f t="shared" si="2"/>
        <v>516.64099999999996</v>
      </c>
    </row>
    <row r="18" spans="1:18" x14ac:dyDescent="0.25">
      <c r="A18" s="44" t="s">
        <v>16</v>
      </c>
      <c r="B18" s="31">
        <v>0</v>
      </c>
      <c r="C18" s="31">
        <v>0</v>
      </c>
      <c r="D18" s="31">
        <v>50.24</v>
      </c>
      <c r="E18" s="31">
        <v>88.084000000000003</v>
      </c>
      <c r="F18" s="31">
        <v>126.926</v>
      </c>
      <c r="G18" s="31">
        <v>2.82</v>
      </c>
      <c r="H18" s="31">
        <v>1.31</v>
      </c>
      <c r="I18" s="45">
        <f t="shared" si="0"/>
        <v>269.38</v>
      </c>
      <c r="J18" s="31">
        <v>0</v>
      </c>
      <c r="K18" s="31">
        <v>0</v>
      </c>
      <c r="L18" s="31">
        <v>20.99</v>
      </c>
      <c r="M18" s="31">
        <v>13.224</v>
      </c>
      <c r="N18" s="31">
        <v>3.5779999999999998</v>
      </c>
      <c r="O18" s="31">
        <v>0</v>
      </c>
      <c r="P18" s="31">
        <v>2.23</v>
      </c>
      <c r="Q18" s="45">
        <f t="shared" si="1"/>
        <v>40.021999999999998</v>
      </c>
      <c r="R18" s="45">
        <f t="shared" si="2"/>
        <v>309.40199999999999</v>
      </c>
    </row>
    <row r="19" spans="1:18" x14ac:dyDescent="0.25">
      <c r="A19" s="44" t="s">
        <v>17</v>
      </c>
      <c r="B19" s="31">
        <v>43.405000000000001</v>
      </c>
      <c r="C19" s="31">
        <v>66.183000000000007</v>
      </c>
      <c r="D19" s="31">
        <v>35.968000000000004</v>
      </c>
      <c r="E19" s="31">
        <v>130.20400000000001</v>
      </c>
      <c r="F19" s="31">
        <v>104.68600000000001</v>
      </c>
      <c r="G19" s="31">
        <v>9.48</v>
      </c>
      <c r="H19" s="31">
        <v>19.059999999999999</v>
      </c>
      <c r="I19" s="45">
        <f t="shared" si="0"/>
        <v>408.98600000000005</v>
      </c>
      <c r="J19" s="31">
        <v>154.14099999999999</v>
      </c>
      <c r="K19" s="31">
        <v>117.11199999999999</v>
      </c>
      <c r="L19" s="31">
        <v>50.012</v>
      </c>
      <c r="M19" s="31">
        <v>116.863</v>
      </c>
      <c r="N19" s="31">
        <v>52.709000000000003</v>
      </c>
      <c r="O19" s="31">
        <v>7.2</v>
      </c>
      <c r="P19" s="31">
        <v>17.643000000000001</v>
      </c>
      <c r="Q19" s="45">
        <f t="shared" si="1"/>
        <v>515.67999999999995</v>
      </c>
      <c r="R19" s="45">
        <f t="shared" si="2"/>
        <v>924.66599999999994</v>
      </c>
    </row>
    <row r="20" spans="1:18" x14ac:dyDescent="0.25">
      <c r="A20" s="44" t="s">
        <v>18</v>
      </c>
      <c r="B20" s="31">
        <v>148.874</v>
      </c>
      <c r="C20" s="31">
        <v>0</v>
      </c>
      <c r="D20" s="31">
        <v>94.914000000000001</v>
      </c>
      <c r="E20" s="31">
        <v>117.914</v>
      </c>
      <c r="F20" s="31">
        <v>108.806</v>
      </c>
      <c r="G20" s="31">
        <v>3.79</v>
      </c>
      <c r="H20" s="31">
        <v>11.012</v>
      </c>
      <c r="I20" s="45">
        <f t="shared" si="0"/>
        <v>485.31</v>
      </c>
      <c r="J20" s="31">
        <v>0</v>
      </c>
      <c r="K20" s="31">
        <v>0</v>
      </c>
      <c r="L20" s="31">
        <v>0</v>
      </c>
      <c r="M20" s="31">
        <v>2.4279999999999999</v>
      </c>
      <c r="N20" s="31">
        <v>0</v>
      </c>
      <c r="O20" s="31">
        <v>0</v>
      </c>
      <c r="P20" s="31">
        <v>0</v>
      </c>
      <c r="Q20" s="45">
        <f t="shared" si="1"/>
        <v>2.4279999999999999</v>
      </c>
      <c r="R20" s="45">
        <f t="shared" si="2"/>
        <v>487.738</v>
      </c>
    </row>
    <row r="21" spans="1:18" x14ac:dyDescent="0.25">
      <c r="A21" s="44" t="s">
        <v>19</v>
      </c>
      <c r="B21" s="31">
        <v>0</v>
      </c>
      <c r="C21" s="31">
        <v>0</v>
      </c>
      <c r="D21" s="31">
        <v>34.799999999999997</v>
      </c>
      <c r="E21" s="31">
        <v>85.974999999999994</v>
      </c>
      <c r="F21" s="31">
        <v>109.4</v>
      </c>
      <c r="G21" s="31">
        <v>32.619999999999997</v>
      </c>
      <c r="H21" s="31">
        <v>7.8789999999999996</v>
      </c>
      <c r="I21" s="45">
        <f t="shared" si="0"/>
        <v>270.67400000000004</v>
      </c>
      <c r="J21" s="31">
        <v>0</v>
      </c>
      <c r="K21" s="31">
        <v>42.506</v>
      </c>
      <c r="L21" s="31">
        <v>139.81700000000001</v>
      </c>
      <c r="M21" s="31">
        <v>152.155</v>
      </c>
      <c r="N21" s="31">
        <v>21.56</v>
      </c>
      <c r="O21" s="31">
        <v>11.04</v>
      </c>
      <c r="P21" s="31">
        <v>3.9809999999999999</v>
      </c>
      <c r="Q21" s="45">
        <f t="shared" si="1"/>
        <v>371.05900000000003</v>
      </c>
      <c r="R21" s="45">
        <f t="shared" si="2"/>
        <v>641.73300000000006</v>
      </c>
    </row>
    <row r="22" spans="1:18" x14ac:dyDescent="0.25">
      <c r="A22" s="44" t="s">
        <v>20</v>
      </c>
      <c r="B22" s="31">
        <v>65.760000000000005</v>
      </c>
      <c r="C22" s="31">
        <v>1.6679999999999999</v>
      </c>
      <c r="D22" s="31">
        <v>26.643999999999998</v>
      </c>
      <c r="E22" s="31">
        <v>15.702</v>
      </c>
      <c r="F22" s="31">
        <v>36.496000000000002</v>
      </c>
      <c r="G22" s="31">
        <v>7.1</v>
      </c>
      <c r="H22" s="31">
        <v>3.742</v>
      </c>
      <c r="I22" s="45">
        <f t="shared" si="0"/>
        <v>157.11199999999999</v>
      </c>
      <c r="J22" s="31">
        <v>131.822</v>
      </c>
      <c r="K22" s="31">
        <v>185.63300000000001</v>
      </c>
      <c r="L22" s="31">
        <v>84.88</v>
      </c>
      <c r="M22" s="31">
        <v>84.790999999999997</v>
      </c>
      <c r="N22" s="31">
        <v>24.422999999999998</v>
      </c>
      <c r="O22" s="31">
        <v>0</v>
      </c>
      <c r="P22" s="31">
        <v>6.1760000000000002</v>
      </c>
      <c r="Q22" s="45">
        <f t="shared" si="1"/>
        <v>517.72500000000002</v>
      </c>
      <c r="R22" s="45">
        <f t="shared" si="2"/>
        <v>674.83699999999999</v>
      </c>
    </row>
    <row r="23" spans="1:18" x14ac:dyDescent="0.25">
      <c r="A23" s="10" t="s">
        <v>21</v>
      </c>
      <c r="B23" s="31">
        <v>0</v>
      </c>
      <c r="C23" s="31">
        <v>34.86</v>
      </c>
      <c r="D23" s="31">
        <v>0</v>
      </c>
      <c r="E23" s="31">
        <v>35.68</v>
      </c>
      <c r="F23" s="31">
        <v>138.208</v>
      </c>
      <c r="G23" s="31">
        <v>98.16</v>
      </c>
      <c r="H23" s="31">
        <v>22.52</v>
      </c>
      <c r="I23" s="45">
        <f t="shared" si="0"/>
        <v>329.428</v>
      </c>
      <c r="J23" s="31">
        <v>0</v>
      </c>
      <c r="K23" s="31">
        <v>0</v>
      </c>
      <c r="L23" s="31">
        <v>0</v>
      </c>
      <c r="M23" s="31">
        <v>6.45</v>
      </c>
      <c r="N23" s="31">
        <v>9.782</v>
      </c>
      <c r="O23" s="31">
        <v>0</v>
      </c>
      <c r="P23" s="31">
        <v>0</v>
      </c>
      <c r="Q23" s="45">
        <f t="shared" si="1"/>
        <v>16.231999999999999</v>
      </c>
      <c r="R23" s="45">
        <f t="shared" si="2"/>
        <v>345.65999999999997</v>
      </c>
    </row>
    <row r="24" spans="1:18" x14ac:dyDescent="0.25">
      <c r="A24" s="10" t="s">
        <v>70</v>
      </c>
      <c r="B24" s="31">
        <v>9</v>
      </c>
      <c r="C24" s="31">
        <v>0</v>
      </c>
      <c r="D24" s="31">
        <v>4.79</v>
      </c>
      <c r="E24" s="31">
        <v>40.94</v>
      </c>
      <c r="F24" s="31">
        <v>68.444000000000003</v>
      </c>
      <c r="G24" s="31">
        <v>9.16</v>
      </c>
      <c r="H24" s="31">
        <v>8.26</v>
      </c>
      <c r="I24" s="45">
        <f t="shared" si="0"/>
        <v>140.59399999999999</v>
      </c>
      <c r="J24" s="31">
        <v>309.74799999999999</v>
      </c>
      <c r="K24" s="31">
        <v>46.302999999999997</v>
      </c>
      <c r="L24" s="31">
        <v>628.16200000000003</v>
      </c>
      <c r="M24" s="31">
        <v>239.23599999999999</v>
      </c>
      <c r="N24" s="31">
        <v>24.16</v>
      </c>
      <c r="O24" s="31">
        <v>0</v>
      </c>
      <c r="P24" s="31">
        <v>9.7479999999999993</v>
      </c>
      <c r="Q24" s="45">
        <f t="shared" si="1"/>
        <v>1257.3570000000002</v>
      </c>
      <c r="R24" s="45">
        <f t="shared" si="2"/>
        <v>1397.9510000000002</v>
      </c>
    </row>
    <row r="25" spans="1:18" x14ac:dyDescent="0.25">
      <c r="A25" s="10" t="s">
        <v>71</v>
      </c>
      <c r="B25" s="31">
        <v>0</v>
      </c>
      <c r="C25" s="31">
        <v>0</v>
      </c>
      <c r="D25" s="31">
        <v>10.564</v>
      </c>
      <c r="E25" s="31">
        <v>10.627000000000001</v>
      </c>
      <c r="F25" s="31">
        <v>60.698</v>
      </c>
      <c r="G25" s="31">
        <v>0</v>
      </c>
      <c r="H25" s="31">
        <v>0.04</v>
      </c>
      <c r="I25" s="45">
        <f t="shared" si="0"/>
        <v>81.929000000000016</v>
      </c>
      <c r="J25" s="31">
        <v>369.72300000000001</v>
      </c>
      <c r="K25" s="31">
        <v>200.93</v>
      </c>
      <c r="L25" s="31">
        <v>596.08799999999997</v>
      </c>
      <c r="M25" s="31">
        <v>223.828</v>
      </c>
      <c r="N25" s="31">
        <v>65.245999999999995</v>
      </c>
      <c r="O25" s="31">
        <v>1.54</v>
      </c>
      <c r="P25" s="31">
        <v>27.366</v>
      </c>
      <c r="Q25" s="45">
        <f t="shared" si="1"/>
        <v>1484.721</v>
      </c>
      <c r="R25" s="45">
        <f t="shared" si="2"/>
        <v>1566.65</v>
      </c>
    </row>
    <row r="26" spans="1:18" x14ac:dyDescent="0.25">
      <c r="A26" s="10" t="s">
        <v>72</v>
      </c>
      <c r="B26" s="31">
        <v>0</v>
      </c>
      <c r="C26" s="31">
        <v>116.108</v>
      </c>
      <c r="D26" s="31">
        <v>33.72</v>
      </c>
      <c r="E26" s="31">
        <v>71.367000000000004</v>
      </c>
      <c r="F26" s="31">
        <v>138.02600000000001</v>
      </c>
      <c r="G26" s="31">
        <v>70.394999999999996</v>
      </c>
      <c r="H26" s="31">
        <v>10.3</v>
      </c>
      <c r="I26" s="45">
        <f t="shared" si="0"/>
        <v>439.916</v>
      </c>
      <c r="J26" s="31">
        <v>0</v>
      </c>
      <c r="K26" s="31">
        <v>49.872</v>
      </c>
      <c r="L26" s="31">
        <v>0</v>
      </c>
      <c r="M26" s="31">
        <v>14.539</v>
      </c>
      <c r="N26" s="31">
        <v>15.848000000000001</v>
      </c>
      <c r="O26" s="31">
        <v>2.42</v>
      </c>
      <c r="P26" s="31">
        <v>11.9</v>
      </c>
      <c r="Q26" s="45">
        <f t="shared" si="1"/>
        <v>94.579000000000008</v>
      </c>
      <c r="R26" s="45">
        <f t="shared" si="2"/>
        <v>534.495</v>
      </c>
    </row>
    <row r="27" spans="1:18" x14ac:dyDescent="0.25">
      <c r="A27" s="44" t="s">
        <v>25</v>
      </c>
      <c r="B27" s="31">
        <v>0</v>
      </c>
      <c r="C27" s="31">
        <v>0</v>
      </c>
      <c r="D27" s="31">
        <v>67.316000000000003</v>
      </c>
      <c r="E27" s="31">
        <v>97.451999999999998</v>
      </c>
      <c r="F27" s="31">
        <v>91.671999999999997</v>
      </c>
      <c r="G27" s="31">
        <v>74.855999999999995</v>
      </c>
      <c r="H27" s="31">
        <v>25.367999999999999</v>
      </c>
      <c r="I27" s="45">
        <f t="shared" si="0"/>
        <v>356.66399999999999</v>
      </c>
      <c r="J27" s="31">
        <v>0</v>
      </c>
      <c r="K27" s="31">
        <v>0</v>
      </c>
      <c r="L27" s="31">
        <v>60.621000000000002</v>
      </c>
      <c r="M27" s="31">
        <v>33.414000000000001</v>
      </c>
      <c r="N27" s="31">
        <v>18.547999999999998</v>
      </c>
      <c r="O27" s="31">
        <v>1.516</v>
      </c>
      <c r="P27" s="31">
        <v>6.72</v>
      </c>
      <c r="Q27" s="45">
        <f t="shared" si="1"/>
        <v>120.819</v>
      </c>
      <c r="R27" s="45">
        <f t="shared" si="2"/>
        <v>477.483</v>
      </c>
    </row>
    <row r="28" spans="1:18" x14ac:dyDescent="0.25">
      <c r="A28" s="44" t="s">
        <v>26</v>
      </c>
      <c r="B28" s="31">
        <v>0</v>
      </c>
      <c r="C28" s="31">
        <v>0</v>
      </c>
      <c r="D28" s="31">
        <v>53</v>
      </c>
      <c r="E28" s="31">
        <v>26.36</v>
      </c>
      <c r="F28" s="31">
        <v>77.694000000000003</v>
      </c>
      <c r="G28" s="31">
        <v>29.3</v>
      </c>
      <c r="H28" s="31">
        <v>12.682</v>
      </c>
      <c r="I28" s="45">
        <f t="shared" si="0"/>
        <v>199.036</v>
      </c>
      <c r="J28" s="31">
        <v>0</v>
      </c>
      <c r="K28" s="31">
        <v>0</v>
      </c>
      <c r="L28" s="31">
        <v>28.12</v>
      </c>
      <c r="M28" s="31">
        <v>0.02</v>
      </c>
      <c r="N28" s="31">
        <v>14.776</v>
      </c>
      <c r="O28" s="31">
        <v>0.22</v>
      </c>
      <c r="P28" s="31">
        <v>3.3380000000000001</v>
      </c>
      <c r="Q28" s="45">
        <f t="shared" si="1"/>
        <v>46.473999999999997</v>
      </c>
      <c r="R28" s="45">
        <f t="shared" si="2"/>
        <v>245.51</v>
      </c>
    </row>
    <row r="29" spans="1:18" x14ac:dyDescent="0.25">
      <c r="A29" s="10" t="s">
        <v>73</v>
      </c>
      <c r="B29" s="31">
        <v>0</v>
      </c>
      <c r="C29" s="31">
        <v>0</v>
      </c>
      <c r="D29" s="31">
        <v>87.55</v>
      </c>
      <c r="E29" s="31">
        <v>50.594000000000001</v>
      </c>
      <c r="F29" s="31">
        <v>58.095999999999997</v>
      </c>
      <c r="G29" s="31">
        <v>17.423999999999999</v>
      </c>
      <c r="H29" s="31">
        <v>35.520000000000003</v>
      </c>
      <c r="I29" s="45">
        <f t="shared" si="0"/>
        <v>249.18400000000003</v>
      </c>
      <c r="J29" s="31">
        <v>0</v>
      </c>
      <c r="K29" s="31">
        <v>0</v>
      </c>
      <c r="L29" s="31">
        <v>47.009</v>
      </c>
      <c r="M29" s="31">
        <v>9.7059999999999995</v>
      </c>
      <c r="N29" s="31">
        <v>4.984</v>
      </c>
      <c r="O29" s="31">
        <v>0.73599999999999999</v>
      </c>
      <c r="P29" s="31">
        <v>4.84</v>
      </c>
      <c r="Q29" s="45">
        <f t="shared" si="1"/>
        <v>67.275000000000006</v>
      </c>
      <c r="R29" s="45">
        <f t="shared" si="2"/>
        <v>316.45900000000006</v>
      </c>
    </row>
    <row r="30" spans="1:18" x14ac:dyDescent="0.25">
      <c r="A30" s="10" t="s">
        <v>74</v>
      </c>
      <c r="B30" s="31">
        <v>149.41900000000001</v>
      </c>
      <c r="C30" s="31">
        <v>0</v>
      </c>
      <c r="D30" s="31">
        <v>9.7789999999999999</v>
      </c>
      <c r="E30" s="31">
        <v>106.514</v>
      </c>
      <c r="F30" s="31">
        <v>91.847999999999999</v>
      </c>
      <c r="G30" s="31">
        <v>49.161999999999999</v>
      </c>
      <c r="H30" s="31">
        <v>17.033999999999999</v>
      </c>
      <c r="I30" s="45">
        <f t="shared" si="0"/>
        <v>423.75599999999997</v>
      </c>
      <c r="J30" s="31">
        <v>97.52</v>
      </c>
      <c r="K30" s="31">
        <v>0</v>
      </c>
      <c r="L30" s="31">
        <v>53.243000000000002</v>
      </c>
      <c r="M30" s="31">
        <v>77.102000000000004</v>
      </c>
      <c r="N30" s="31">
        <v>44.976999999999997</v>
      </c>
      <c r="O30" s="31">
        <v>0.89800000000000002</v>
      </c>
      <c r="P30" s="31">
        <v>9.2720000000000002</v>
      </c>
      <c r="Q30" s="45">
        <f t="shared" si="1"/>
        <v>283.012</v>
      </c>
      <c r="R30" s="45">
        <f t="shared" si="2"/>
        <v>706.76800000000003</v>
      </c>
    </row>
    <row r="31" spans="1:18" x14ac:dyDescent="0.25">
      <c r="A31" s="10" t="s">
        <v>29</v>
      </c>
      <c r="B31" s="31">
        <v>0</v>
      </c>
      <c r="C31" s="31">
        <v>0</v>
      </c>
      <c r="D31" s="31">
        <v>66.540000000000006</v>
      </c>
      <c r="E31" s="31">
        <v>44.247999999999998</v>
      </c>
      <c r="F31" s="31">
        <v>89.378</v>
      </c>
      <c r="G31" s="31">
        <v>26.56</v>
      </c>
      <c r="H31" s="31">
        <v>5.274</v>
      </c>
      <c r="I31" s="45">
        <f t="shared" si="0"/>
        <v>232</v>
      </c>
      <c r="J31" s="31">
        <v>0</v>
      </c>
      <c r="K31" s="31">
        <v>56.283999999999999</v>
      </c>
      <c r="L31" s="31">
        <v>125.5</v>
      </c>
      <c r="M31" s="31">
        <v>31.262</v>
      </c>
      <c r="N31" s="31">
        <v>14.442</v>
      </c>
      <c r="O31" s="31">
        <v>2.08</v>
      </c>
      <c r="P31" s="31">
        <v>1.41</v>
      </c>
      <c r="Q31" s="45">
        <f t="shared" si="1"/>
        <v>230.97800000000001</v>
      </c>
      <c r="R31" s="45">
        <f t="shared" si="2"/>
        <v>462.97800000000001</v>
      </c>
    </row>
    <row r="32" spans="1:18" x14ac:dyDescent="0.25">
      <c r="A32" s="10" t="s">
        <v>75</v>
      </c>
      <c r="B32" s="31">
        <v>0</v>
      </c>
      <c r="C32" s="31">
        <v>11.58</v>
      </c>
      <c r="D32" s="31">
        <v>167.637</v>
      </c>
      <c r="E32" s="31">
        <v>34.880000000000003</v>
      </c>
      <c r="F32" s="31">
        <v>119.318</v>
      </c>
      <c r="G32" s="31">
        <v>38.159999999999997</v>
      </c>
      <c r="H32" s="31">
        <v>20.036000000000001</v>
      </c>
      <c r="I32" s="45">
        <f t="shared" si="0"/>
        <v>391.61100000000005</v>
      </c>
      <c r="J32" s="31">
        <v>0</v>
      </c>
      <c r="K32" s="31">
        <v>12.33</v>
      </c>
      <c r="L32" s="31">
        <v>97.45</v>
      </c>
      <c r="M32" s="31">
        <v>25.49</v>
      </c>
      <c r="N32" s="31">
        <v>8.1470000000000002</v>
      </c>
      <c r="O32" s="31">
        <v>0.11</v>
      </c>
      <c r="P32" s="31">
        <v>12.699</v>
      </c>
      <c r="Q32" s="45">
        <f t="shared" si="1"/>
        <v>156.22600000000003</v>
      </c>
      <c r="R32" s="45">
        <f t="shared" si="2"/>
        <v>547.8370000000001</v>
      </c>
    </row>
    <row r="33" spans="1:18" x14ac:dyDescent="0.25">
      <c r="A33" s="34" t="s">
        <v>54</v>
      </c>
      <c r="B33" s="32">
        <f>SUM(B10:B32)</f>
        <v>615.76900000000001</v>
      </c>
      <c r="C33" s="32">
        <f t="shared" ref="C33:R33" si="3">SUM(C10:C32)</f>
        <v>251.45700000000002</v>
      </c>
      <c r="D33" s="32">
        <f t="shared" si="3"/>
        <v>964.0150000000001</v>
      </c>
      <c r="E33" s="32">
        <f t="shared" si="3"/>
        <v>1405.3159999999998</v>
      </c>
      <c r="F33" s="32">
        <f t="shared" si="3"/>
        <v>1930.902</v>
      </c>
      <c r="G33" s="32">
        <f t="shared" si="3"/>
        <v>610.04199999999992</v>
      </c>
      <c r="H33" s="32">
        <f t="shared" si="3"/>
        <v>349.12599999999998</v>
      </c>
      <c r="I33" s="32">
        <f t="shared" si="3"/>
        <v>6126.6270000000004</v>
      </c>
      <c r="J33" s="32">
        <f t="shared" si="3"/>
        <v>1668.2769999999998</v>
      </c>
      <c r="K33" s="32">
        <f t="shared" si="3"/>
        <v>1071.9999999999998</v>
      </c>
      <c r="L33" s="32">
        <f t="shared" si="3"/>
        <v>3180.9669999999992</v>
      </c>
      <c r="M33" s="32">
        <f t="shared" si="3"/>
        <v>1802.8420000000001</v>
      </c>
      <c r="N33" s="32">
        <f t="shared" si="3"/>
        <v>630.30200000000002</v>
      </c>
      <c r="O33" s="32">
        <f t="shared" si="3"/>
        <v>67.798999999999992</v>
      </c>
      <c r="P33" s="32">
        <f t="shared" si="3"/>
        <v>256.32599999999996</v>
      </c>
      <c r="Q33" s="32">
        <f t="shared" si="3"/>
        <v>8678.512999999999</v>
      </c>
      <c r="R33" s="32">
        <f t="shared" si="3"/>
        <v>14805.140000000001</v>
      </c>
    </row>
    <row r="36" spans="1:18" x14ac:dyDescent="0.25">
      <c r="A36" s="20" t="s">
        <v>46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" t="s">
        <v>47</v>
      </c>
      <c r="M36" s="2"/>
      <c r="N36" s="2"/>
      <c r="O36" s="17"/>
    </row>
    <row r="37" spans="1:18" x14ac:dyDescent="0.25">
      <c r="A37" s="22" t="s">
        <v>48</v>
      </c>
      <c r="B37" s="168" t="s">
        <v>49</v>
      </c>
      <c r="C37" s="168"/>
      <c r="D37" s="168"/>
      <c r="E37" s="168"/>
      <c r="F37" s="168"/>
      <c r="G37" s="168"/>
      <c r="H37" s="168"/>
      <c r="I37" s="168"/>
      <c r="J37" s="19"/>
      <c r="K37" s="19"/>
      <c r="L37" s="23">
        <v>1</v>
      </c>
      <c r="M37" s="2" t="s">
        <v>4</v>
      </c>
      <c r="N37" s="2"/>
      <c r="O37" s="2"/>
    </row>
    <row r="38" spans="1:18" x14ac:dyDescent="0.25">
      <c r="A38" s="39"/>
      <c r="B38" s="168"/>
      <c r="C38" s="168"/>
      <c r="D38" s="168"/>
      <c r="E38" s="168"/>
      <c r="F38" s="168"/>
      <c r="G38" s="168"/>
      <c r="H38" s="168"/>
      <c r="I38" s="168"/>
      <c r="J38" s="17"/>
      <c r="K38" s="17"/>
      <c r="L38" s="23">
        <v>2</v>
      </c>
      <c r="M38" s="2" t="s">
        <v>9</v>
      </c>
      <c r="N38" s="2"/>
      <c r="O38" s="17"/>
    </row>
    <row r="39" spans="1:18" x14ac:dyDescent="0.25">
      <c r="A39" s="2"/>
      <c r="B39" s="168"/>
      <c r="C39" s="168"/>
      <c r="D39" s="168"/>
      <c r="E39" s="168"/>
      <c r="F39" s="168"/>
      <c r="G39" s="168"/>
      <c r="H39" s="168"/>
      <c r="I39" s="168"/>
      <c r="J39" s="17"/>
      <c r="K39" s="17"/>
      <c r="L39" s="23">
        <v>3</v>
      </c>
      <c r="M39" s="2" t="s">
        <v>3</v>
      </c>
      <c r="N39" s="2"/>
      <c r="O39" s="17"/>
    </row>
    <row r="40" spans="1:18" x14ac:dyDescent="0.25">
      <c r="A40" s="27" t="s">
        <v>50</v>
      </c>
      <c r="B40" s="169" t="s">
        <v>51</v>
      </c>
      <c r="C40" s="169"/>
      <c r="D40" s="169"/>
      <c r="E40" s="169"/>
      <c r="F40" s="169"/>
      <c r="G40" s="169"/>
      <c r="H40" s="169"/>
      <c r="I40" s="169"/>
      <c r="J40" s="17"/>
      <c r="K40" s="17"/>
      <c r="L40" s="23">
        <v>4</v>
      </c>
      <c r="M40" s="2" t="s">
        <v>1</v>
      </c>
      <c r="N40" s="2"/>
      <c r="O40" s="17"/>
    </row>
    <row r="41" spans="1:18" x14ac:dyDescent="0.25">
      <c r="A41" s="17"/>
      <c r="B41" s="169"/>
      <c r="C41" s="169"/>
      <c r="D41" s="169"/>
      <c r="E41" s="169"/>
      <c r="F41" s="169"/>
      <c r="G41" s="169"/>
      <c r="H41" s="169"/>
      <c r="I41" s="169"/>
      <c r="J41" s="17"/>
      <c r="K41" s="17"/>
      <c r="L41" s="23">
        <v>5</v>
      </c>
      <c r="M41" s="2" t="s">
        <v>6</v>
      </c>
      <c r="N41" s="2"/>
      <c r="O41" s="17"/>
    </row>
    <row r="42" spans="1:18" x14ac:dyDescent="0.25">
      <c r="A42" s="28" t="s">
        <v>52</v>
      </c>
      <c r="B42" s="168" t="s">
        <v>53</v>
      </c>
      <c r="C42" s="168"/>
      <c r="D42" s="168"/>
      <c r="E42" s="168"/>
      <c r="F42" s="168"/>
      <c r="G42" s="168"/>
      <c r="H42" s="168"/>
      <c r="I42" s="168"/>
      <c r="J42" s="17"/>
      <c r="K42" s="17"/>
      <c r="L42" s="23">
        <v>6</v>
      </c>
      <c r="M42" s="2" t="s">
        <v>5</v>
      </c>
      <c r="N42" s="2"/>
      <c r="O42" s="17"/>
    </row>
    <row r="43" spans="1:18" x14ac:dyDescent="0.25">
      <c r="A43" s="17"/>
      <c r="B43" s="168"/>
      <c r="C43" s="168"/>
      <c r="D43" s="168"/>
      <c r="E43" s="168"/>
      <c r="F43" s="168"/>
      <c r="G43" s="168"/>
      <c r="H43" s="168"/>
      <c r="I43" s="168"/>
      <c r="J43" s="17"/>
      <c r="K43" s="17"/>
      <c r="L43" s="23">
        <v>7</v>
      </c>
      <c r="M43" s="2" t="s">
        <v>7</v>
      </c>
      <c r="N43" s="2"/>
      <c r="O43" s="17"/>
    </row>
    <row r="44" spans="1:18" x14ac:dyDescent="0.25">
      <c r="A44" s="17"/>
      <c r="B44" s="168"/>
      <c r="C44" s="168"/>
      <c r="D44" s="168"/>
      <c r="E44" s="168"/>
      <c r="F44" s="168"/>
      <c r="G44" s="168"/>
      <c r="H44" s="168"/>
      <c r="I44" s="168"/>
      <c r="J44" s="17"/>
      <c r="K44" s="2"/>
      <c r="L44" s="2"/>
      <c r="M44" s="2"/>
      <c r="N44" s="41" t="s">
        <v>61</v>
      </c>
    </row>
  </sheetData>
  <mergeCells count="14">
    <mergeCell ref="A8:A9"/>
    <mergeCell ref="D6:M6"/>
    <mergeCell ref="D1:M1"/>
    <mergeCell ref="D2:M2"/>
    <mergeCell ref="O2:Q2"/>
    <mergeCell ref="D3:M3"/>
    <mergeCell ref="D5:M5"/>
    <mergeCell ref="B42:I44"/>
    <mergeCell ref="B7:I7"/>
    <mergeCell ref="J7:Q7"/>
    <mergeCell ref="B8:I8"/>
    <mergeCell ref="J8:Q8"/>
    <mergeCell ref="B37:I39"/>
    <mergeCell ref="B40:I41"/>
  </mergeCells>
  <pageMargins left="0.7" right="0.7" top="0.75" bottom="0.75" header="0.3" footer="0.3"/>
  <pageSetup scale="62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31"/>
  <sheetViews>
    <sheetView zoomScaleNormal="100" zoomScaleSheetLayoutView="80" workbookViewId="0">
      <selection activeCell="D25" sqref="D25"/>
    </sheetView>
  </sheetViews>
  <sheetFormatPr defaultRowHeight="15" x14ac:dyDescent="0.25"/>
  <cols>
    <col min="1" max="1" width="18.7109375" customWidth="1"/>
    <col min="2" max="18" width="10.140625" customWidth="1"/>
  </cols>
  <sheetData>
    <row r="1" spans="1:18" ht="14.85" customHeight="1" x14ac:dyDescent="0.25">
      <c r="A1" s="1"/>
      <c r="C1" s="30"/>
      <c r="D1" s="157" t="s">
        <v>32</v>
      </c>
      <c r="E1" s="157"/>
      <c r="F1" s="157"/>
      <c r="G1" s="157"/>
      <c r="H1" s="157"/>
      <c r="I1" s="157"/>
      <c r="J1" s="157"/>
      <c r="K1" s="157"/>
      <c r="L1" s="157"/>
      <c r="M1" s="157"/>
    </row>
    <row r="2" spans="1:18" ht="16.5" customHeight="1" x14ac:dyDescent="0.3">
      <c r="A2" s="3"/>
      <c r="B2" s="30"/>
      <c r="C2" s="30"/>
      <c r="D2" s="157" t="s">
        <v>33</v>
      </c>
      <c r="E2" s="157"/>
      <c r="F2" s="157"/>
      <c r="G2" s="157"/>
      <c r="H2" s="157"/>
      <c r="I2" s="157"/>
      <c r="J2" s="157"/>
      <c r="K2" s="157"/>
      <c r="L2" s="157"/>
      <c r="M2" s="157"/>
      <c r="P2" s="171" t="s">
        <v>76</v>
      </c>
      <c r="Q2" s="171"/>
      <c r="R2" s="171"/>
    </row>
    <row r="3" spans="1:18" ht="14.25" customHeight="1" x14ac:dyDescent="0.3">
      <c r="A3" s="3"/>
      <c r="C3" s="30"/>
      <c r="D3" s="157" t="s">
        <v>34</v>
      </c>
      <c r="E3" s="157"/>
      <c r="F3" s="157"/>
      <c r="G3" s="157"/>
      <c r="H3" s="157"/>
      <c r="I3" s="157"/>
      <c r="J3" s="157"/>
      <c r="K3" s="157"/>
      <c r="L3" s="157"/>
      <c r="M3" s="157"/>
      <c r="N3" s="33"/>
    </row>
    <row r="4" spans="1:18" ht="21" customHeight="1" x14ac:dyDescent="0.3">
      <c r="A4" s="3"/>
      <c r="C4" s="30"/>
      <c r="D4" s="47"/>
      <c r="E4" s="47"/>
      <c r="F4" s="47"/>
      <c r="G4" s="47"/>
      <c r="H4" s="47"/>
      <c r="I4" s="47"/>
      <c r="J4" s="47"/>
      <c r="K4" s="47"/>
      <c r="L4" s="47"/>
      <c r="N4" s="33"/>
    </row>
    <row r="5" spans="1:18" ht="16.350000000000001" customHeight="1" x14ac:dyDescent="0.3">
      <c r="A5" s="5"/>
      <c r="C5" s="30"/>
      <c r="D5" s="161" t="s">
        <v>68</v>
      </c>
      <c r="E5" s="161"/>
      <c r="F5" s="161"/>
      <c r="G5" s="161"/>
      <c r="H5" s="161"/>
      <c r="I5" s="161"/>
      <c r="J5" s="161"/>
      <c r="K5" s="161"/>
      <c r="L5" s="161"/>
      <c r="M5" s="161"/>
      <c r="N5" s="47"/>
    </row>
    <row r="6" spans="1:18" ht="15.75" customHeight="1" x14ac:dyDescent="0.3">
      <c r="A6" s="5"/>
      <c r="C6" s="30"/>
      <c r="D6" s="161" t="s">
        <v>56</v>
      </c>
      <c r="E6" s="161"/>
      <c r="F6" s="161"/>
      <c r="G6" s="161"/>
      <c r="H6" s="161"/>
      <c r="I6" s="161"/>
      <c r="J6" s="161"/>
      <c r="K6" s="161"/>
      <c r="L6" s="161"/>
      <c r="M6" s="161"/>
    </row>
    <row r="7" spans="1:18" x14ac:dyDescent="0.25">
      <c r="A7" s="55"/>
      <c r="B7" s="55"/>
      <c r="C7" s="55"/>
      <c r="D7" s="55"/>
      <c r="E7" s="55"/>
      <c r="F7" s="55"/>
      <c r="G7" s="55"/>
      <c r="H7" s="55"/>
      <c r="I7" s="55"/>
      <c r="J7" s="55"/>
    </row>
    <row r="8" spans="1:18" x14ac:dyDescent="0.25">
      <c r="A8" s="162" t="s">
        <v>35</v>
      </c>
      <c r="B8" s="163" t="s">
        <v>0</v>
      </c>
      <c r="C8" s="164"/>
      <c r="D8" s="164"/>
      <c r="E8" s="164"/>
      <c r="F8" s="164"/>
      <c r="G8" s="164"/>
      <c r="H8" s="164"/>
      <c r="I8" s="165"/>
      <c r="J8" s="163" t="s">
        <v>36</v>
      </c>
      <c r="K8" s="164"/>
      <c r="L8" s="164"/>
      <c r="M8" s="164"/>
      <c r="N8" s="164"/>
      <c r="O8" s="164"/>
      <c r="P8" s="164"/>
      <c r="Q8" s="165"/>
      <c r="R8" s="9" t="s">
        <v>37</v>
      </c>
    </row>
    <row r="9" spans="1:18" x14ac:dyDescent="0.25">
      <c r="A9" s="162"/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1" t="s">
        <v>43</v>
      </c>
      <c r="H9" s="11" t="s">
        <v>44</v>
      </c>
      <c r="I9" s="11" t="s">
        <v>45</v>
      </c>
      <c r="J9" s="11" t="s">
        <v>38</v>
      </c>
      <c r="K9" s="11" t="s">
        <v>39</v>
      </c>
      <c r="L9" s="11" t="s">
        <v>40</v>
      </c>
      <c r="M9" s="11" t="s">
        <v>41</v>
      </c>
      <c r="N9" s="11" t="s">
        <v>42</v>
      </c>
      <c r="O9" s="11" t="s">
        <v>43</v>
      </c>
      <c r="P9" s="11" t="s">
        <v>44</v>
      </c>
      <c r="Q9" s="11" t="s">
        <v>45</v>
      </c>
      <c r="R9" s="12" t="s">
        <v>45</v>
      </c>
    </row>
    <row r="10" spans="1:18" x14ac:dyDescent="0.25">
      <c r="A10" s="10" t="s">
        <v>8</v>
      </c>
      <c r="B10" s="56">
        <v>0</v>
      </c>
      <c r="C10" s="57">
        <v>0</v>
      </c>
      <c r="D10" s="37">
        <v>0</v>
      </c>
      <c r="E10" s="37">
        <v>0</v>
      </c>
      <c r="F10" s="37">
        <v>0</v>
      </c>
      <c r="G10" s="37">
        <v>0</v>
      </c>
      <c r="H10" s="37">
        <v>0</v>
      </c>
      <c r="I10" s="46">
        <f>+SUM(B10:H10)</f>
        <v>0</v>
      </c>
      <c r="J10" s="37">
        <v>3.2</v>
      </c>
      <c r="K10" s="37">
        <v>28.771999999999998</v>
      </c>
      <c r="L10" s="37">
        <v>0</v>
      </c>
      <c r="M10" s="37">
        <v>0</v>
      </c>
      <c r="N10" s="37">
        <v>0</v>
      </c>
      <c r="O10" s="37">
        <v>0</v>
      </c>
      <c r="P10" s="37">
        <v>0.24</v>
      </c>
      <c r="Q10" s="46">
        <f>+SUM(J10:P10)</f>
        <v>32.211999999999996</v>
      </c>
      <c r="R10" s="46">
        <f>+Q10+I10</f>
        <v>32.211999999999996</v>
      </c>
    </row>
    <row r="11" spans="1:18" x14ac:dyDescent="0.25">
      <c r="A11" s="10" t="s">
        <v>10</v>
      </c>
      <c r="B11" s="56">
        <v>0</v>
      </c>
      <c r="C11" s="86">
        <v>0</v>
      </c>
      <c r="D11" s="37">
        <v>0</v>
      </c>
      <c r="E11" s="37">
        <v>0</v>
      </c>
      <c r="F11" s="37">
        <v>0</v>
      </c>
      <c r="G11" s="37">
        <v>0</v>
      </c>
      <c r="H11" s="37">
        <v>0</v>
      </c>
      <c r="I11" s="85">
        <f t="shared" ref="I11:I19" si="0">+SUM(B11:H11)</f>
        <v>0</v>
      </c>
      <c r="J11" s="37">
        <v>124.15</v>
      </c>
      <c r="K11" s="37">
        <v>27.988</v>
      </c>
      <c r="L11" s="37">
        <v>1.34</v>
      </c>
      <c r="M11" s="37">
        <v>0</v>
      </c>
      <c r="N11" s="37">
        <v>0</v>
      </c>
      <c r="O11" s="37">
        <v>0</v>
      </c>
      <c r="P11" s="37">
        <v>2.21</v>
      </c>
      <c r="Q11" s="46">
        <f t="shared" ref="Q11:Q19" si="1">+SUM(J11:P11)</f>
        <v>155.68800000000002</v>
      </c>
      <c r="R11" s="46">
        <f t="shared" ref="R11:R19" si="2">+Q11+I11</f>
        <v>155.68800000000002</v>
      </c>
    </row>
    <row r="12" spans="1:18" x14ac:dyDescent="0.25">
      <c r="A12" s="10" t="s">
        <v>14</v>
      </c>
      <c r="B12" s="56">
        <v>43.823999999999998</v>
      </c>
      <c r="C12" s="86">
        <v>0</v>
      </c>
      <c r="D12" s="37">
        <v>0</v>
      </c>
      <c r="E12" s="37">
        <v>0</v>
      </c>
      <c r="F12" s="37">
        <v>0</v>
      </c>
      <c r="G12" s="37">
        <v>0</v>
      </c>
      <c r="H12" s="37">
        <v>0</v>
      </c>
      <c r="I12" s="85">
        <f t="shared" si="0"/>
        <v>43.823999999999998</v>
      </c>
      <c r="J12" s="37">
        <v>67.400999999999996</v>
      </c>
      <c r="K12" s="37">
        <v>0</v>
      </c>
      <c r="L12" s="37">
        <v>4.8600000000000003</v>
      </c>
      <c r="M12" s="37">
        <v>0</v>
      </c>
      <c r="N12" s="37">
        <v>0</v>
      </c>
      <c r="O12" s="37">
        <v>0</v>
      </c>
      <c r="P12" s="37">
        <v>2.94</v>
      </c>
      <c r="Q12" s="46">
        <f t="shared" si="1"/>
        <v>75.200999999999993</v>
      </c>
      <c r="R12" s="46">
        <f t="shared" si="2"/>
        <v>119.02499999999999</v>
      </c>
    </row>
    <row r="13" spans="1:18" x14ac:dyDescent="0.25">
      <c r="A13" s="10" t="s">
        <v>15</v>
      </c>
      <c r="B13" s="56">
        <v>0</v>
      </c>
      <c r="C13" s="58">
        <v>4.6100000000000003</v>
      </c>
      <c r="D13" s="37">
        <v>0</v>
      </c>
      <c r="E13" s="37">
        <v>0</v>
      </c>
      <c r="F13" s="37">
        <v>0</v>
      </c>
      <c r="G13" s="37">
        <v>0</v>
      </c>
      <c r="H13" s="37">
        <v>0</v>
      </c>
      <c r="I13" s="46">
        <f t="shared" si="0"/>
        <v>4.6100000000000003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  <c r="P13" s="37">
        <v>0</v>
      </c>
      <c r="Q13" s="46">
        <f t="shared" si="1"/>
        <v>0</v>
      </c>
      <c r="R13" s="46">
        <f t="shared" si="2"/>
        <v>4.6100000000000003</v>
      </c>
    </row>
    <row r="14" spans="1:18" x14ac:dyDescent="0.25">
      <c r="A14" s="10" t="s">
        <v>19</v>
      </c>
      <c r="B14" s="56">
        <v>13.38</v>
      </c>
      <c r="C14" s="58">
        <v>0</v>
      </c>
      <c r="D14" s="37">
        <v>0</v>
      </c>
      <c r="E14" s="37">
        <v>0</v>
      </c>
      <c r="F14" s="37">
        <v>0</v>
      </c>
      <c r="G14" s="37">
        <v>0</v>
      </c>
      <c r="H14" s="37">
        <v>0</v>
      </c>
      <c r="I14" s="46">
        <f t="shared" si="0"/>
        <v>13.38</v>
      </c>
      <c r="J14" s="37">
        <v>103.121</v>
      </c>
      <c r="K14" s="37">
        <v>0</v>
      </c>
      <c r="L14" s="37">
        <v>2.88</v>
      </c>
      <c r="M14" s="37">
        <v>0</v>
      </c>
      <c r="N14" s="37">
        <v>0</v>
      </c>
      <c r="O14" s="37">
        <v>0</v>
      </c>
      <c r="P14" s="37">
        <v>0.44</v>
      </c>
      <c r="Q14" s="46">
        <f t="shared" si="1"/>
        <v>106.44099999999999</v>
      </c>
      <c r="R14" s="46">
        <f t="shared" si="2"/>
        <v>119.82099999999998</v>
      </c>
    </row>
    <row r="15" spans="1:18" x14ac:dyDescent="0.25">
      <c r="A15" s="10" t="s">
        <v>20</v>
      </c>
      <c r="B15" s="56">
        <v>0</v>
      </c>
      <c r="C15" s="58">
        <v>0</v>
      </c>
      <c r="D15" s="37">
        <v>0</v>
      </c>
      <c r="E15" s="37">
        <v>0</v>
      </c>
      <c r="F15" s="37">
        <v>0</v>
      </c>
      <c r="G15" s="37">
        <v>0</v>
      </c>
      <c r="H15" s="37">
        <v>0</v>
      </c>
      <c r="I15" s="46">
        <f t="shared" si="0"/>
        <v>0</v>
      </c>
      <c r="J15" s="37">
        <v>0</v>
      </c>
      <c r="K15" s="37">
        <v>2.8839999999999999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46">
        <f t="shared" si="1"/>
        <v>2.8839999999999999</v>
      </c>
      <c r="R15" s="46">
        <f t="shared" si="2"/>
        <v>2.8839999999999999</v>
      </c>
    </row>
    <row r="16" spans="1:18" x14ac:dyDescent="0.25">
      <c r="A16" s="10" t="s">
        <v>22</v>
      </c>
      <c r="B16" s="56">
        <v>0</v>
      </c>
      <c r="C16" s="58">
        <v>0</v>
      </c>
      <c r="D16" s="37">
        <v>0</v>
      </c>
      <c r="E16" s="37">
        <v>0</v>
      </c>
      <c r="F16" s="37">
        <v>0</v>
      </c>
      <c r="G16" s="37">
        <v>0</v>
      </c>
      <c r="H16" s="37">
        <v>0</v>
      </c>
      <c r="I16" s="46">
        <f t="shared" si="0"/>
        <v>0</v>
      </c>
      <c r="J16" s="37">
        <v>0</v>
      </c>
      <c r="K16" s="37">
        <v>88.007999999999996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46">
        <f t="shared" si="1"/>
        <v>88.007999999999996</v>
      </c>
      <c r="R16" s="46">
        <f t="shared" si="2"/>
        <v>88.007999999999996</v>
      </c>
    </row>
    <row r="17" spans="1:18" x14ac:dyDescent="0.25">
      <c r="A17" s="10" t="s">
        <v>23</v>
      </c>
      <c r="B17" s="56">
        <v>0</v>
      </c>
      <c r="C17" s="58">
        <v>0</v>
      </c>
      <c r="D17" s="37">
        <v>0</v>
      </c>
      <c r="E17" s="37">
        <v>0</v>
      </c>
      <c r="F17" s="37">
        <v>0</v>
      </c>
      <c r="G17" s="37">
        <v>0</v>
      </c>
      <c r="H17" s="37">
        <v>0</v>
      </c>
      <c r="I17" s="46">
        <f t="shared" si="0"/>
        <v>0</v>
      </c>
      <c r="J17" s="37">
        <v>0</v>
      </c>
      <c r="K17" s="37">
        <v>13.494999999999999</v>
      </c>
      <c r="L17" s="37">
        <v>0</v>
      </c>
      <c r="M17" s="37">
        <v>0</v>
      </c>
      <c r="N17" s="37">
        <v>0</v>
      </c>
      <c r="O17" s="37">
        <v>0</v>
      </c>
      <c r="P17" s="37">
        <v>0</v>
      </c>
      <c r="Q17" s="46">
        <f t="shared" si="1"/>
        <v>13.494999999999999</v>
      </c>
      <c r="R17" s="46">
        <f t="shared" si="2"/>
        <v>13.494999999999999</v>
      </c>
    </row>
    <row r="18" spans="1:18" x14ac:dyDescent="0.25">
      <c r="A18" s="10" t="s">
        <v>24</v>
      </c>
      <c r="B18" s="56">
        <v>0</v>
      </c>
      <c r="C18" s="58">
        <v>0</v>
      </c>
      <c r="D18" s="37">
        <v>0</v>
      </c>
      <c r="E18" s="37">
        <v>0</v>
      </c>
      <c r="F18" s="37">
        <v>0</v>
      </c>
      <c r="G18" s="37">
        <v>0</v>
      </c>
      <c r="H18" s="37">
        <v>0</v>
      </c>
      <c r="I18" s="46">
        <f t="shared" si="0"/>
        <v>0</v>
      </c>
      <c r="J18" s="37">
        <v>0</v>
      </c>
      <c r="K18" s="37">
        <v>12.79</v>
      </c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46">
        <f t="shared" si="1"/>
        <v>12.79</v>
      </c>
      <c r="R18" s="46">
        <f t="shared" si="2"/>
        <v>12.79</v>
      </c>
    </row>
    <row r="19" spans="1:18" x14ac:dyDescent="0.25">
      <c r="A19" s="10" t="s">
        <v>31</v>
      </c>
      <c r="B19" s="56">
        <v>0</v>
      </c>
      <c r="C19" s="59">
        <v>0</v>
      </c>
      <c r="D19" s="37">
        <v>0</v>
      </c>
      <c r="E19" s="37">
        <v>0</v>
      </c>
      <c r="F19" s="37">
        <v>0</v>
      </c>
      <c r="G19" s="37">
        <v>0</v>
      </c>
      <c r="H19" s="37">
        <v>0</v>
      </c>
      <c r="I19" s="46">
        <f t="shared" si="0"/>
        <v>0</v>
      </c>
      <c r="J19" s="37">
        <v>138.23400000000001</v>
      </c>
      <c r="K19" s="37">
        <v>13.343999999999999</v>
      </c>
      <c r="L19" s="37">
        <v>0</v>
      </c>
      <c r="M19" s="37">
        <v>0</v>
      </c>
      <c r="N19" s="37">
        <v>0</v>
      </c>
      <c r="O19" s="37">
        <v>0</v>
      </c>
      <c r="P19" s="37">
        <v>0</v>
      </c>
      <c r="Q19" s="46">
        <f t="shared" si="1"/>
        <v>151.578</v>
      </c>
      <c r="R19" s="46">
        <f t="shared" si="2"/>
        <v>151.578</v>
      </c>
    </row>
    <row r="20" spans="1:18" x14ac:dyDescent="0.25">
      <c r="A20" s="34" t="s">
        <v>54</v>
      </c>
      <c r="B20" s="38">
        <f>SUM(B10:B19)</f>
        <v>57.204000000000001</v>
      </c>
      <c r="C20" s="38">
        <f t="shared" ref="C20:R20" si="3">SUM(C10:C19)</f>
        <v>4.6100000000000003</v>
      </c>
      <c r="D20" s="38">
        <f t="shared" si="3"/>
        <v>0</v>
      </c>
      <c r="E20" s="38">
        <f t="shared" si="3"/>
        <v>0</v>
      </c>
      <c r="F20" s="38">
        <f t="shared" si="3"/>
        <v>0</v>
      </c>
      <c r="G20" s="38">
        <f t="shared" si="3"/>
        <v>0</v>
      </c>
      <c r="H20" s="38">
        <f t="shared" si="3"/>
        <v>0</v>
      </c>
      <c r="I20" s="38">
        <f t="shared" si="3"/>
        <v>61.814</v>
      </c>
      <c r="J20" s="38">
        <f t="shared" si="3"/>
        <v>436.10599999999999</v>
      </c>
      <c r="K20" s="38">
        <f t="shared" si="3"/>
        <v>187.28099999999998</v>
      </c>
      <c r="L20" s="38">
        <f t="shared" si="3"/>
        <v>9.08</v>
      </c>
      <c r="M20" s="38">
        <f t="shared" si="3"/>
        <v>0</v>
      </c>
      <c r="N20" s="38">
        <f t="shared" si="3"/>
        <v>0</v>
      </c>
      <c r="O20" s="38">
        <f t="shared" si="3"/>
        <v>0</v>
      </c>
      <c r="P20" s="38">
        <f t="shared" si="3"/>
        <v>5.830000000000001</v>
      </c>
      <c r="Q20" s="38">
        <f t="shared" si="3"/>
        <v>638.29700000000003</v>
      </c>
      <c r="R20" s="38">
        <f t="shared" si="3"/>
        <v>700.11099999999999</v>
      </c>
    </row>
    <row r="23" spans="1:18" x14ac:dyDescent="0.25">
      <c r="A23" s="20" t="s">
        <v>46</v>
      </c>
      <c r="B23" s="21"/>
      <c r="C23" s="21"/>
      <c r="D23" s="21"/>
      <c r="E23" s="21"/>
      <c r="F23" s="21"/>
      <c r="G23" s="21"/>
      <c r="H23" s="21"/>
      <c r="I23" s="21"/>
      <c r="K23" s="2"/>
      <c r="L23" s="2" t="s">
        <v>47</v>
      </c>
      <c r="M23" s="2"/>
      <c r="N23" s="17"/>
    </row>
    <row r="24" spans="1:18" ht="14.85" customHeight="1" x14ac:dyDescent="0.25">
      <c r="A24" s="22" t="s">
        <v>48</v>
      </c>
      <c r="B24" s="168" t="s">
        <v>49</v>
      </c>
      <c r="C24" s="168"/>
      <c r="D24" s="168"/>
      <c r="E24" s="168"/>
      <c r="F24" s="168"/>
      <c r="G24" s="168"/>
      <c r="H24" s="168"/>
      <c r="I24" s="168"/>
      <c r="K24" s="23"/>
      <c r="L24" s="23">
        <v>1</v>
      </c>
      <c r="M24" s="2" t="s">
        <v>4</v>
      </c>
      <c r="N24" s="2"/>
    </row>
    <row r="25" spans="1:18" x14ac:dyDescent="0.25">
      <c r="A25" s="39"/>
      <c r="B25" s="168"/>
      <c r="C25" s="168"/>
      <c r="D25" s="168"/>
      <c r="E25" s="168"/>
      <c r="F25" s="168"/>
      <c r="G25" s="168"/>
      <c r="H25" s="168"/>
      <c r="I25" s="168"/>
      <c r="K25" s="23"/>
      <c r="L25" s="23">
        <v>2</v>
      </c>
      <c r="M25" s="2" t="s">
        <v>9</v>
      </c>
      <c r="N25" s="17"/>
    </row>
    <row r="26" spans="1:18" x14ac:dyDescent="0.25">
      <c r="A26" s="27" t="s">
        <v>50</v>
      </c>
      <c r="B26" s="169" t="s">
        <v>77</v>
      </c>
      <c r="C26" s="169"/>
      <c r="D26" s="169"/>
      <c r="E26" s="169"/>
      <c r="F26" s="169"/>
      <c r="G26" s="169"/>
      <c r="H26" s="169"/>
      <c r="I26" s="169"/>
      <c r="K26" s="23"/>
      <c r="L26" s="23">
        <v>3</v>
      </c>
      <c r="M26" s="2" t="s">
        <v>3</v>
      </c>
      <c r="N26" s="17"/>
    </row>
    <row r="27" spans="1:18" ht="14.85" customHeight="1" x14ac:dyDescent="0.25">
      <c r="A27" s="17"/>
      <c r="B27" s="169"/>
      <c r="C27" s="169"/>
      <c r="D27" s="169"/>
      <c r="E27" s="169"/>
      <c r="F27" s="169"/>
      <c r="G27" s="169"/>
      <c r="H27" s="169"/>
      <c r="I27" s="169"/>
      <c r="K27" s="23"/>
      <c r="L27" s="23">
        <v>4</v>
      </c>
      <c r="M27" s="2" t="s">
        <v>1</v>
      </c>
      <c r="N27" s="17"/>
    </row>
    <row r="28" spans="1:18" x14ac:dyDescent="0.25">
      <c r="A28" s="28" t="s">
        <v>52</v>
      </c>
      <c r="B28" s="168" t="s">
        <v>53</v>
      </c>
      <c r="C28" s="168"/>
      <c r="D28" s="168"/>
      <c r="E28" s="168"/>
      <c r="F28" s="168"/>
      <c r="G28" s="168"/>
      <c r="H28" s="168"/>
      <c r="I28" s="168"/>
      <c r="K28" s="23"/>
      <c r="L28" s="23">
        <v>5</v>
      </c>
      <c r="M28" s="2" t="s">
        <v>6</v>
      </c>
      <c r="N28" s="17"/>
    </row>
    <row r="29" spans="1:18" ht="14.85" customHeight="1" x14ac:dyDescent="0.25">
      <c r="A29" s="17"/>
      <c r="B29" s="168"/>
      <c r="C29" s="168"/>
      <c r="D29" s="168"/>
      <c r="E29" s="168"/>
      <c r="F29" s="168"/>
      <c r="G29" s="168"/>
      <c r="H29" s="168"/>
      <c r="I29" s="168"/>
      <c r="K29" s="23"/>
      <c r="L29" s="23">
        <v>6</v>
      </c>
      <c r="M29" s="2" t="s">
        <v>5</v>
      </c>
      <c r="N29" s="17"/>
    </row>
    <row r="30" spans="1:18" x14ac:dyDescent="0.25">
      <c r="A30" s="17"/>
      <c r="B30" s="168"/>
      <c r="C30" s="168"/>
      <c r="D30" s="168"/>
      <c r="E30" s="168"/>
      <c r="F30" s="168"/>
      <c r="G30" s="168"/>
      <c r="H30" s="168"/>
      <c r="I30" s="168"/>
      <c r="K30" s="23"/>
      <c r="L30" s="23">
        <v>7</v>
      </c>
      <c r="M30" s="2" t="s">
        <v>7</v>
      </c>
      <c r="N30" s="17"/>
    </row>
    <row r="31" spans="1:18" x14ac:dyDescent="0.25">
      <c r="K31" s="2"/>
      <c r="L31" s="2"/>
      <c r="M31" s="2"/>
      <c r="N31" s="41" t="s">
        <v>61</v>
      </c>
    </row>
  </sheetData>
  <mergeCells count="12">
    <mergeCell ref="D1:M1"/>
    <mergeCell ref="D2:M2"/>
    <mergeCell ref="P2:R2"/>
    <mergeCell ref="D3:M3"/>
    <mergeCell ref="D5:M5"/>
    <mergeCell ref="B24:I25"/>
    <mergeCell ref="B26:I27"/>
    <mergeCell ref="B28:I30"/>
    <mergeCell ref="A8:A9"/>
    <mergeCell ref="D6:M6"/>
    <mergeCell ref="B8:I8"/>
    <mergeCell ref="J8:Q8"/>
  </mergeCells>
  <pageMargins left="0.7" right="0.7" top="0.75" bottom="0.75" header="0.3" footer="0.3"/>
  <pageSetup scale="62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45"/>
  <sheetViews>
    <sheetView view="pageBreakPreview" topLeftCell="A2" zoomScale="90" zoomScaleNormal="90" zoomScaleSheetLayoutView="90" workbookViewId="0">
      <selection activeCell="D25" sqref="D25"/>
    </sheetView>
  </sheetViews>
  <sheetFormatPr defaultColWidth="9.140625" defaultRowHeight="12.75" x14ac:dyDescent="0.2"/>
  <cols>
    <col min="1" max="1" width="18.7109375" style="2" customWidth="1"/>
    <col min="2" max="18" width="8.5703125" style="2" customWidth="1"/>
    <col min="19" max="16384" width="9.140625" style="2"/>
  </cols>
  <sheetData>
    <row r="1" spans="1:19" ht="17.45" customHeight="1" x14ac:dyDescent="0.2">
      <c r="A1" s="1"/>
      <c r="B1" s="1"/>
      <c r="C1" s="1"/>
      <c r="D1" s="157" t="s">
        <v>32</v>
      </c>
      <c r="E1" s="157"/>
      <c r="F1" s="157"/>
      <c r="G1" s="157"/>
      <c r="H1" s="157"/>
      <c r="I1" s="157"/>
      <c r="J1" s="157"/>
      <c r="K1" s="157"/>
      <c r="L1" s="157"/>
      <c r="M1" s="157"/>
      <c r="N1" s="1"/>
      <c r="O1" s="1"/>
      <c r="P1" s="1"/>
    </row>
    <row r="2" spans="1:19" ht="14.85" customHeight="1" x14ac:dyDescent="0.3">
      <c r="A2" s="3"/>
      <c r="B2" s="3"/>
      <c r="C2" s="3"/>
      <c r="D2" s="157" t="s">
        <v>33</v>
      </c>
      <c r="E2" s="157"/>
      <c r="F2" s="157"/>
      <c r="G2" s="157"/>
      <c r="H2" s="157"/>
      <c r="I2" s="157"/>
      <c r="J2" s="157"/>
      <c r="K2" s="157"/>
      <c r="L2" s="157"/>
      <c r="M2" s="157"/>
      <c r="N2" s="4"/>
      <c r="O2" s="158" t="s">
        <v>78</v>
      </c>
      <c r="P2" s="158"/>
      <c r="Q2" s="158"/>
      <c r="R2" s="3"/>
    </row>
    <row r="3" spans="1:19" ht="14.25" customHeight="1" x14ac:dyDescent="0.3">
      <c r="A3" s="5"/>
      <c r="B3" s="5"/>
      <c r="C3" s="5"/>
      <c r="D3" s="157" t="s">
        <v>34</v>
      </c>
      <c r="E3" s="157"/>
      <c r="F3" s="157"/>
      <c r="G3" s="157"/>
      <c r="H3" s="157"/>
      <c r="I3" s="157"/>
      <c r="J3" s="157"/>
      <c r="K3" s="157"/>
      <c r="L3" s="157"/>
      <c r="M3" s="157"/>
      <c r="N3" s="5"/>
      <c r="O3" s="5"/>
      <c r="P3" s="5"/>
      <c r="Q3" s="5"/>
      <c r="R3" s="5"/>
    </row>
    <row r="4" spans="1:19" ht="14.25" customHeight="1" x14ac:dyDescent="0.3">
      <c r="A4" s="5"/>
      <c r="B4" s="5"/>
      <c r="C4" s="5"/>
      <c r="D4" s="47"/>
      <c r="E4" s="47"/>
      <c r="F4" s="47"/>
      <c r="G4" s="47"/>
      <c r="H4" s="47"/>
      <c r="I4" s="47"/>
      <c r="J4" s="47"/>
      <c r="K4" s="47"/>
      <c r="L4" s="47"/>
      <c r="M4" s="47"/>
      <c r="N4" s="5"/>
      <c r="O4" s="5"/>
      <c r="P4" s="5"/>
      <c r="Q4" s="5"/>
      <c r="R4" s="5"/>
    </row>
    <row r="5" spans="1:19" ht="15.95" customHeight="1" x14ac:dyDescent="0.3">
      <c r="A5" s="5"/>
      <c r="B5" s="5"/>
      <c r="C5" s="161" t="s">
        <v>79</v>
      </c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5"/>
      <c r="P5" s="5"/>
      <c r="Q5" s="5"/>
      <c r="R5" s="5"/>
    </row>
    <row r="6" spans="1:19" ht="11.25" customHeight="1" x14ac:dyDescent="0.2">
      <c r="A6" s="1"/>
      <c r="B6" s="1"/>
      <c r="C6" s="1"/>
      <c r="D6" s="161" t="s">
        <v>80</v>
      </c>
      <c r="E6" s="161"/>
      <c r="F6" s="161"/>
      <c r="G6" s="161"/>
      <c r="H6" s="161"/>
      <c r="I6" s="161"/>
      <c r="J6" s="161"/>
      <c r="K6" s="161"/>
      <c r="L6" s="161"/>
      <c r="M6" s="161"/>
      <c r="N6" s="6"/>
      <c r="O6" s="6"/>
      <c r="P6" s="6"/>
      <c r="Q6" s="1"/>
      <c r="R6" s="1"/>
    </row>
    <row r="7" spans="1:19" x14ac:dyDescent="0.2">
      <c r="A7" s="7"/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</row>
    <row r="8" spans="1:19" x14ac:dyDescent="0.2">
      <c r="A8" s="162" t="s">
        <v>35</v>
      </c>
      <c r="B8" s="163" t="s">
        <v>0</v>
      </c>
      <c r="C8" s="164"/>
      <c r="D8" s="164"/>
      <c r="E8" s="164"/>
      <c r="F8" s="164"/>
      <c r="G8" s="164"/>
      <c r="H8" s="164"/>
      <c r="I8" s="165"/>
      <c r="J8" s="163" t="s">
        <v>36</v>
      </c>
      <c r="K8" s="164"/>
      <c r="L8" s="164"/>
      <c r="M8" s="164"/>
      <c r="N8" s="164"/>
      <c r="O8" s="164"/>
      <c r="P8" s="164"/>
      <c r="Q8" s="165"/>
      <c r="R8" s="9" t="s">
        <v>37</v>
      </c>
    </row>
    <row r="9" spans="1:19" x14ac:dyDescent="0.2">
      <c r="A9" s="162"/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1" t="s">
        <v>43</v>
      </c>
      <c r="H9" s="11" t="s">
        <v>44</v>
      </c>
      <c r="I9" s="11" t="s">
        <v>45</v>
      </c>
      <c r="J9" s="11" t="s">
        <v>38</v>
      </c>
      <c r="K9" s="11" t="s">
        <v>39</v>
      </c>
      <c r="L9" s="11" t="s">
        <v>40</v>
      </c>
      <c r="M9" s="11" t="s">
        <v>41</v>
      </c>
      <c r="N9" s="11" t="s">
        <v>42</v>
      </c>
      <c r="O9" s="11" t="s">
        <v>43</v>
      </c>
      <c r="P9" s="11" t="s">
        <v>44</v>
      </c>
      <c r="Q9" s="11" t="s">
        <v>45</v>
      </c>
      <c r="R9" s="12" t="s">
        <v>45</v>
      </c>
    </row>
    <row r="10" spans="1:19" x14ac:dyDescent="0.2">
      <c r="A10" s="44" t="s">
        <v>2</v>
      </c>
      <c r="B10" s="60">
        <v>186</v>
      </c>
      <c r="C10" s="60">
        <v>0</v>
      </c>
      <c r="D10" s="60">
        <v>21</v>
      </c>
      <c r="E10" s="60">
        <v>18</v>
      </c>
      <c r="F10" s="60">
        <v>24</v>
      </c>
      <c r="G10" s="60">
        <v>9</v>
      </c>
      <c r="H10" s="60">
        <v>53</v>
      </c>
      <c r="I10" s="87">
        <f>+SUM(B10:H10)</f>
        <v>311</v>
      </c>
      <c r="J10" s="60">
        <v>175</v>
      </c>
      <c r="K10" s="60">
        <v>0</v>
      </c>
      <c r="L10" s="60">
        <v>100</v>
      </c>
      <c r="M10" s="60">
        <v>174</v>
      </c>
      <c r="N10" s="60">
        <v>38</v>
      </c>
      <c r="O10" s="60">
        <v>8</v>
      </c>
      <c r="P10" s="60">
        <v>34</v>
      </c>
      <c r="Q10" s="87">
        <f>+SUM(J10:P10)</f>
        <v>529</v>
      </c>
      <c r="R10" s="87">
        <f>+Q10+I10</f>
        <v>840</v>
      </c>
      <c r="S10" s="61"/>
    </row>
    <row r="11" spans="1:19" x14ac:dyDescent="0.2">
      <c r="A11" s="44" t="s">
        <v>8</v>
      </c>
      <c r="B11" s="60">
        <v>109</v>
      </c>
      <c r="C11" s="60">
        <v>0</v>
      </c>
      <c r="D11" s="60">
        <v>115</v>
      </c>
      <c r="E11" s="60">
        <v>72</v>
      </c>
      <c r="F11" s="60">
        <v>33</v>
      </c>
      <c r="G11" s="60">
        <v>23</v>
      </c>
      <c r="H11" s="60">
        <v>70</v>
      </c>
      <c r="I11" s="87">
        <f t="shared" ref="I11:I33" si="0">+SUM(B11:H11)</f>
        <v>422</v>
      </c>
      <c r="J11" s="60">
        <v>1250</v>
      </c>
      <c r="K11" s="60">
        <v>1775</v>
      </c>
      <c r="L11" s="60">
        <v>874</v>
      </c>
      <c r="M11" s="60">
        <v>940</v>
      </c>
      <c r="N11" s="60">
        <v>423</v>
      </c>
      <c r="O11" s="60">
        <v>131</v>
      </c>
      <c r="P11" s="60">
        <v>376</v>
      </c>
      <c r="Q11" s="87">
        <f t="shared" ref="Q11:Q33" si="1">+SUM(J11:P11)</f>
        <v>5769</v>
      </c>
      <c r="R11" s="87">
        <f t="shared" ref="R11:R33" si="2">+Q11+I11</f>
        <v>6191</v>
      </c>
      <c r="S11" s="61"/>
    </row>
    <row r="12" spans="1:19" x14ac:dyDescent="0.2">
      <c r="A12" s="44" t="s">
        <v>10</v>
      </c>
      <c r="B12" s="60">
        <v>300</v>
      </c>
      <c r="C12" s="60">
        <v>0</v>
      </c>
      <c r="D12" s="60">
        <v>44</v>
      </c>
      <c r="E12" s="60">
        <v>66</v>
      </c>
      <c r="F12" s="60">
        <v>174</v>
      </c>
      <c r="G12" s="60">
        <v>53</v>
      </c>
      <c r="H12" s="60">
        <v>124</v>
      </c>
      <c r="I12" s="87">
        <f t="shared" si="0"/>
        <v>761</v>
      </c>
      <c r="J12" s="60">
        <v>3788</v>
      </c>
      <c r="K12" s="60">
        <v>500</v>
      </c>
      <c r="L12" s="60">
        <v>1123</v>
      </c>
      <c r="M12" s="60">
        <v>1330</v>
      </c>
      <c r="N12" s="60">
        <v>556</v>
      </c>
      <c r="O12" s="60">
        <v>150</v>
      </c>
      <c r="P12" s="60">
        <v>519</v>
      </c>
      <c r="Q12" s="87">
        <f t="shared" si="1"/>
        <v>7966</v>
      </c>
      <c r="R12" s="87">
        <f t="shared" si="2"/>
        <v>8727</v>
      </c>
      <c r="S12" s="61"/>
    </row>
    <row r="13" spans="1:19" x14ac:dyDescent="0.2">
      <c r="A13" s="44" t="s">
        <v>11</v>
      </c>
      <c r="B13" s="60">
        <v>0</v>
      </c>
      <c r="C13" s="60">
        <v>0</v>
      </c>
      <c r="D13" s="60">
        <v>22</v>
      </c>
      <c r="E13" s="60">
        <v>0</v>
      </c>
      <c r="F13" s="60">
        <v>24</v>
      </c>
      <c r="G13" s="60">
        <v>22</v>
      </c>
      <c r="H13" s="60">
        <v>10</v>
      </c>
      <c r="I13" s="87">
        <f t="shared" si="0"/>
        <v>78</v>
      </c>
      <c r="J13" s="60">
        <v>0</v>
      </c>
      <c r="K13" s="60">
        <v>0</v>
      </c>
      <c r="L13" s="60">
        <v>468</v>
      </c>
      <c r="M13" s="60">
        <v>51</v>
      </c>
      <c r="N13" s="60">
        <v>99</v>
      </c>
      <c r="O13" s="60">
        <v>20</v>
      </c>
      <c r="P13" s="60">
        <v>44</v>
      </c>
      <c r="Q13" s="87">
        <f t="shared" si="1"/>
        <v>682</v>
      </c>
      <c r="R13" s="87">
        <f t="shared" si="2"/>
        <v>760</v>
      </c>
      <c r="S13" s="61"/>
    </row>
    <row r="14" spans="1:19" x14ac:dyDescent="0.2">
      <c r="A14" s="44" t="s">
        <v>12</v>
      </c>
      <c r="B14" s="60">
        <v>0</v>
      </c>
      <c r="C14" s="60">
        <v>21</v>
      </c>
      <c r="D14" s="60">
        <v>100</v>
      </c>
      <c r="E14" s="60">
        <v>116</v>
      </c>
      <c r="F14" s="60">
        <v>77</v>
      </c>
      <c r="G14" s="60">
        <v>30</v>
      </c>
      <c r="H14" s="60">
        <v>66</v>
      </c>
      <c r="I14" s="87">
        <f t="shared" si="0"/>
        <v>410</v>
      </c>
      <c r="J14" s="60">
        <v>0</v>
      </c>
      <c r="K14" s="60">
        <v>0</v>
      </c>
      <c r="L14" s="60">
        <v>0</v>
      </c>
      <c r="M14" s="60">
        <v>0</v>
      </c>
      <c r="N14" s="60">
        <v>0</v>
      </c>
      <c r="O14" s="60">
        <v>0</v>
      </c>
      <c r="P14" s="60">
        <v>0</v>
      </c>
      <c r="Q14" s="87">
        <f t="shared" si="1"/>
        <v>0</v>
      </c>
      <c r="R14" s="87">
        <f t="shared" si="2"/>
        <v>410</v>
      </c>
      <c r="S14" s="61"/>
    </row>
    <row r="15" spans="1:19" x14ac:dyDescent="0.2">
      <c r="A15" s="44" t="s">
        <v>13</v>
      </c>
      <c r="B15" s="60">
        <v>0</v>
      </c>
      <c r="C15" s="60">
        <v>0</v>
      </c>
      <c r="D15" s="60">
        <v>44</v>
      </c>
      <c r="E15" s="60">
        <v>201</v>
      </c>
      <c r="F15" s="60">
        <v>98</v>
      </c>
      <c r="G15" s="60">
        <v>47</v>
      </c>
      <c r="H15" s="60">
        <v>73</v>
      </c>
      <c r="I15" s="87">
        <f t="shared" si="0"/>
        <v>463</v>
      </c>
      <c r="J15" s="60">
        <v>41</v>
      </c>
      <c r="K15" s="60">
        <v>0</v>
      </c>
      <c r="L15" s="60">
        <v>495</v>
      </c>
      <c r="M15" s="60">
        <v>141</v>
      </c>
      <c r="N15" s="60">
        <v>132</v>
      </c>
      <c r="O15" s="60">
        <v>4</v>
      </c>
      <c r="P15" s="60">
        <v>57</v>
      </c>
      <c r="Q15" s="87">
        <f t="shared" si="1"/>
        <v>870</v>
      </c>
      <c r="R15" s="87">
        <f t="shared" si="2"/>
        <v>1333</v>
      </c>
      <c r="S15" s="61"/>
    </row>
    <row r="16" spans="1:19" x14ac:dyDescent="0.2">
      <c r="A16" s="44" t="s">
        <v>14</v>
      </c>
      <c r="B16" s="60">
        <v>206</v>
      </c>
      <c r="C16" s="60">
        <v>13</v>
      </c>
      <c r="D16" s="60">
        <v>36</v>
      </c>
      <c r="E16" s="60">
        <v>120</v>
      </c>
      <c r="F16" s="60">
        <v>29</v>
      </c>
      <c r="G16" s="60">
        <v>41</v>
      </c>
      <c r="H16" s="60">
        <v>85</v>
      </c>
      <c r="I16" s="87">
        <f t="shared" si="0"/>
        <v>530</v>
      </c>
      <c r="J16" s="60">
        <v>317</v>
      </c>
      <c r="K16" s="60">
        <v>0</v>
      </c>
      <c r="L16" s="60">
        <v>232</v>
      </c>
      <c r="M16" s="60">
        <v>131</v>
      </c>
      <c r="N16" s="60">
        <v>51</v>
      </c>
      <c r="O16" s="60">
        <v>18</v>
      </c>
      <c r="P16" s="60">
        <v>52</v>
      </c>
      <c r="Q16" s="87">
        <f t="shared" si="1"/>
        <v>801</v>
      </c>
      <c r="R16" s="87">
        <f t="shared" si="2"/>
        <v>1331</v>
      </c>
      <c r="S16" s="61"/>
    </row>
    <row r="17" spans="1:19" x14ac:dyDescent="0.2">
      <c r="A17" s="44" t="s">
        <v>15</v>
      </c>
      <c r="B17" s="60">
        <v>0</v>
      </c>
      <c r="C17" s="60">
        <v>0</v>
      </c>
      <c r="D17" s="60">
        <v>115</v>
      </c>
      <c r="E17" s="60">
        <v>73</v>
      </c>
      <c r="F17" s="60">
        <v>76</v>
      </c>
      <c r="G17" s="60">
        <v>49</v>
      </c>
      <c r="H17" s="60">
        <v>56</v>
      </c>
      <c r="I17" s="87">
        <f t="shared" si="0"/>
        <v>369</v>
      </c>
      <c r="J17" s="60">
        <v>0</v>
      </c>
      <c r="K17" s="60">
        <v>0</v>
      </c>
      <c r="L17" s="60">
        <v>542</v>
      </c>
      <c r="M17" s="60">
        <v>176</v>
      </c>
      <c r="N17" s="60">
        <v>156</v>
      </c>
      <c r="O17" s="60">
        <v>14</v>
      </c>
      <c r="P17" s="60">
        <v>62</v>
      </c>
      <c r="Q17" s="87">
        <f t="shared" si="1"/>
        <v>950</v>
      </c>
      <c r="R17" s="87">
        <f t="shared" si="2"/>
        <v>1319</v>
      </c>
      <c r="S17" s="61"/>
    </row>
    <row r="18" spans="1:19" x14ac:dyDescent="0.2">
      <c r="A18" s="44" t="s">
        <v>16</v>
      </c>
      <c r="B18" s="60">
        <v>0</v>
      </c>
      <c r="C18" s="60">
        <v>0</v>
      </c>
      <c r="D18" s="60">
        <v>96</v>
      </c>
      <c r="E18" s="60">
        <v>72</v>
      </c>
      <c r="F18" s="60">
        <v>46</v>
      </c>
      <c r="G18" s="60">
        <v>25</v>
      </c>
      <c r="H18" s="60">
        <v>45</v>
      </c>
      <c r="I18" s="87">
        <f t="shared" si="0"/>
        <v>284</v>
      </c>
      <c r="J18" s="60">
        <v>0</v>
      </c>
      <c r="K18" s="60">
        <v>0</v>
      </c>
      <c r="L18" s="60">
        <v>51</v>
      </c>
      <c r="M18" s="60">
        <v>16</v>
      </c>
      <c r="N18" s="60">
        <v>14</v>
      </c>
      <c r="O18" s="60">
        <v>8</v>
      </c>
      <c r="P18" s="60">
        <v>6</v>
      </c>
      <c r="Q18" s="87">
        <f t="shared" si="1"/>
        <v>95</v>
      </c>
      <c r="R18" s="87">
        <f t="shared" si="2"/>
        <v>379</v>
      </c>
      <c r="S18" s="61"/>
    </row>
    <row r="19" spans="1:19" x14ac:dyDescent="0.2">
      <c r="A19" s="44" t="s">
        <v>17</v>
      </c>
      <c r="B19" s="60">
        <v>281</v>
      </c>
      <c r="C19" s="60">
        <v>217</v>
      </c>
      <c r="D19" s="60">
        <v>48</v>
      </c>
      <c r="E19" s="60">
        <v>125</v>
      </c>
      <c r="F19" s="60">
        <v>128</v>
      </c>
      <c r="G19" s="60">
        <v>53</v>
      </c>
      <c r="H19" s="60">
        <v>169</v>
      </c>
      <c r="I19" s="87">
        <f t="shared" si="0"/>
        <v>1021</v>
      </c>
      <c r="J19" s="60">
        <v>855</v>
      </c>
      <c r="K19" s="60">
        <v>472</v>
      </c>
      <c r="L19" s="60">
        <v>131</v>
      </c>
      <c r="M19" s="60">
        <v>293</v>
      </c>
      <c r="N19" s="60">
        <v>292</v>
      </c>
      <c r="O19" s="60">
        <v>50</v>
      </c>
      <c r="P19" s="60">
        <v>146</v>
      </c>
      <c r="Q19" s="87">
        <f t="shared" si="1"/>
        <v>2239</v>
      </c>
      <c r="R19" s="87">
        <f t="shared" si="2"/>
        <v>3260</v>
      </c>
      <c r="S19" s="61"/>
    </row>
    <row r="20" spans="1:19" x14ac:dyDescent="0.2">
      <c r="A20" s="44" t="s">
        <v>18</v>
      </c>
      <c r="B20" s="60">
        <v>182</v>
      </c>
      <c r="C20" s="60">
        <v>0</v>
      </c>
      <c r="D20" s="60">
        <v>94</v>
      </c>
      <c r="E20" s="60">
        <v>64</v>
      </c>
      <c r="F20" s="60">
        <v>56</v>
      </c>
      <c r="G20" s="60">
        <v>32</v>
      </c>
      <c r="H20" s="60">
        <v>84</v>
      </c>
      <c r="I20" s="87">
        <f t="shared" si="0"/>
        <v>512</v>
      </c>
      <c r="J20" s="60">
        <v>0</v>
      </c>
      <c r="K20" s="60">
        <v>0</v>
      </c>
      <c r="L20" s="60">
        <v>0</v>
      </c>
      <c r="M20" s="60">
        <v>1</v>
      </c>
      <c r="N20" s="60">
        <v>0</v>
      </c>
      <c r="O20" s="60">
        <v>0</v>
      </c>
      <c r="P20" s="60">
        <v>0</v>
      </c>
      <c r="Q20" s="87">
        <f t="shared" si="1"/>
        <v>1</v>
      </c>
      <c r="R20" s="87">
        <f t="shared" si="2"/>
        <v>513</v>
      </c>
      <c r="S20" s="61"/>
    </row>
    <row r="21" spans="1:19" x14ac:dyDescent="0.2">
      <c r="A21" s="44" t="s">
        <v>19</v>
      </c>
      <c r="B21" s="60">
        <v>71</v>
      </c>
      <c r="C21" s="60">
        <v>0</v>
      </c>
      <c r="D21" s="60">
        <v>80</v>
      </c>
      <c r="E21" s="60">
        <v>140</v>
      </c>
      <c r="F21" s="60">
        <v>101</v>
      </c>
      <c r="G21" s="60">
        <v>48</v>
      </c>
      <c r="H21" s="60">
        <v>83</v>
      </c>
      <c r="I21" s="87">
        <f t="shared" si="0"/>
        <v>523</v>
      </c>
      <c r="J21" s="60">
        <v>706</v>
      </c>
      <c r="K21" s="60">
        <v>156</v>
      </c>
      <c r="L21" s="60">
        <v>372</v>
      </c>
      <c r="M21" s="60">
        <v>380</v>
      </c>
      <c r="N21" s="60">
        <v>242</v>
      </c>
      <c r="O21" s="60">
        <v>87</v>
      </c>
      <c r="P21" s="60">
        <v>135</v>
      </c>
      <c r="Q21" s="87">
        <f t="shared" si="1"/>
        <v>2078</v>
      </c>
      <c r="R21" s="87">
        <f t="shared" si="2"/>
        <v>2601</v>
      </c>
      <c r="S21" s="61"/>
    </row>
    <row r="22" spans="1:19" x14ac:dyDescent="0.2">
      <c r="A22" s="44" t="s">
        <v>20</v>
      </c>
      <c r="B22" s="60">
        <v>306</v>
      </c>
      <c r="C22" s="60">
        <v>11</v>
      </c>
      <c r="D22" s="60">
        <v>107</v>
      </c>
      <c r="E22" s="60">
        <v>33</v>
      </c>
      <c r="F22" s="60">
        <v>72</v>
      </c>
      <c r="G22" s="60">
        <v>29</v>
      </c>
      <c r="H22" s="60">
        <v>112</v>
      </c>
      <c r="I22" s="87">
        <f t="shared" si="0"/>
        <v>670</v>
      </c>
      <c r="J22" s="60">
        <v>1145</v>
      </c>
      <c r="K22" s="60">
        <v>1157</v>
      </c>
      <c r="L22" s="60">
        <v>265</v>
      </c>
      <c r="M22" s="60">
        <v>496</v>
      </c>
      <c r="N22" s="60">
        <v>330</v>
      </c>
      <c r="O22" s="60">
        <v>15</v>
      </c>
      <c r="P22" s="60">
        <v>237</v>
      </c>
      <c r="Q22" s="87">
        <f t="shared" si="1"/>
        <v>3645</v>
      </c>
      <c r="R22" s="87">
        <f t="shared" si="2"/>
        <v>4315</v>
      </c>
      <c r="S22" s="61"/>
    </row>
    <row r="23" spans="1:19" x14ac:dyDescent="0.2">
      <c r="A23" s="10" t="s">
        <v>94</v>
      </c>
      <c r="B23" s="60">
        <v>0</v>
      </c>
      <c r="C23" s="60">
        <v>30</v>
      </c>
      <c r="D23" s="60">
        <v>0</v>
      </c>
      <c r="E23" s="60">
        <v>26</v>
      </c>
      <c r="F23" s="60">
        <v>73</v>
      </c>
      <c r="G23" s="60">
        <v>24</v>
      </c>
      <c r="H23" s="60">
        <v>27</v>
      </c>
      <c r="I23" s="87">
        <f t="shared" si="0"/>
        <v>180</v>
      </c>
      <c r="J23" s="60">
        <v>0</v>
      </c>
      <c r="K23" s="60">
        <v>0</v>
      </c>
      <c r="L23" s="60">
        <v>0</v>
      </c>
      <c r="M23" s="60">
        <v>15</v>
      </c>
      <c r="N23" s="60">
        <v>12</v>
      </c>
      <c r="O23" s="60">
        <v>0</v>
      </c>
      <c r="P23" s="60">
        <v>2</v>
      </c>
      <c r="Q23" s="87">
        <f t="shared" si="1"/>
        <v>29</v>
      </c>
      <c r="R23" s="87">
        <f t="shared" si="2"/>
        <v>209</v>
      </c>
      <c r="S23" s="61"/>
    </row>
    <row r="24" spans="1:19" x14ac:dyDescent="0.2">
      <c r="A24" s="10" t="s">
        <v>95</v>
      </c>
      <c r="B24" s="60">
        <v>69</v>
      </c>
      <c r="C24" s="60">
        <v>0</v>
      </c>
      <c r="D24" s="60">
        <v>15</v>
      </c>
      <c r="E24" s="60">
        <v>63</v>
      </c>
      <c r="F24" s="60">
        <v>86</v>
      </c>
      <c r="G24" s="60">
        <v>30</v>
      </c>
      <c r="H24" s="60">
        <v>49</v>
      </c>
      <c r="I24" s="87">
        <f t="shared" si="0"/>
        <v>312</v>
      </c>
      <c r="J24" s="60">
        <v>2567</v>
      </c>
      <c r="K24" s="60">
        <v>539</v>
      </c>
      <c r="L24" s="60">
        <v>2022</v>
      </c>
      <c r="M24" s="60">
        <v>1261</v>
      </c>
      <c r="N24" s="60">
        <v>584</v>
      </c>
      <c r="O24" s="60">
        <v>114</v>
      </c>
      <c r="P24" s="60">
        <v>494</v>
      </c>
      <c r="Q24" s="87">
        <f t="shared" si="1"/>
        <v>7581</v>
      </c>
      <c r="R24" s="87">
        <f t="shared" si="2"/>
        <v>7893</v>
      </c>
      <c r="S24" s="61"/>
    </row>
    <row r="25" spans="1:19" x14ac:dyDescent="0.2">
      <c r="A25" s="10" t="s">
        <v>71</v>
      </c>
      <c r="B25" s="60">
        <v>0</v>
      </c>
      <c r="C25" s="60">
        <v>0</v>
      </c>
      <c r="D25" s="60">
        <v>41</v>
      </c>
      <c r="E25" s="60">
        <v>31</v>
      </c>
      <c r="F25" s="60">
        <v>65</v>
      </c>
      <c r="G25" s="60">
        <v>20</v>
      </c>
      <c r="H25" s="60">
        <v>29</v>
      </c>
      <c r="I25" s="87">
        <f t="shared" si="0"/>
        <v>186</v>
      </c>
      <c r="J25" s="60">
        <v>3185</v>
      </c>
      <c r="K25" s="60">
        <v>1629</v>
      </c>
      <c r="L25" s="60">
        <v>1876</v>
      </c>
      <c r="M25" s="60">
        <v>1111</v>
      </c>
      <c r="N25" s="60">
        <v>758</v>
      </c>
      <c r="O25" s="60">
        <v>56</v>
      </c>
      <c r="P25" s="60">
        <v>600</v>
      </c>
      <c r="Q25" s="87">
        <f t="shared" si="1"/>
        <v>9215</v>
      </c>
      <c r="R25" s="87">
        <f t="shared" si="2"/>
        <v>9401</v>
      </c>
      <c r="S25" s="61"/>
    </row>
    <row r="26" spans="1:19" x14ac:dyDescent="0.2">
      <c r="A26" s="10" t="s">
        <v>72</v>
      </c>
      <c r="B26" s="60">
        <v>0</v>
      </c>
      <c r="C26" s="60">
        <v>200</v>
      </c>
      <c r="D26" s="60">
        <v>115</v>
      </c>
      <c r="E26" s="60">
        <v>83</v>
      </c>
      <c r="F26" s="60">
        <v>81</v>
      </c>
      <c r="G26" s="60">
        <v>41</v>
      </c>
      <c r="H26" s="60">
        <v>101</v>
      </c>
      <c r="I26" s="87">
        <f t="shared" si="0"/>
        <v>621</v>
      </c>
      <c r="J26" s="60">
        <v>0</v>
      </c>
      <c r="K26" s="60">
        <v>290</v>
      </c>
      <c r="L26" s="60">
        <v>0</v>
      </c>
      <c r="M26" s="60">
        <v>15</v>
      </c>
      <c r="N26" s="60">
        <v>9</v>
      </c>
      <c r="O26" s="60">
        <v>6</v>
      </c>
      <c r="P26" s="60">
        <v>22</v>
      </c>
      <c r="Q26" s="87">
        <f t="shared" si="1"/>
        <v>342</v>
      </c>
      <c r="R26" s="87">
        <f t="shared" si="2"/>
        <v>963</v>
      </c>
      <c r="S26" s="61"/>
    </row>
    <row r="27" spans="1:19" x14ac:dyDescent="0.2">
      <c r="A27" s="10" t="s">
        <v>96</v>
      </c>
      <c r="B27" s="60">
        <v>0</v>
      </c>
      <c r="C27" s="60">
        <v>0</v>
      </c>
      <c r="D27" s="60">
        <v>196</v>
      </c>
      <c r="E27" s="60">
        <v>180</v>
      </c>
      <c r="F27" s="60">
        <v>102</v>
      </c>
      <c r="G27" s="60">
        <v>55</v>
      </c>
      <c r="H27" s="60">
        <v>101</v>
      </c>
      <c r="I27" s="87">
        <f t="shared" si="0"/>
        <v>634</v>
      </c>
      <c r="J27" s="60">
        <v>0</v>
      </c>
      <c r="K27" s="60">
        <v>0</v>
      </c>
      <c r="L27" s="60">
        <v>171</v>
      </c>
      <c r="M27" s="60">
        <v>73</v>
      </c>
      <c r="N27" s="60">
        <v>53</v>
      </c>
      <c r="O27" s="60">
        <v>5</v>
      </c>
      <c r="P27" s="60">
        <v>21</v>
      </c>
      <c r="Q27" s="87">
        <f t="shared" si="1"/>
        <v>323</v>
      </c>
      <c r="R27" s="87">
        <f t="shared" si="2"/>
        <v>957</v>
      </c>
      <c r="S27" s="61"/>
    </row>
    <row r="28" spans="1:19" x14ac:dyDescent="0.2">
      <c r="A28" s="10" t="s">
        <v>97</v>
      </c>
      <c r="B28" s="60">
        <v>0</v>
      </c>
      <c r="C28" s="60">
        <v>0</v>
      </c>
      <c r="D28" s="60">
        <v>93</v>
      </c>
      <c r="E28" s="60">
        <v>30</v>
      </c>
      <c r="F28" s="60">
        <v>32</v>
      </c>
      <c r="G28" s="60">
        <v>15</v>
      </c>
      <c r="H28" s="60">
        <v>33</v>
      </c>
      <c r="I28" s="87">
        <f t="shared" si="0"/>
        <v>203</v>
      </c>
      <c r="J28" s="60">
        <v>0</v>
      </c>
      <c r="K28" s="60">
        <v>0</v>
      </c>
      <c r="L28" s="60">
        <v>58</v>
      </c>
      <c r="M28" s="60">
        <v>0</v>
      </c>
      <c r="N28" s="60">
        <v>14</v>
      </c>
      <c r="O28" s="60">
        <v>1</v>
      </c>
      <c r="P28" s="60">
        <v>5</v>
      </c>
      <c r="Q28" s="87">
        <f t="shared" si="1"/>
        <v>78</v>
      </c>
      <c r="R28" s="87">
        <f t="shared" si="2"/>
        <v>281</v>
      </c>
      <c r="S28" s="61"/>
    </row>
    <row r="29" spans="1:19" x14ac:dyDescent="0.2">
      <c r="A29" s="10" t="s">
        <v>73</v>
      </c>
      <c r="B29" s="60">
        <v>0</v>
      </c>
      <c r="C29" s="60">
        <v>0</v>
      </c>
      <c r="D29" s="60">
        <v>225</v>
      </c>
      <c r="E29" s="60">
        <v>94</v>
      </c>
      <c r="F29" s="60">
        <v>43</v>
      </c>
      <c r="G29" s="60">
        <v>17</v>
      </c>
      <c r="H29" s="60">
        <v>77</v>
      </c>
      <c r="I29" s="87">
        <f t="shared" si="0"/>
        <v>456</v>
      </c>
      <c r="J29" s="60">
        <v>0</v>
      </c>
      <c r="K29" s="60">
        <v>0</v>
      </c>
      <c r="L29" s="60">
        <v>133</v>
      </c>
      <c r="M29" s="60">
        <v>22</v>
      </c>
      <c r="N29" s="60">
        <v>24</v>
      </c>
      <c r="O29" s="60">
        <v>5</v>
      </c>
      <c r="P29" s="60">
        <v>13</v>
      </c>
      <c r="Q29" s="87">
        <f t="shared" si="1"/>
        <v>197</v>
      </c>
      <c r="R29" s="87">
        <f t="shared" si="2"/>
        <v>653</v>
      </c>
      <c r="S29" s="61"/>
    </row>
    <row r="30" spans="1:19" x14ac:dyDescent="0.2">
      <c r="A30" s="10" t="s">
        <v>74</v>
      </c>
      <c r="B30" s="60">
        <v>479</v>
      </c>
      <c r="C30" s="60">
        <v>0</v>
      </c>
      <c r="D30" s="60">
        <v>26</v>
      </c>
      <c r="E30" s="60">
        <v>105</v>
      </c>
      <c r="F30" s="60">
        <v>81</v>
      </c>
      <c r="G30" s="60">
        <v>51</v>
      </c>
      <c r="H30" s="60">
        <v>146</v>
      </c>
      <c r="I30" s="87">
        <f t="shared" si="0"/>
        <v>888</v>
      </c>
      <c r="J30" s="60">
        <v>575</v>
      </c>
      <c r="K30" s="60">
        <v>0</v>
      </c>
      <c r="L30" s="60">
        <v>144</v>
      </c>
      <c r="M30" s="60">
        <v>262</v>
      </c>
      <c r="N30" s="60">
        <v>136</v>
      </c>
      <c r="O30" s="60">
        <v>15</v>
      </c>
      <c r="P30" s="60">
        <v>79</v>
      </c>
      <c r="Q30" s="87">
        <f t="shared" si="1"/>
        <v>1211</v>
      </c>
      <c r="R30" s="87">
        <f t="shared" si="2"/>
        <v>2099</v>
      </c>
      <c r="S30" s="61"/>
    </row>
    <row r="31" spans="1:19" x14ac:dyDescent="0.2">
      <c r="A31" s="10" t="s">
        <v>98</v>
      </c>
      <c r="B31" s="60">
        <v>0</v>
      </c>
      <c r="C31" s="60">
        <v>0</v>
      </c>
      <c r="D31" s="60">
        <v>154</v>
      </c>
      <c r="E31" s="60">
        <v>23</v>
      </c>
      <c r="F31" s="60">
        <v>42</v>
      </c>
      <c r="G31" s="60">
        <v>38</v>
      </c>
      <c r="H31" s="60">
        <v>46</v>
      </c>
      <c r="I31" s="87">
        <f t="shared" si="0"/>
        <v>303</v>
      </c>
      <c r="J31" s="60">
        <v>0</v>
      </c>
      <c r="K31" s="60">
        <v>136</v>
      </c>
      <c r="L31" s="60">
        <v>271</v>
      </c>
      <c r="M31" s="60">
        <v>110</v>
      </c>
      <c r="N31" s="60">
        <v>124</v>
      </c>
      <c r="O31" s="60">
        <v>20</v>
      </c>
      <c r="P31" s="60">
        <v>46</v>
      </c>
      <c r="Q31" s="87">
        <f t="shared" si="1"/>
        <v>707</v>
      </c>
      <c r="R31" s="87">
        <f t="shared" si="2"/>
        <v>1010</v>
      </c>
      <c r="S31" s="61"/>
    </row>
    <row r="32" spans="1:19" x14ac:dyDescent="0.2">
      <c r="A32" s="10" t="s">
        <v>99</v>
      </c>
      <c r="B32" s="60">
        <v>0</v>
      </c>
      <c r="C32" s="60">
        <v>23</v>
      </c>
      <c r="D32" s="60">
        <v>228</v>
      </c>
      <c r="E32" s="60">
        <v>35</v>
      </c>
      <c r="F32" s="60">
        <v>63</v>
      </c>
      <c r="G32" s="60">
        <v>22</v>
      </c>
      <c r="H32" s="60">
        <v>74</v>
      </c>
      <c r="I32" s="87">
        <f t="shared" si="0"/>
        <v>445</v>
      </c>
      <c r="J32" s="60">
        <v>0</v>
      </c>
      <c r="K32" s="60">
        <v>47</v>
      </c>
      <c r="L32" s="60">
        <v>225</v>
      </c>
      <c r="M32" s="60">
        <v>46</v>
      </c>
      <c r="N32" s="60">
        <v>57</v>
      </c>
      <c r="O32" s="60">
        <v>0</v>
      </c>
      <c r="P32" s="60">
        <v>26</v>
      </c>
      <c r="Q32" s="87">
        <f t="shared" si="1"/>
        <v>401</v>
      </c>
      <c r="R32" s="87">
        <f t="shared" si="2"/>
        <v>846</v>
      </c>
      <c r="S32" s="61"/>
    </row>
    <row r="33" spans="1:20" x14ac:dyDescent="0.2">
      <c r="A33" s="10" t="s">
        <v>100</v>
      </c>
      <c r="B33" s="60">
        <v>0</v>
      </c>
      <c r="C33" s="60">
        <v>0</v>
      </c>
      <c r="D33" s="60">
        <v>0</v>
      </c>
      <c r="E33" s="60">
        <v>0</v>
      </c>
      <c r="F33" s="60">
        <v>0</v>
      </c>
      <c r="G33" s="60">
        <v>2</v>
      </c>
      <c r="H33" s="60">
        <v>0</v>
      </c>
      <c r="I33" s="87">
        <f t="shared" si="0"/>
        <v>2</v>
      </c>
      <c r="J33" s="60">
        <v>1144</v>
      </c>
      <c r="K33" s="60">
        <v>137</v>
      </c>
      <c r="L33" s="60">
        <v>1202</v>
      </c>
      <c r="M33" s="60">
        <v>658</v>
      </c>
      <c r="N33" s="60">
        <v>224</v>
      </c>
      <c r="O33" s="60">
        <v>0</v>
      </c>
      <c r="P33" s="60">
        <v>234</v>
      </c>
      <c r="Q33" s="87">
        <f t="shared" si="1"/>
        <v>3599</v>
      </c>
      <c r="R33" s="87">
        <f t="shared" si="2"/>
        <v>3601</v>
      </c>
      <c r="S33" s="61"/>
    </row>
    <row r="34" spans="1:20" x14ac:dyDescent="0.2">
      <c r="A34" s="13" t="s">
        <v>54</v>
      </c>
      <c r="B34" s="62">
        <f t="shared" ref="B34:R34" si="3">SUM(B10:B33)</f>
        <v>2189</v>
      </c>
      <c r="C34" s="62">
        <f t="shared" si="3"/>
        <v>515</v>
      </c>
      <c r="D34" s="62">
        <f t="shared" si="3"/>
        <v>2015</v>
      </c>
      <c r="E34" s="62">
        <f t="shared" si="3"/>
        <v>1770</v>
      </c>
      <c r="F34" s="62">
        <f t="shared" si="3"/>
        <v>1606</v>
      </c>
      <c r="G34" s="62">
        <f t="shared" si="3"/>
        <v>776</v>
      </c>
      <c r="H34" s="62">
        <f t="shared" si="3"/>
        <v>1713</v>
      </c>
      <c r="I34" s="62">
        <f t="shared" si="3"/>
        <v>10584</v>
      </c>
      <c r="J34" s="62">
        <f t="shared" si="3"/>
        <v>15748</v>
      </c>
      <c r="K34" s="62">
        <f t="shared" si="3"/>
        <v>6838</v>
      </c>
      <c r="L34" s="62">
        <f t="shared" si="3"/>
        <v>10755</v>
      </c>
      <c r="M34" s="62">
        <f t="shared" si="3"/>
        <v>7702</v>
      </c>
      <c r="N34" s="62">
        <f t="shared" si="3"/>
        <v>4328</v>
      </c>
      <c r="O34" s="62">
        <f t="shared" si="3"/>
        <v>727</v>
      </c>
      <c r="P34" s="62">
        <f t="shared" si="3"/>
        <v>3210</v>
      </c>
      <c r="Q34" s="62">
        <f t="shared" si="3"/>
        <v>49308</v>
      </c>
      <c r="R34" s="62">
        <f t="shared" si="3"/>
        <v>59892</v>
      </c>
      <c r="S34" s="61"/>
      <c r="T34" s="14"/>
    </row>
    <row r="35" spans="1:20" s="1" customFormat="1" x14ac:dyDescent="0.2"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R35" s="15"/>
    </row>
    <row r="36" spans="1:20" s="19" customFormat="1" x14ac:dyDescent="0.2">
      <c r="A36" s="16"/>
      <c r="B36" s="14"/>
      <c r="C36" s="14"/>
      <c r="D36" s="14"/>
      <c r="E36" s="14"/>
      <c r="F36" s="14"/>
      <c r="G36" s="14"/>
      <c r="H36" s="14"/>
      <c r="I36" s="14"/>
      <c r="J36" s="14"/>
      <c r="K36" s="17"/>
      <c r="L36" s="18"/>
      <c r="M36" s="18"/>
      <c r="N36" s="18"/>
      <c r="O36" s="18"/>
      <c r="P36" s="18"/>
    </row>
    <row r="37" spans="1:20" s="19" customFormat="1" x14ac:dyDescent="0.2">
      <c r="A37" s="20" t="s">
        <v>46</v>
      </c>
      <c r="B37" s="21"/>
      <c r="C37" s="21"/>
      <c r="D37" s="21"/>
      <c r="E37" s="21"/>
      <c r="F37" s="21"/>
      <c r="G37" s="21"/>
      <c r="H37" s="21"/>
      <c r="I37" s="21"/>
      <c r="J37" s="21"/>
      <c r="L37" s="2" t="s">
        <v>47</v>
      </c>
      <c r="M37" s="2"/>
      <c r="N37" s="17"/>
      <c r="O37" s="17"/>
      <c r="P37" s="18"/>
      <c r="Q37" s="15"/>
      <c r="R37" s="15"/>
    </row>
    <row r="38" spans="1:20" s="25" customFormat="1" ht="12.95" customHeight="1" x14ac:dyDescent="0.2">
      <c r="A38" s="22" t="s">
        <v>48</v>
      </c>
      <c r="B38" s="159" t="s">
        <v>49</v>
      </c>
      <c r="C38" s="159"/>
      <c r="D38" s="159"/>
      <c r="E38" s="159"/>
      <c r="F38" s="159"/>
      <c r="G38" s="159"/>
      <c r="H38" s="159"/>
      <c r="I38" s="159"/>
      <c r="J38" s="19"/>
      <c r="L38" s="23">
        <v>1</v>
      </c>
      <c r="M38" s="2" t="s">
        <v>4</v>
      </c>
      <c r="N38" s="2"/>
      <c r="O38" s="17"/>
      <c r="P38" s="18"/>
      <c r="Q38" s="24"/>
    </row>
    <row r="39" spans="1:20" ht="12.95" customHeight="1" x14ac:dyDescent="0.2">
      <c r="A39" s="39"/>
      <c r="B39" s="159"/>
      <c r="C39" s="159"/>
      <c r="D39" s="159"/>
      <c r="E39" s="159"/>
      <c r="F39" s="159"/>
      <c r="G39" s="159"/>
      <c r="H39" s="159"/>
      <c r="I39" s="159"/>
      <c r="J39" s="17"/>
      <c r="L39" s="23">
        <v>2</v>
      </c>
      <c r="M39" s="2" t="s">
        <v>9</v>
      </c>
      <c r="N39" s="17"/>
      <c r="O39" s="17"/>
      <c r="P39" s="18"/>
      <c r="Q39" s="24"/>
      <c r="R39" s="18"/>
      <c r="S39" s="17"/>
    </row>
    <row r="40" spans="1:20" ht="12.95" customHeight="1" x14ac:dyDescent="0.2">
      <c r="B40" s="159"/>
      <c r="C40" s="159"/>
      <c r="D40" s="159"/>
      <c r="E40" s="159"/>
      <c r="F40" s="159"/>
      <c r="G40" s="159"/>
      <c r="H40" s="159"/>
      <c r="I40" s="159"/>
      <c r="J40" s="17"/>
      <c r="L40" s="23">
        <v>3</v>
      </c>
      <c r="M40" s="2" t="s">
        <v>3</v>
      </c>
      <c r="N40" s="17"/>
      <c r="O40" s="17"/>
      <c r="P40" s="18"/>
      <c r="Q40" s="18"/>
      <c r="R40" s="18"/>
      <c r="S40" s="18"/>
    </row>
    <row r="41" spans="1:20" ht="12.95" customHeight="1" x14ac:dyDescent="0.2">
      <c r="A41" s="27" t="s">
        <v>50</v>
      </c>
      <c r="B41" s="166" t="s">
        <v>51</v>
      </c>
      <c r="C41" s="166"/>
      <c r="D41" s="166"/>
      <c r="E41" s="166"/>
      <c r="F41" s="166"/>
      <c r="G41" s="166"/>
      <c r="H41" s="166"/>
      <c r="I41" s="166"/>
      <c r="J41" s="17"/>
      <c r="L41" s="23">
        <v>4</v>
      </c>
      <c r="M41" s="2" t="s">
        <v>1</v>
      </c>
      <c r="N41" s="17"/>
      <c r="O41" s="17"/>
      <c r="P41" s="18"/>
      <c r="Q41" s="18"/>
      <c r="R41" s="18"/>
      <c r="S41" s="18"/>
    </row>
    <row r="42" spans="1:20" ht="12.95" customHeight="1" x14ac:dyDescent="0.2">
      <c r="A42" s="17"/>
      <c r="B42" s="166"/>
      <c r="C42" s="166"/>
      <c r="D42" s="166"/>
      <c r="E42" s="166"/>
      <c r="F42" s="166"/>
      <c r="G42" s="166"/>
      <c r="H42" s="166"/>
      <c r="I42" s="166"/>
      <c r="J42" s="17"/>
      <c r="L42" s="23">
        <v>5</v>
      </c>
      <c r="M42" s="2" t="s">
        <v>6</v>
      </c>
      <c r="N42" s="17"/>
      <c r="O42" s="17"/>
      <c r="P42" s="18"/>
      <c r="Q42" s="18"/>
      <c r="R42" s="18"/>
      <c r="S42" s="18"/>
      <c r="T42" s="63"/>
    </row>
    <row r="43" spans="1:20" ht="12.95" customHeight="1" x14ac:dyDescent="0.2">
      <c r="A43" s="28" t="s">
        <v>52</v>
      </c>
      <c r="B43" s="159" t="s">
        <v>53</v>
      </c>
      <c r="C43" s="159"/>
      <c r="D43" s="159"/>
      <c r="E43" s="159"/>
      <c r="F43" s="159"/>
      <c r="G43" s="159"/>
      <c r="H43" s="159"/>
      <c r="I43" s="159"/>
      <c r="J43" s="17"/>
      <c r="L43" s="23">
        <v>6</v>
      </c>
      <c r="M43" s="2" t="s">
        <v>5</v>
      </c>
      <c r="N43" s="17"/>
      <c r="O43" s="17"/>
      <c r="P43" s="18"/>
      <c r="Q43" s="18"/>
      <c r="R43" s="18"/>
      <c r="S43" s="18"/>
    </row>
    <row r="44" spans="1:20" ht="12.95" customHeight="1" x14ac:dyDescent="0.2">
      <c r="A44" s="17"/>
      <c r="B44" s="159"/>
      <c r="C44" s="159"/>
      <c r="D44" s="159"/>
      <c r="E44" s="159"/>
      <c r="F44" s="159"/>
      <c r="G44" s="159"/>
      <c r="H44" s="159"/>
      <c r="I44" s="159"/>
      <c r="J44" s="17"/>
      <c r="L44" s="23">
        <v>7</v>
      </c>
      <c r="M44" s="2" t="s">
        <v>7</v>
      </c>
      <c r="N44" s="17"/>
      <c r="O44" s="17"/>
      <c r="P44" s="18"/>
      <c r="Q44" s="18"/>
      <c r="R44" s="18"/>
      <c r="S44" s="18"/>
    </row>
    <row r="45" spans="1:20" ht="12.95" customHeight="1" x14ac:dyDescent="0.2">
      <c r="A45" s="17"/>
      <c r="B45" s="159"/>
      <c r="C45" s="159"/>
      <c r="D45" s="159"/>
      <c r="E45" s="159"/>
      <c r="F45" s="159"/>
      <c r="G45" s="159"/>
      <c r="H45" s="159"/>
      <c r="I45" s="159"/>
      <c r="J45" s="17"/>
      <c r="N45" s="41" t="s">
        <v>61</v>
      </c>
      <c r="Q45" s="18"/>
      <c r="R45" s="18"/>
      <c r="S45" s="18"/>
    </row>
  </sheetData>
  <mergeCells count="14">
    <mergeCell ref="A8:A9"/>
    <mergeCell ref="D6:M6"/>
    <mergeCell ref="D1:M1"/>
    <mergeCell ref="D2:M2"/>
    <mergeCell ref="O2:Q2"/>
    <mergeCell ref="D3:M3"/>
    <mergeCell ref="C5:N5"/>
    <mergeCell ref="B43:I45"/>
    <mergeCell ref="B7:I7"/>
    <mergeCell ref="J7:Q7"/>
    <mergeCell ref="B8:I8"/>
    <mergeCell ref="J8:Q8"/>
    <mergeCell ref="B38:I40"/>
    <mergeCell ref="B41:I42"/>
  </mergeCells>
  <printOptions horizontalCentered="1"/>
  <pageMargins left="0.34" right="0.22" top="0.84" bottom="0.18" header="0.26" footer="0.18"/>
  <pageSetup scale="77" fitToHeight="2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45"/>
  <sheetViews>
    <sheetView view="pageBreakPreview" zoomScale="90" zoomScaleNormal="90" zoomScaleSheetLayoutView="90" workbookViewId="0">
      <selection activeCell="D25" sqref="D25"/>
    </sheetView>
  </sheetViews>
  <sheetFormatPr defaultColWidth="9.140625" defaultRowHeight="12.75" x14ac:dyDescent="0.2"/>
  <cols>
    <col min="1" max="1" width="18.7109375" style="2" customWidth="1"/>
    <col min="2" max="18" width="8.5703125" style="2" customWidth="1"/>
    <col min="19" max="16384" width="9.140625" style="2"/>
  </cols>
  <sheetData>
    <row r="1" spans="1:18" ht="17.45" customHeight="1" x14ac:dyDescent="0.2">
      <c r="A1" s="1"/>
      <c r="B1" s="1"/>
      <c r="C1" s="1"/>
      <c r="D1" s="157" t="s">
        <v>32</v>
      </c>
      <c r="E1" s="157"/>
      <c r="F1" s="157"/>
      <c r="G1" s="157"/>
      <c r="H1" s="157"/>
      <c r="I1" s="157"/>
      <c r="J1" s="157"/>
      <c r="K1" s="157"/>
      <c r="L1" s="157"/>
      <c r="M1" s="157"/>
      <c r="N1" s="1"/>
      <c r="O1" s="1"/>
      <c r="P1" s="1"/>
    </row>
    <row r="2" spans="1:18" ht="14.85" customHeight="1" x14ac:dyDescent="0.3">
      <c r="A2" s="3"/>
      <c r="B2" s="3"/>
      <c r="C2" s="3"/>
      <c r="D2" s="157" t="s">
        <v>33</v>
      </c>
      <c r="E2" s="157"/>
      <c r="F2" s="157"/>
      <c r="G2" s="157"/>
      <c r="H2" s="157"/>
      <c r="I2" s="157"/>
      <c r="J2" s="157"/>
      <c r="K2" s="157"/>
      <c r="L2" s="157"/>
      <c r="M2" s="157"/>
      <c r="N2" s="4"/>
      <c r="O2" s="158" t="s">
        <v>101</v>
      </c>
      <c r="P2" s="158"/>
      <c r="Q2" s="158"/>
      <c r="R2" s="3"/>
    </row>
    <row r="3" spans="1:18" ht="14.25" customHeight="1" x14ac:dyDescent="0.3">
      <c r="A3" s="5"/>
      <c r="B3" s="5"/>
      <c r="C3" s="5"/>
      <c r="D3" s="157" t="s">
        <v>34</v>
      </c>
      <c r="E3" s="157"/>
      <c r="F3" s="157"/>
      <c r="G3" s="157"/>
      <c r="H3" s="157"/>
      <c r="I3" s="157"/>
      <c r="J3" s="157"/>
      <c r="K3" s="157"/>
      <c r="L3" s="157"/>
      <c r="M3" s="157"/>
      <c r="N3" s="5"/>
      <c r="O3" s="5"/>
      <c r="P3" s="5"/>
      <c r="Q3" s="5"/>
      <c r="R3" s="5"/>
    </row>
    <row r="4" spans="1:18" ht="14.25" customHeight="1" x14ac:dyDescent="0.3">
      <c r="A4" s="5"/>
      <c r="B4" s="5"/>
      <c r="C4" s="5"/>
      <c r="D4" s="47"/>
      <c r="E4" s="47"/>
      <c r="F4" s="47"/>
      <c r="G4" s="47"/>
      <c r="H4" s="47"/>
      <c r="I4" s="47"/>
      <c r="J4" s="47"/>
      <c r="K4" s="47"/>
      <c r="L4" s="47"/>
      <c r="M4" s="47"/>
      <c r="N4" s="5"/>
      <c r="O4" s="5"/>
      <c r="P4" s="5"/>
      <c r="Q4" s="5"/>
      <c r="R4" s="5"/>
    </row>
    <row r="5" spans="1:18" ht="15.95" customHeight="1" x14ac:dyDescent="0.3">
      <c r="A5" s="5"/>
      <c r="B5" s="5"/>
      <c r="C5" s="161" t="s">
        <v>79</v>
      </c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5"/>
      <c r="P5" s="5"/>
      <c r="Q5" s="5"/>
      <c r="R5" s="5"/>
    </row>
    <row r="6" spans="1:18" ht="11.25" customHeight="1" x14ac:dyDescent="0.2">
      <c r="A6" s="1"/>
      <c r="B6" s="1"/>
      <c r="C6" s="1"/>
      <c r="D6" s="161" t="s">
        <v>57</v>
      </c>
      <c r="E6" s="161"/>
      <c r="F6" s="161"/>
      <c r="G6" s="161"/>
      <c r="H6" s="161"/>
      <c r="I6" s="161"/>
      <c r="J6" s="161"/>
      <c r="K6" s="161"/>
      <c r="L6" s="161"/>
      <c r="M6" s="161"/>
      <c r="N6" s="6"/>
      <c r="O6" s="6"/>
      <c r="P6" s="6"/>
      <c r="Q6" s="1"/>
      <c r="R6" s="1"/>
    </row>
    <row r="7" spans="1:18" x14ac:dyDescent="0.2">
      <c r="A7" s="7"/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</row>
    <row r="8" spans="1:18" x14ac:dyDescent="0.2">
      <c r="A8" s="162" t="s">
        <v>35</v>
      </c>
      <c r="B8" s="163" t="s">
        <v>0</v>
      </c>
      <c r="C8" s="164"/>
      <c r="D8" s="164"/>
      <c r="E8" s="164"/>
      <c r="F8" s="164"/>
      <c r="G8" s="164"/>
      <c r="H8" s="164"/>
      <c r="I8" s="165"/>
      <c r="J8" s="163" t="s">
        <v>36</v>
      </c>
      <c r="K8" s="164"/>
      <c r="L8" s="164"/>
      <c r="M8" s="164"/>
      <c r="N8" s="164"/>
      <c r="O8" s="164"/>
      <c r="P8" s="164"/>
      <c r="Q8" s="165"/>
      <c r="R8" s="9" t="s">
        <v>37</v>
      </c>
    </row>
    <row r="9" spans="1:18" x14ac:dyDescent="0.2">
      <c r="A9" s="162"/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1" t="s">
        <v>43</v>
      </c>
      <c r="H9" s="11" t="s">
        <v>44</v>
      </c>
      <c r="I9" s="11" t="s">
        <v>45</v>
      </c>
      <c r="J9" s="11" t="s">
        <v>38</v>
      </c>
      <c r="K9" s="11" t="s">
        <v>39</v>
      </c>
      <c r="L9" s="11" t="s">
        <v>40</v>
      </c>
      <c r="M9" s="11" t="s">
        <v>41</v>
      </c>
      <c r="N9" s="11" t="s">
        <v>42</v>
      </c>
      <c r="O9" s="11" t="s">
        <v>43</v>
      </c>
      <c r="P9" s="11" t="s">
        <v>44</v>
      </c>
      <c r="Q9" s="11" t="s">
        <v>45</v>
      </c>
      <c r="R9" s="12" t="s">
        <v>45</v>
      </c>
    </row>
    <row r="10" spans="1:18" x14ac:dyDescent="0.2">
      <c r="A10" s="44" t="s">
        <v>2</v>
      </c>
      <c r="B10" s="60">
        <v>186</v>
      </c>
      <c r="C10" s="60">
        <v>0</v>
      </c>
      <c r="D10" s="60">
        <v>21</v>
      </c>
      <c r="E10" s="60">
        <v>18</v>
      </c>
      <c r="F10" s="60">
        <v>21</v>
      </c>
      <c r="G10" s="60">
        <v>4</v>
      </c>
      <c r="H10" s="60">
        <v>3</v>
      </c>
      <c r="I10" s="87">
        <f>+SUM(B10:H10)</f>
        <v>253</v>
      </c>
      <c r="J10" s="60">
        <v>175</v>
      </c>
      <c r="K10" s="60">
        <v>0</v>
      </c>
      <c r="L10" s="60">
        <v>100</v>
      </c>
      <c r="M10" s="60">
        <v>138</v>
      </c>
      <c r="N10" s="60">
        <v>16</v>
      </c>
      <c r="O10" s="60">
        <v>3</v>
      </c>
      <c r="P10" s="60">
        <v>2</v>
      </c>
      <c r="Q10" s="87">
        <f>+SUM(J10:P10)</f>
        <v>434</v>
      </c>
      <c r="R10" s="87">
        <f>+Q10+I10</f>
        <v>687</v>
      </c>
    </row>
    <row r="11" spans="1:18" x14ac:dyDescent="0.2">
      <c r="A11" s="44" t="s">
        <v>8</v>
      </c>
      <c r="B11" s="60">
        <v>109</v>
      </c>
      <c r="C11" s="60">
        <v>0</v>
      </c>
      <c r="D11" s="60">
        <v>115</v>
      </c>
      <c r="E11" s="60">
        <v>72</v>
      </c>
      <c r="F11" s="60">
        <v>25</v>
      </c>
      <c r="G11" s="60">
        <v>4</v>
      </c>
      <c r="H11" s="60">
        <v>0</v>
      </c>
      <c r="I11" s="87">
        <f t="shared" ref="I11:I32" si="0">+SUM(B11:H11)</f>
        <v>325</v>
      </c>
      <c r="J11" s="60">
        <v>1233</v>
      </c>
      <c r="K11" s="60">
        <v>1403</v>
      </c>
      <c r="L11" s="60">
        <v>841</v>
      </c>
      <c r="M11" s="60">
        <v>578</v>
      </c>
      <c r="N11" s="60">
        <v>117</v>
      </c>
      <c r="O11" s="60">
        <v>7</v>
      </c>
      <c r="P11" s="60">
        <v>35</v>
      </c>
      <c r="Q11" s="87">
        <f t="shared" ref="Q11:Q32" si="1">+SUM(J11:P11)</f>
        <v>4214</v>
      </c>
      <c r="R11" s="87">
        <f t="shared" ref="R11:R32" si="2">+Q11+I11</f>
        <v>4539</v>
      </c>
    </row>
    <row r="12" spans="1:18" x14ac:dyDescent="0.2">
      <c r="A12" s="44" t="s">
        <v>10</v>
      </c>
      <c r="B12" s="60">
        <v>300</v>
      </c>
      <c r="C12" s="60">
        <v>0</v>
      </c>
      <c r="D12" s="60">
        <v>44</v>
      </c>
      <c r="E12" s="60">
        <v>39</v>
      </c>
      <c r="F12" s="60">
        <v>105</v>
      </c>
      <c r="G12" s="60">
        <v>0</v>
      </c>
      <c r="H12" s="60">
        <v>0</v>
      </c>
      <c r="I12" s="87">
        <f t="shared" si="0"/>
        <v>488</v>
      </c>
      <c r="J12" s="60">
        <v>3010</v>
      </c>
      <c r="K12" s="60">
        <v>438</v>
      </c>
      <c r="L12" s="60">
        <v>972</v>
      </c>
      <c r="M12" s="60">
        <v>480</v>
      </c>
      <c r="N12" s="60">
        <v>29</v>
      </c>
      <c r="O12" s="60">
        <v>2</v>
      </c>
      <c r="P12" s="60">
        <v>1</v>
      </c>
      <c r="Q12" s="87">
        <f t="shared" si="1"/>
        <v>4932</v>
      </c>
      <c r="R12" s="87">
        <f t="shared" si="2"/>
        <v>5420</v>
      </c>
    </row>
    <row r="13" spans="1:18" x14ac:dyDescent="0.2">
      <c r="A13" s="44" t="s">
        <v>11</v>
      </c>
      <c r="B13" s="60">
        <v>0</v>
      </c>
      <c r="C13" s="60">
        <v>0</v>
      </c>
      <c r="D13" s="60">
        <v>22</v>
      </c>
      <c r="E13" s="60">
        <v>0</v>
      </c>
      <c r="F13" s="60">
        <v>22</v>
      </c>
      <c r="G13" s="60">
        <v>6</v>
      </c>
      <c r="H13" s="60">
        <v>0</v>
      </c>
      <c r="I13" s="87">
        <f t="shared" si="0"/>
        <v>50</v>
      </c>
      <c r="J13" s="60">
        <v>0</v>
      </c>
      <c r="K13" s="60">
        <v>0</v>
      </c>
      <c r="L13" s="60">
        <v>468</v>
      </c>
      <c r="M13" s="60">
        <v>48</v>
      </c>
      <c r="N13" s="60">
        <v>63</v>
      </c>
      <c r="O13" s="60">
        <v>8</v>
      </c>
      <c r="P13" s="60">
        <v>14</v>
      </c>
      <c r="Q13" s="87">
        <f t="shared" si="1"/>
        <v>601</v>
      </c>
      <c r="R13" s="87">
        <f t="shared" si="2"/>
        <v>651</v>
      </c>
    </row>
    <row r="14" spans="1:18" x14ac:dyDescent="0.2">
      <c r="A14" s="44" t="s">
        <v>12</v>
      </c>
      <c r="B14" s="60">
        <v>0</v>
      </c>
      <c r="C14" s="60">
        <v>21</v>
      </c>
      <c r="D14" s="60">
        <v>100</v>
      </c>
      <c r="E14" s="60">
        <v>116</v>
      </c>
      <c r="F14" s="60">
        <v>73</v>
      </c>
      <c r="G14" s="60">
        <v>5</v>
      </c>
      <c r="H14" s="60">
        <v>2</v>
      </c>
      <c r="I14" s="87">
        <f t="shared" si="0"/>
        <v>317</v>
      </c>
      <c r="J14" s="60">
        <v>0</v>
      </c>
      <c r="K14" s="60">
        <v>0</v>
      </c>
      <c r="L14" s="60">
        <v>0</v>
      </c>
      <c r="M14" s="60">
        <v>0</v>
      </c>
      <c r="N14" s="60">
        <v>0</v>
      </c>
      <c r="O14" s="60">
        <v>0</v>
      </c>
      <c r="P14" s="60">
        <v>0</v>
      </c>
      <c r="Q14" s="87">
        <f t="shared" si="1"/>
        <v>0</v>
      </c>
      <c r="R14" s="87">
        <f t="shared" si="2"/>
        <v>317</v>
      </c>
    </row>
    <row r="15" spans="1:18" x14ac:dyDescent="0.2">
      <c r="A15" s="44" t="s">
        <v>13</v>
      </c>
      <c r="B15" s="60">
        <v>0</v>
      </c>
      <c r="C15" s="60">
        <v>0</v>
      </c>
      <c r="D15" s="60">
        <v>44</v>
      </c>
      <c r="E15" s="60">
        <v>201</v>
      </c>
      <c r="F15" s="60">
        <v>39</v>
      </c>
      <c r="G15" s="60">
        <v>3</v>
      </c>
      <c r="H15" s="60">
        <v>5</v>
      </c>
      <c r="I15" s="87">
        <f t="shared" si="0"/>
        <v>292</v>
      </c>
      <c r="J15" s="60">
        <v>41</v>
      </c>
      <c r="K15" s="60">
        <v>0</v>
      </c>
      <c r="L15" s="60">
        <v>495</v>
      </c>
      <c r="M15" s="60">
        <v>107</v>
      </c>
      <c r="N15" s="60">
        <v>28</v>
      </c>
      <c r="O15" s="60">
        <v>0</v>
      </c>
      <c r="P15" s="60">
        <v>9</v>
      </c>
      <c r="Q15" s="87">
        <f t="shared" si="1"/>
        <v>680</v>
      </c>
      <c r="R15" s="87">
        <f t="shared" si="2"/>
        <v>972</v>
      </c>
    </row>
    <row r="16" spans="1:18" x14ac:dyDescent="0.2">
      <c r="A16" s="44" t="s">
        <v>14</v>
      </c>
      <c r="B16" s="60">
        <v>0</v>
      </c>
      <c r="C16" s="60">
        <v>13</v>
      </c>
      <c r="D16" s="60">
        <v>36</v>
      </c>
      <c r="E16" s="60">
        <v>119</v>
      </c>
      <c r="F16" s="60">
        <v>22</v>
      </c>
      <c r="G16" s="60">
        <v>5</v>
      </c>
      <c r="H16" s="60">
        <v>1</v>
      </c>
      <c r="I16" s="87">
        <f t="shared" si="0"/>
        <v>196</v>
      </c>
      <c r="J16" s="60">
        <v>0</v>
      </c>
      <c r="K16" s="60">
        <v>0</v>
      </c>
      <c r="L16" s="60">
        <v>219</v>
      </c>
      <c r="M16" s="60">
        <v>129</v>
      </c>
      <c r="N16" s="60">
        <v>32</v>
      </c>
      <c r="O16" s="60">
        <v>2</v>
      </c>
      <c r="P16" s="60">
        <v>1</v>
      </c>
      <c r="Q16" s="87">
        <f t="shared" si="1"/>
        <v>383</v>
      </c>
      <c r="R16" s="87">
        <f t="shared" si="2"/>
        <v>579</v>
      </c>
    </row>
    <row r="17" spans="1:20" x14ac:dyDescent="0.2">
      <c r="A17" s="44" t="s">
        <v>15</v>
      </c>
      <c r="B17" s="60">
        <v>0</v>
      </c>
      <c r="C17" s="60">
        <v>0</v>
      </c>
      <c r="D17" s="60">
        <v>100</v>
      </c>
      <c r="E17" s="60">
        <v>73</v>
      </c>
      <c r="F17" s="60">
        <v>64</v>
      </c>
      <c r="G17" s="60">
        <v>17</v>
      </c>
      <c r="H17" s="60">
        <v>6</v>
      </c>
      <c r="I17" s="87">
        <f t="shared" si="0"/>
        <v>260</v>
      </c>
      <c r="J17" s="60">
        <v>0</v>
      </c>
      <c r="K17" s="60">
        <v>0</v>
      </c>
      <c r="L17" s="60">
        <v>542</v>
      </c>
      <c r="M17" s="60">
        <v>43</v>
      </c>
      <c r="N17" s="60">
        <v>62</v>
      </c>
      <c r="O17" s="60">
        <v>1</v>
      </c>
      <c r="P17" s="60">
        <v>2</v>
      </c>
      <c r="Q17" s="87">
        <f t="shared" si="1"/>
        <v>650</v>
      </c>
      <c r="R17" s="87">
        <f t="shared" si="2"/>
        <v>910</v>
      </c>
    </row>
    <row r="18" spans="1:20" x14ac:dyDescent="0.2">
      <c r="A18" s="44" t="s">
        <v>16</v>
      </c>
      <c r="B18" s="60">
        <v>0</v>
      </c>
      <c r="C18" s="60">
        <v>0</v>
      </c>
      <c r="D18" s="60">
        <v>96</v>
      </c>
      <c r="E18" s="60">
        <v>72</v>
      </c>
      <c r="F18" s="60">
        <v>40</v>
      </c>
      <c r="G18" s="60">
        <v>0</v>
      </c>
      <c r="H18" s="60">
        <v>0</v>
      </c>
      <c r="I18" s="87">
        <f t="shared" si="0"/>
        <v>208</v>
      </c>
      <c r="J18" s="60">
        <v>0</v>
      </c>
      <c r="K18" s="60">
        <v>0</v>
      </c>
      <c r="L18" s="60">
        <v>51</v>
      </c>
      <c r="M18" s="60">
        <v>16</v>
      </c>
      <c r="N18" s="60">
        <v>3</v>
      </c>
      <c r="O18" s="60">
        <v>0</v>
      </c>
      <c r="P18" s="60">
        <v>0</v>
      </c>
      <c r="Q18" s="87">
        <f t="shared" si="1"/>
        <v>70</v>
      </c>
      <c r="R18" s="87">
        <f t="shared" si="2"/>
        <v>278</v>
      </c>
    </row>
    <row r="19" spans="1:20" x14ac:dyDescent="0.2">
      <c r="A19" s="44" t="s">
        <v>17</v>
      </c>
      <c r="B19" s="60">
        <v>281</v>
      </c>
      <c r="C19" s="60">
        <v>217</v>
      </c>
      <c r="D19" s="60">
        <v>48</v>
      </c>
      <c r="E19" s="60">
        <v>125</v>
      </c>
      <c r="F19" s="60">
        <v>82</v>
      </c>
      <c r="G19" s="60">
        <v>5</v>
      </c>
      <c r="H19" s="60">
        <v>4</v>
      </c>
      <c r="I19" s="87">
        <f t="shared" si="0"/>
        <v>762</v>
      </c>
      <c r="J19" s="60">
        <v>855</v>
      </c>
      <c r="K19" s="60">
        <v>472</v>
      </c>
      <c r="L19" s="60">
        <v>131</v>
      </c>
      <c r="M19" s="60">
        <v>198</v>
      </c>
      <c r="N19" s="60">
        <v>61</v>
      </c>
      <c r="O19" s="60">
        <v>3</v>
      </c>
      <c r="P19" s="60">
        <v>3</v>
      </c>
      <c r="Q19" s="87">
        <f t="shared" si="1"/>
        <v>1723</v>
      </c>
      <c r="R19" s="87">
        <f t="shared" si="2"/>
        <v>2485</v>
      </c>
    </row>
    <row r="20" spans="1:20" x14ac:dyDescent="0.2">
      <c r="A20" s="44" t="s">
        <v>18</v>
      </c>
      <c r="B20" s="60">
        <v>182</v>
      </c>
      <c r="C20" s="60">
        <v>0</v>
      </c>
      <c r="D20" s="60">
        <v>94</v>
      </c>
      <c r="E20" s="60">
        <v>64</v>
      </c>
      <c r="F20" s="60">
        <v>41</v>
      </c>
      <c r="G20" s="60">
        <v>1</v>
      </c>
      <c r="H20" s="60">
        <v>0</v>
      </c>
      <c r="I20" s="87">
        <f t="shared" si="0"/>
        <v>382</v>
      </c>
      <c r="J20" s="60">
        <v>0</v>
      </c>
      <c r="K20" s="60">
        <v>0</v>
      </c>
      <c r="L20" s="60">
        <v>0</v>
      </c>
      <c r="M20" s="60">
        <v>1</v>
      </c>
      <c r="N20" s="60">
        <v>0</v>
      </c>
      <c r="O20" s="60">
        <v>0</v>
      </c>
      <c r="P20" s="60">
        <v>0</v>
      </c>
      <c r="Q20" s="87">
        <f t="shared" si="1"/>
        <v>1</v>
      </c>
      <c r="R20" s="87">
        <f t="shared" si="2"/>
        <v>383</v>
      </c>
    </row>
    <row r="21" spans="1:20" x14ac:dyDescent="0.2">
      <c r="A21" s="44" t="s">
        <v>19</v>
      </c>
      <c r="B21" s="60">
        <v>0</v>
      </c>
      <c r="C21" s="60">
        <v>0</v>
      </c>
      <c r="D21" s="60">
        <v>80</v>
      </c>
      <c r="E21" s="60">
        <v>140</v>
      </c>
      <c r="F21" s="60">
        <v>95</v>
      </c>
      <c r="G21" s="60">
        <v>11</v>
      </c>
      <c r="H21" s="60">
        <v>2</v>
      </c>
      <c r="I21" s="87">
        <f t="shared" si="0"/>
        <v>328</v>
      </c>
      <c r="J21" s="60">
        <v>0</v>
      </c>
      <c r="K21" s="60">
        <v>156</v>
      </c>
      <c r="L21" s="60">
        <v>364</v>
      </c>
      <c r="M21" s="60">
        <v>376</v>
      </c>
      <c r="N21" s="60">
        <v>21</v>
      </c>
      <c r="O21" s="60">
        <v>16</v>
      </c>
      <c r="P21" s="60">
        <v>3</v>
      </c>
      <c r="Q21" s="87">
        <f t="shared" si="1"/>
        <v>936</v>
      </c>
      <c r="R21" s="87">
        <f t="shared" si="2"/>
        <v>1264</v>
      </c>
    </row>
    <row r="22" spans="1:20" x14ac:dyDescent="0.2">
      <c r="A22" s="44" t="s">
        <v>20</v>
      </c>
      <c r="B22" s="60">
        <v>306</v>
      </c>
      <c r="C22" s="60">
        <v>11</v>
      </c>
      <c r="D22" s="60">
        <v>107</v>
      </c>
      <c r="E22" s="60">
        <v>33</v>
      </c>
      <c r="F22" s="60">
        <v>35</v>
      </c>
      <c r="G22" s="60">
        <v>6</v>
      </c>
      <c r="H22" s="60">
        <v>1</v>
      </c>
      <c r="I22" s="87">
        <f t="shared" si="0"/>
        <v>499</v>
      </c>
      <c r="J22" s="60">
        <v>1145</v>
      </c>
      <c r="K22" s="60">
        <v>1152</v>
      </c>
      <c r="L22" s="60">
        <v>265</v>
      </c>
      <c r="M22" s="60">
        <v>247</v>
      </c>
      <c r="N22" s="60">
        <v>33</v>
      </c>
      <c r="O22" s="60">
        <v>0</v>
      </c>
      <c r="P22" s="60">
        <v>2</v>
      </c>
      <c r="Q22" s="87">
        <f t="shared" si="1"/>
        <v>2844</v>
      </c>
      <c r="R22" s="87">
        <f t="shared" si="2"/>
        <v>3343</v>
      </c>
    </row>
    <row r="23" spans="1:20" x14ac:dyDescent="0.2">
      <c r="A23" s="10" t="s">
        <v>21</v>
      </c>
      <c r="B23" s="60">
        <v>0</v>
      </c>
      <c r="C23" s="60">
        <v>30</v>
      </c>
      <c r="D23" s="60">
        <v>0</v>
      </c>
      <c r="E23" s="60">
        <v>26</v>
      </c>
      <c r="F23" s="60">
        <v>73</v>
      </c>
      <c r="G23" s="60">
        <v>22</v>
      </c>
      <c r="H23" s="60">
        <v>3</v>
      </c>
      <c r="I23" s="87">
        <f t="shared" si="0"/>
        <v>154</v>
      </c>
      <c r="J23" s="60">
        <v>0</v>
      </c>
      <c r="K23" s="60">
        <v>0</v>
      </c>
      <c r="L23" s="60">
        <v>0</v>
      </c>
      <c r="M23" s="60">
        <v>14</v>
      </c>
      <c r="N23" s="60">
        <v>10</v>
      </c>
      <c r="O23" s="60">
        <v>0</v>
      </c>
      <c r="P23" s="60">
        <v>0</v>
      </c>
      <c r="Q23" s="87">
        <f t="shared" si="1"/>
        <v>24</v>
      </c>
      <c r="R23" s="87">
        <f t="shared" si="2"/>
        <v>178</v>
      </c>
    </row>
    <row r="24" spans="1:20" x14ac:dyDescent="0.2">
      <c r="A24" s="10" t="s">
        <v>22</v>
      </c>
      <c r="B24" s="60">
        <v>69</v>
      </c>
      <c r="C24" s="60">
        <v>0</v>
      </c>
      <c r="D24" s="60">
        <v>15</v>
      </c>
      <c r="E24" s="60">
        <v>63</v>
      </c>
      <c r="F24" s="60">
        <v>59</v>
      </c>
      <c r="G24" s="60">
        <v>5</v>
      </c>
      <c r="H24" s="60">
        <v>8</v>
      </c>
      <c r="I24" s="87">
        <f t="shared" si="0"/>
        <v>219</v>
      </c>
      <c r="J24" s="60">
        <v>2567</v>
      </c>
      <c r="K24" s="60">
        <v>194</v>
      </c>
      <c r="L24" s="60">
        <v>1705</v>
      </c>
      <c r="M24" s="60">
        <v>551</v>
      </c>
      <c r="N24" s="60">
        <v>32</v>
      </c>
      <c r="O24" s="60">
        <v>0</v>
      </c>
      <c r="P24" s="60">
        <v>2</v>
      </c>
      <c r="Q24" s="87">
        <f t="shared" si="1"/>
        <v>5051</v>
      </c>
      <c r="R24" s="87">
        <f t="shared" si="2"/>
        <v>5270</v>
      </c>
    </row>
    <row r="25" spans="1:20" x14ac:dyDescent="0.2">
      <c r="A25" s="10" t="s">
        <v>23</v>
      </c>
      <c r="B25" s="60">
        <v>0</v>
      </c>
      <c r="C25" s="60">
        <v>0</v>
      </c>
      <c r="D25" s="60">
        <v>41</v>
      </c>
      <c r="E25" s="60">
        <v>29</v>
      </c>
      <c r="F25" s="60">
        <v>63</v>
      </c>
      <c r="G25" s="60">
        <v>0</v>
      </c>
      <c r="H25" s="60">
        <v>0</v>
      </c>
      <c r="I25" s="87">
        <f t="shared" si="0"/>
        <v>133</v>
      </c>
      <c r="J25" s="60">
        <v>3185</v>
      </c>
      <c r="K25" s="60">
        <v>1003</v>
      </c>
      <c r="L25" s="60">
        <v>1863</v>
      </c>
      <c r="M25" s="60">
        <v>542</v>
      </c>
      <c r="N25" s="60">
        <v>82</v>
      </c>
      <c r="O25" s="60">
        <v>0</v>
      </c>
      <c r="P25" s="60">
        <v>8</v>
      </c>
      <c r="Q25" s="87">
        <f t="shared" si="1"/>
        <v>6683</v>
      </c>
      <c r="R25" s="87">
        <f t="shared" si="2"/>
        <v>6816</v>
      </c>
    </row>
    <row r="26" spans="1:20" x14ac:dyDescent="0.2">
      <c r="A26" s="10" t="s">
        <v>24</v>
      </c>
      <c r="B26" s="60">
        <v>0</v>
      </c>
      <c r="C26" s="60">
        <v>200</v>
      </c>
      <c r="D26" s="60">
        <v>115</v>
      </c>
      <c r="E26" s="60">
        <v>83</v>
      </c>
      <c r="F26" s="60">
        <v>80</v>
      </c>
      <c r="G26" s="60">
        <v>21</v>
      </c>
      <c r="H26" s="60">
        <v>2</v>
      </c>
      <c r="I26" s="87">
        <f t="shared" si="0"/>
        <v>501</v>
      </c>
      <c r="J26" s="60">
        <v>0</v>
      </c>
      <c r="K26" s="60">
        <v>222</v>
      </c>
      <c r="L26" s="60">
        <v>0</v>
      </c>
      <c r="M26" s="60">
        <v>15</v>
      </c>
      <c r="N26" s="60">
        <v>8</v>
      </c>
      <c r="O26" s="60">
        <v>1</v>
      </c>
      <c r="P26" s="60">
        <v>2</v>
      </c>
      <c r="Q26" s="87">
        <f t="shared" si="1"/>
        <v>248</v>
      </c>
      <c r="R26" s="87">
        <f t="shared" si="2"/>
        <v>749</v>
      </c>
    </row>
    <row r="27" spans="1:20" x14ac:dyDescent="0.2">
      <c r="A27" s="10" t="s">
        <v>25</v>
      </c>
      <c r="B27" s="60">
        <v>0</v>
      </c>
      <c r="C27" s="60">
        <v>0</v>
      </c>
      <c r="D27" s="60">
        <v>196</v>
      </c>
      <c r="E27" s="60">
        <v>180</v>
      </c>
      <c r="F27" s="60">
        <v>81</v>
      </c>
      <c r="G27" s="60">
        <v>26</v>
      </c>
      <c r="H27" s="60">
        <v>8</v>
      </c>
      <c r="I27" s="87">
        <f t="shared" si="0"/>
        <v>491</v>
      </c>
      <c r="J27" s="60">
        <v>0</v>
      </c>
      <c r="K27" s="60">
        <v>0</v>
      </c>
      <c r="L27" s="60">
        <v>171</v>
      </c>
      <c r="M27" s="60">
        <v>73</v>
      </c>
      <c r="N27" s="60">
        <v>25</v>
      </c>
      <c r="O27" s="60">
        <v>1</v>
      </c>
      <c r="P27" s="60">
        <v>3</v>
      </c>
      <c r="Q27" s="87">
        <f t="shared" si="1"/>
        <v>273</v>
      </c>
      <c r="R27" s="87">
        <f t="shared" si="2"/>
        <v>764</v>
      </c>
    </row>
    <row r="28" spans="1:20" x14ac:dyDescent="0.2">
      <c r="A28" s="10" t="s">
        <v>26</v>
      </c>
      <c r="B28" s="60">
        <v>0</v>
      </c>
      <c r="C28" s="60">
        <v>0</v>
      </c>
      <c r="D28" s="60">
        <v>93</v>
      </c>
      <c r="E28" s="60">
        <v>30</v>
      </c>
      <c r="F28" s="60">
        <v>28</v>
      </c>
      <c r="G28" s="60">
        <v>6</v>
      </c>
      <c r="H28" s="60">
        <v>3</v>
      </c>
      <c r="I28" s="87">
        <f t="shared" si="0"/>
        <v>160</v>
      </c>
      <c r="J28" s="60">
        <v>0</v>
      </c>
      <c r="K28" s="60">
        <v>0</v>
      </c>
      <c r="L28" s="60">
        <v>58</v>
      </c>
      <c r="M28" s="60">
        <v>0</v>
      </c>
      <c r="N28" s="60">
        <v>12</v>
      </c>
      <c r="O28" s="60">
        <v>0</v>
      </c>
      <c r="P28" s="60">
        <v>0</v>
      </c>
      <c r="Q28" s="87">
        <f t="shared" si="1"/>
        <v>70</v>
      </c>
      <c r="R28" s="87">
        <f t="shared" si="2"/>
        <v>230</v>
      </c>
    </row>
    <row r="29" spans="1:20" x14ac:dyDescent="0.2">
      <c r="A29" s="10" t="s">
        <v>27</v>
      </c>
      <c r="B29" s="60">
        <v>0</v>
      </c>
      <c r="C29" s="60">
        <v>0</v>
      </c>
      <c r="D29" s="60">
        <v>225</v>
      </c>
      <c r="E29" s="60">
        <v>94</v>
      </c>
      <c r="F29" s="60">
        <v>40</v>
      </c>
      <c r="G29" s="60">
        <v>4</v>
      </c>
      <c r="H29" s="60">
        <v>6</v>
      </c>
      <c r="I29" s="87">
        <f t="shared" si="0"/>
        <v>369</v>
      </c>
      <c r="J29" s="60">
        <v>0</v>
      </c>
      <c r="K29" s="60">
        <v>0</v>
      </c>
      <c r="L29" s="60">
        <v>133</v>
      </c>
      <c r="M29" s="60">
        <v>17</v>
      </c>
      <c r="N29" s="60">
        <v>8</v>
      </c>
      <c r="O29" s="60">
        <v>0</v>
      </c>
      <c r="P29" s="60">
        <v>1</v>
      </c>
      <c r="Q29" s="87">
        <f t="shared" si="1"/>
        <v>159</v>
      </c>
      <c r="R29" s="87">
        <f t="shared" si="2"/>
        <v>528</v>
      </c>
    </row>
    <row r="30" spans="1:20" x14ac:dyDescent="0.2">
      <c r="A30" s="10" t="s">
        <v>28</v>
      </c>
      <c r="B30" s="60">
        <v>479</v>
      </c>
      <c r="C30" s="60">
        <v>0</v>
      </c>
      <c r="D30" s="60">
        <v>26</v>
      </c>
      <c r="E30" s="60">
        <v>105</v>
      </c>
      <c r="F30" s="60">
        <v>66</v>
      </c>
      <c r="G30" s="60">
        <v>18</v>
      </c>
      <c r="H30" s="60">
        <v>2</v>
      </c>
      <c r="I30" s="87">
        <f t="shared" si="0"/>
        <v>696</v>
      </c>
      <c r="J30" s="60">
        <v>575</v>
      </c>
      <c r="K30" s="60">
        <v>0</v>
      </c>
      <c r="L30" s="60">
        <v>127</v>
      </c>
      <c r="M30" s="60">
        <v>128</v>
      </c>
      <c r="N30" s="60">
        <v>54</v>
      </c>
      <c r="O30" s="60">
        <v>0</v>
      </c>
      <c r="P30" s="60">
        <v>2</v>
      </c>
      <c r="Q30" s="87">
        <f t="shared" si="1"/>
        <v>886</v>
      </c>
      <c r="R30" s="87">
        <f t="shared" si="2"/>
        <v>1582</v>
      </c>
    </row>
    <row r="31" spans="1:20" x14ac:dyDescent="0.2">
      <c r="A31" s="10" t="s">
        <v>29</v>
      </c>
      <c r="B31" s="60">
        <v>0</v>
      </c>
      <c r="C31" s="60">
        <v>0</v>
      </c>
      <c r="D31" s="60">
        <v>154</v>
      </c>
      <c r="E31" s="60">
        <v>23</v>
      </c>
      <c r="F31" s="60">
        <v>39</v>
      </c>
      <c r="G31" s="60">
        <v>6</v>
      </c>
      <c r="H31" s="60">
        <v>1</v>
      </c>
      <c r="I31" s="87">
        <f t="shared" si="0"/>
        <v>223</v>
      </c>
      <c r="J31" s="60">
        <v>0</v>
      </c>
      <c r="K31" s="60">
        <v>136</v>
      </c>
      <c r="L31" s="60">
        <v>268</v>
      </c>
      <c r="M31" s="60">
        <v>39</v>
      </c>
      <c r="N31" s="60">
        <v>13</v>
      </c>
      <c r="O31" s="60">
        <v>1</v>
      </c>
      <c r="P31" s="60">
        <v>0</v>
      </c>
      <c r="Q31" s="87">
        <f t="shared" si="1"/>
        <v>457</v>
      </c>
      <c r="R31" s="87">
        <f t="shared" si="2"/>
        <v>680</v>
      </c>
    </row>
    <row r="32" spans="1:20" x14ac:dyDescent="0.2">
      <c r="A32" s="10" t="s">
        <v>30</v>
      </c>
      <c r="B32" s="60">
        <v>0</v>
      </c>
      <c r="C32" s="60">
        <v>23</v>
      </c>
      <c r="D32" s="60">
        <v>228</v>
      </c>
      <c r="E32" s="60">
        <v>35</v>
      </c>
      <c r="F32" s="60">
        <v>58</v>
      </c>
      <c r="G32" s="60">
        <v>9</v>
      </c>
      <c r="H32" s="60">
        <v>2</v>
      </c>
      <c r="I32" s="87">
        <f t="shared" si="0"/>
        <v>355</v>
      </c>
      <c r="J32" s="60">
        <v>0</v>
      </c>
      <c r="K32" s="60">
        <v>47</v>
      </c>
      <c r="L32" s="60">
        <v>225</v>
      </c>
      <c r="M32" s="60">
        <v>46</v>
      </c>
      <c r="N32" s="60">
        <v>11</v>
      </c>
      <c r="O32" s="60">
        <v>0</v>
      </c>
      <c r="P32" s="60">
        <v>3</v>
      </c>
      <c r="Q32" s="87">
        <f t="shared" si="1"/>
        <v>332</v>
      </c>
      <c r="R32" s="87">
        <f t="shared" si="2"/>
        <v>687</v>
      </c>
      <c r="T32" s="14"/>
    </row>
    <row r="33" spans="1:20" s="1" customFormat="1" x14ac:dyDescent="0.2">
      <c r="A33" s="13" t="s">
        <v>54</v>
      </c>
      <c r="B33" s="62">
        <f t="shared" ref="B33:R33" si="3">SUM(B10:B32)</f>
        <v>1912</v>
      </c>
      <c r="C33" s="62">
        <f t="shared" si="3"/>
        <v>515</v>
      </c>
      <c r="D33" s="62">
        <f t="shared" si="3"/>
        <v>2000</v>
      </c>
      <c r="E33" s="62">
        <f t="shared" si="3"/>
        <v>1740</v>
      </c>
      <c r="F33" s="62">
        <f t="shared" si="3"/>
        <v>1251</v>
      </c>
      <c r="G33" s="62">
        <f t="shared" si="3"/>
        <v>184</v>
      </c>
      <c r="H33" s="62">
        <f t="shared" si="3"/>
        <v>59</v>
      </c>
      <c r="I33" s="62">
        <f t="shared" si="3"/>
        <v>7661</v>
      </c>
      <c r="J33" s="62">
        <f t="shared" si="3"/>
        <v>12786</v>
      </c>
      <c r="K33" s="62">
        <f t="shared" si="3"/>
        <v>5223</v>
      </c>
      <c r="L33" s="62">
        <f t="shared" si="3"/>
        <v>8998</v>
      </c>
      <c r="M33" s="62">
        <f t="shared" si="3"/>
        <v>3786</v>
      </c>
      <c r="N33" s="62">
        <f t="shared" si="3"/>
        <v>720</v>
      </c>
      <c r="O33" s="62">
        <f t="shared" si="3"/>
        <v>45</v>
      </c>
      <c r="P33" s="62">
        <f t="shared" si="3"/>
        <v>93</v>
      </c>
      <c r="Q33" s="62">
        <f t="shared" si="3"/>
        <v>31651</v>
      </c>
      <c r="R33" s="62">
        <f t="shared" si="3"/>
        <v>39312</v>
      </c>
    </row>
    <row r="34" spans="1:20" s="19" customFormat="1" x14ac:dyDescent="0.2">
      <c r="A34" s="1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"/>
      <c r="R34" s="15"/>
    </row>
    <row r="35" spans="1:20" s="19" customFormat="1" x14ac:dyDescent="0.2">
      <c r="A35" s="16"/>
      <c r="B35" s="14"/>
      <c r="C35" s="14"/>
      <c r="D35" s="14"/>
      <c r="E35" s="14"/>
      <c r="F35" s="14"/>
      <c r="G35" s="14"/>
      <c r="H35" s="14"/>
      <c r="I35" s="14"/>
      <c r="J35" s="14"/>
      <c r="K35" s="17"/>
      <c r="L35" s="18"/>
      <c r="M35" s="18"/>
      <c r="N35" s="18"/>
      <c r="O35" s="18"/>
      <c r="P35" s="18"/>
    </row>
    <row r="36" spans="1:20" s="25" customFormat="1" ht="12.95" customHeight="1" x14ac:dyDescent="0.2">
      <c r="A36" s="20" t="s">
        <v>46</v>
      </c>
      <c r="B36" s="21"/>
      <c r="C36" s="21"/>
      <c r="D36" s="21"/>
      <c r="E36" s="21"/>
      <c r="F36" s="21"/>
      <c r="G36" s="21"/>
      <c r="H36" s="21"/>
      <c r="I36" s="21"/>
      <c r="J36" s="21"/>
      <c r="K36" s="19"/>
      <c r="L36" s="2" t="s">
        <v>47</v>
      </c>
      <c r="M36" s="2"/>
      <c r="N36" s="17"/>
      <c r="O36" s="17"/>
      <c r="P36" s="18"/>
      <c r="Q36" s="15"/>
      <c r="R36" s="15"/>
    </row>
    <row r="37" spans="1:20" ht="12.95" customHeight="1" x14ac:dyDescent="0.2">
      <c r="A37" s="22" t="s">
        <v>48</v>
      </c>
      <c r="B37" s="159" t="s">
        <v>49</v>
      </c>
      <c r="C37" s="159"/>
      <c r="D37" s="159"/>
      <c r="E37" s="159"/>
      <c r="F37" s="159"/>
      <c r="G37" s="159"/>
      <c r="H37" s="159"/>
      <c r="I37" s="159"/>
      <c r="J37" s="19"/>
      <c r="K37" s="25"/>
      <c r="L37" s="23">
        <v>1</v>
      </c>
      <c r="M37" s="2" t="s">
        <v>4</v>
      </c>
      <c r="O37" s="17"/>
      <c r="P37" s="18"/>
      <c r="Q37" s="24"/>
      <c r="R37" s="25"/>
      <c r="S37" s="17"/>
    </row>
    <row r="38" spans="1:20" ht="12.95" customHeight="1" x14ac:dyDescent="0.2">
      <c r="A38" s="39"/>
      <c r="B38" s="159"/>
      <c r="C38" s="159"/>
      <c r="D38" s="159"/>
      <c r="E38" s="159"/>
      <c r="F38" s="159"/>
      <c r="G38" s="159"/>
      <c r="H38" s="159"/>
      <c r="I38" s="159"/>
      <c r="J38" s="17"/>
      <c r="L38" s="23">
        <v>2</v>
      </c>
      <c r="M38" s="2" t="s">
        <v>9</v>
      </c>
      <c r="N38" s="17"/>
      <c r="O38" s="17"/>
      <c r="P38" s="18"/>
      <c r="Q38" s="24"/>
      <c r="R38" s="18"/>
      <c r="S38" s="18"/>
    </row>
    <row r="39" spans="1:20" ht="12.95" customHeight="1" x14ac:dyDescent="0.2">
      <c r="B39" s="159"/>
      <c r="C39" s="159"/>
      <c r="D39" s="159"/>
      <c r="E39" s="159"/>
      <c r="F39" s="159"/>
      <c r="G39" s="159"/>
      <c r="H39" s="159"/>
      <c r="I39" s="159"/>
      <c r="J39" s="17"/>
      <c r="L39" s="23">
        <v>3</v>
      </c>
      <c r="M39" s="2" t="s">
        <v>3</v>
      </c>
      <c r="N39" s="17"/>
      <c r="O39" s="17"/>
      <c r="P39" s="18"/>
      <c r="Q39" s="18"/>
      <c r="R39" s="18"/>
      <c r="S39" s="18"/>
    </row>
    <row r="40" spans="1:20" ht="12.95" customHeight="1" x14ac:dyDescent="0.2">
      <c r="A40" s="27" t="s">
        <v>50</v>
      </c>
      <c r="B40" s="166" t="s">
        <v>51</v>
      </c>
      <c r="C40" s="166"/>
      <c r="D40" s="166"/>
      <c r="E40" s="166"/>
      <c r="F40" s="166"/>
      <c r="G40" s="166"/>
      <c r="H40" s="166"/>
      <c r="I40" s="166"/>
      <c r="J40" s="17"/>
      <c r="L40" s="23">
        <v>4</v>
      </c>
      <c r="M40" s="2" t="s">
        <v>1</v>
      </c>
      <c r="N40" s="17"/>
      <c r="O40" s="17"/>
      <c r="P40" s="18"/>
      <c r="Q40" s="18"/>
      <c r="R40" s="18"/>
      <c r="S40" s="18"/>
      <c r="T40" s="63"/>
    </row>
    <row r="41" spans="1:20" ht="12.95" customHeight="1" x14ac:dyDescent="0.2">
      <c r="A41" s="17"/>
      <c r="B41" s="166"/>
      <c r="C41" s="166"/>
      <c r="D41" s="166"/>
      <c r="E41" s="166"/>
      <c r="F41" s="166"/>
      <c r="G41" s="166"/>
      <c r="H41" s="166"/>
      <c r="I41" s="166"/>
      <c r="J41" s="17"/>
      <c r="L41" s="23">
        <v>5</v>
      </c>
      <c r="M41" s="2" t="s">
        <v>6</v>
      </c>
      <c r="N41" s="17"/>
      <c r="O41" s="17"/>
      <c r="P41" s="18"/>
      <c r="Q41" s="18"/>
      <c r="R41" s="18"/>
      <c r="S41" s="18"/>
    </row>
    <row r="42" spans="1:20" ht="12.95" customHeight="1" x14ac:dyDescent="0.2">
      <c r="A42" s="28" t="s">
        <v>52</v>
      </c>
      <c r="B42" s="159" t="s">
        <v>53</v>
      </c>
      <c r="C42" s="159"/>
      <c r="D42" s="159"/>
      <c r="E42" s="159"/>
      <c r="F42" s="159"/>
      <c r="G42" s="159"/>
      <c r="H42" s="159"/>
      <c r="I42" s="159"/>
      <c r="J42" s="17"/>
      <c r="L42" s="23">
        <v>6</v>
      </c>
      <c r="M42" s="2" t="s">
        <v>5</v>
      </c>
      <c r="N42" s="17"/>
      <c r="O42" s="17"/>
      <c r="P42" s="18"/>
      <c r="Q42" s="18"/>
      <c r="R42" s="18"/>
      <c r="S42" s="18"/>
    </row>
    <row r="43" spans="1:20" ht="12.95" customHeight="1" x14ac:dyDescent="0.2">
      <c r="A43" s="17"/>
      <c r="B43" s="159"/>
      <c r="C43" s="159"/>
      <c r="D43" s="159"/>
      <c r="E43" s="159"/>
      <c r="F43" s="159"/>
      <c r="G43" s="159"/>
      <c r="H43" s="159"/>
      <c r="I43" s="159"/>
      <c r="J43" s="17"/>
      <c r="L43" s="23">
        <v>7</v>
      </c>
      <c r="M43" s="2" t="s">
        <v>7</v>
      </c>
      <c r="N43" s="17"/>
      <c r="O43" s="17"/>
      <c r="P43" s="18"/>
      <c r="Q43" s="18"/>
      <c r="R43" s="18"/>
      <c r="S43" s="18"/>
    </row>
    <row r="44" spans="1:20" x14ac:dyDescent="0.2">
      <c r="A44" s="17"/>
      <c r="B44" s="159"/>
      <c r="C44" s="159"/>
      <c r="D44" s="159"/>
      <c r="E44" s="159"/>
      <c r="F44" s="159"/>
      <c r="G44" s="159"/>
      <c r="H44" s="159"/>
      <c r="I44" s="159"/>
      <c r="J44" s="17"/>
      <c r="M44" s="41"/>
      <c r="N44" s="41" t="s">
        <v>61</v>
      </c>
      <c r="Q44" s="18"/>
      <c r="R44" s="18"/>
      <c r="S44" s="18"/>
    </row>
    <row r="45" spans="1:20" x14ac:dyDescent="0.2">
      <c r="A45" s="18"/>
      <c r="B45" s="18"/>
      <c r="C45" s="18"/>
      <c r="D45" s="18"/>
      <c r="E45" s="18"/>
      <c r="F45" s="18"/>
      <c r="G45" s="18"/>
      <c r="H45" s="18"/>
      <c r="I45" s="18"/>
      <c r="J45" s="18"/>
      <c r="Q45" s="18"/>
      <c r="R45" s="18"/>
      <c r="S45" s="18"/>
    </row>
  </sheetData>
  <mergeCells count="14">
    <mergeCell ref="A8:A9"/>
    <mergeCell ref="D6:M6"/>
    <mergeCell ref="D1:M1"/>
    <mergeCell ref="D2:M2"/>
    <mergeCell ref="O2:Q2"/>
    <mergeCell ref="D3:M3"/>
    <mergeCell ref="C5:N5"/>
    <mergeCell ref="B42:I44"/>
    <mergeCell ref="B7:I7"/>
    <mergeCell ref="J7:Q7"/>
    <mergeCell ref="B8:I8"/>
    <mergeCell ref="J8:Q8"/>
    <mergeCell ref="B37:I39"/>
    <mergeCell ref="B40:I41"/>
  </mergeCells>
  <printOptions horizontalCentered="1"/>
  <pageMargins left="0.34" right="0.22" top="0.84" bottom="0.18" header="0.26" footer="0.18"/>
  <pageSetup scale="77" fitToHeight="2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31"/>
  <sheetViews>
    <sheetView view="pageBreakPreview" zoomScale="90" zoomScaleNormal="90" zoomScaleSheetLayoutView="90" workbookViewId="0">
      <selection activeCell="D25" sqref="D25"/>
    </sheetView>
  </sheetViews>
  <sheetFormatPr defaultColWidth="9.140625" defaultRowHeight="12.75" x14ac:dyDescent="0.2"/>
  <cols>
    <col min="1" max="1" width="18.7109375" style="2" customWidth="1"/>
    <col min="2" max="18" width="8.5703125" style="2" customWidth="1"/>
    <col min="19" max="16384" width="9.140625" style="2"/>
  </cols>
  <sheetData>
    <row r="1" spans="1:18" ht="28.5" customHeight="1" x14ac:dyDescent="0.2">
      <c r="A1" s="1"/>
      <c r="C1" s="30"/>
      <c r="D1" s="157" t="s">
        <v>32</v>
      </c>
      <c r="E1" s="157"/>
      <c r="F1" s="157"/>
      <c r="G1" s="157"/>
      <c r="H1" s="157"/>
      <c r="I1" s="157"/>
      <c r="J1" s="157"/>
      <c r="K1" s="157"/>
      <c r="L1" s="157"/>
      <c r="M1" s="157"/>
    </row>
    <row r="2" spans="1:18" ht="14.85" customHeight="1" x14ac:dyDescent="0.3">
      <c r="A2" s="3"/>
      <c r="D2" s="157" t="s">
        <v>33</v>
      </c>
      <c r="E2" s="157"/>
      <c r="F2" s="157"/>
      <c r="G2" s="157"/>
      <c r="H2" s="157"/>
      <c r="I2" s="157"/>
      <c r="J2" s="157"/>
      <c r="K2" s="157"/>
      <c r="L2" s="157"/>
      <c r="M2" s="157"/>
      <c r="N2" s="157" t="s">
        <v>113</v>
      </c>
      <c r="O2" s="157"/>
      <c r="P2" s="157"/>
    </row>
    <row r="3" spans="1:18" ht="14.25" customHeight="1" x14ac:dyDescent="0.3">
      <c r="A3" s="5"/>
      <c r="C3" s="30"/>
      <c r="D3" s="157" t="s">
        <v>34</v>
      </c>
      <c r="E3" s="157"/>
      <c r="F3" s="157"/>
      <c r="G3" s="157"/>
      <c r="H3" s="157"/>
      <c r="I3" s="157"/>
      <c r="J3" s="157"/>
      <c r="K3" s="157"/>
      <c r="L3" s="157"/>
      <c r="M3" s="157"/>
    </row>
    <row r="4" spans="1:18" ht="14.25" customHeight="1" x14ac:dyDescent="0.3">
      <c r="A4" s="5"/>
      <c r="C4" s="30"/>
      <c r="D4" s="47"/>
      <c r="E4" s="47"/>
      <c r="F4" s="47"/>
      <c r="G4" s="47"/>
      <c r="H4" s="47"/>
      <c r="I4" s="47"/>
      <c r="J4" s="47"/>
      <c r="K4" s="47"/>
      <c r="L4" s="47"/>
      <c r="M4" s="47"/>
    </row>
    <row r="5" spans="1:18" ht="17.45" customHeight="1" x14ac:dyDescent="0.3">
      <c r="A5" s="5"/>
      <c r="D5" s="161" t="s">
        <v>102</v>
      </c>
      <c r="E5" s="161"/>
      <c r="F5" s="161"/>
      <c r="G5" s="161"/>
      <c r="H5" s="161"/>
      <c r="I5" s="161"/>
      <c r="J5" s="161"/>
      <c r="K5" s="161"/>
      <c r="L5" s="161"/>
      <c r="M5" s="161"/>
      <c r="N5" s="50"/>
    </row>
    <row r="6" spans="1:18" ht="17.45" customHeight="1" x14ac:dyDescent="0.3">
      <c r="A6" s="5"/>
      <c r="D6" s="161" t="s">
        <v>103</v>
      </c>
      <c r="E6" s="161"/>
      <c r="F6" s="161"/>
      <c r="G6" s="161"/>
      <c r="H6" s="161"/>
      <c r="I6" s="161"/>
      <c r="J6" s="161"/>
      <c r="K6" s="161"/>
      <c r="L6" s="161"/>
      <c r="M6" s="161"/>
      <c r="N6" s="50"/>
    </row>
    <row r="7" spans="1:18" ht="15.6" customHeight="1" x14ac:dyDescent="0.2">
      <c r="A7" s="1"/>
      <c r="F7" s="50"/>
      <c r="G7" s="50"/>
      <c r="H7" s="50"/>
      <c r="I7" s="50"/>
      <c r="J7" s="50"/>
      <c r="K7" s="50"/>
      <c r="L7" s="50"/>
      <c r="M7" s="50"/>
      <c r="N7" s="50"/>
    </row>
    <row r="8" spans="1:18" x14ac:dyDescent="0.2">
      <c r="A8" s="162" t="s">
        <v>35</v>
      </c>
      <c r="B8" s="163" t="s">
        <v>0</v>
      </c>
      <c r="C8" s="164"/>
      <c r="D8" s="164"/>
      <c r="E8" s="164"/>
      <c r="F8" s="164"/>
      <c r="G8" s="164"/>
      <c r="H8" s="164"/>
      <c r="I8" s="165"/>
      <c r="J8" s="163" t="s">
        <v>36</v>
      </c>
      <c r="K8" s="164"/>
      <c r="L8" s="164"/>
      <c r="M8" s="164"/>
      <c r="N8" s="164"/>
      <c r="O8" s="164"/>
      <c r="P8" s="164"/>
      <c r="Q8" s="165"/>
      <c r="R8" s="9" t="s">
        <v>37</v>
      </c>
    </row>
    <row r="9" spans="1:18" x14ac:dyDescent="0.2">
      <c r="A9" s="162"/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1" t="s">
        <v>43</v>
      </c>
      <c r="H9" s="11" t="s">
        <v>44</v>
      </c>
      <c r="I9" s="11" t="s">
        <v>45</v>
      </c>
      <c r="J9" s="11" t="s">
        <v>38</v>
      </c>
      <c r="K9" s="11" t="s">
        <v>39</v>
      </c>
      <c r="L9" s="11" t="s">
        <v>40</v>
      </c>
      <c r="M9" s="11" t="s">
        <v>41</v>
      </c>
      <c r="N9" s="11" t="s">
        <v>42</v>
      </c>
      <c r="O9" s="11" t="s">
        <v>43</v>
      </c>
      <c r="P9" s="11" t="s">
        <v>44</v>
      </c>
      <c r="Q9" s="11" t="s">
        <v>45</v>
      </c>
      <c r="R9" s="12" t="s">
        <v>45</v>
      </c>
    </row>
    <row r="10" spans="1:18" x14ac:dyDescent="0.2">
      <c r="A10" s="10" t="s">
        <v>8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  <c r="H10" s="60">
        <v>0</v>
      </c>
      <c r="I10" s="87">
        <f>+SUM(B10:H10)</f>
        <v>0</v>
      </c>
      <c r="J10" s="60">
        <v>17</v>
      </c>
      <c r="K10" s="60">
        <v>115</v>
      </c>
      <c r="L10" s="60">
        <v>0</v>
      </c>
      <c r="M10" s="60">
        <v>0</v>
      </c>
      <c r="N10" s="60">
        <v>0</v>
      </c>
      <c r="O10" s="60">
        <v>0</v>
      </c>
      <c r="P10" s="60">
        <v>0</v>
      </c>
      <c r="Q10" s="87">
        <f>+SUM(J10:P10)</f>
        <v>132</v>
      </c>
      <c r="R10" s="87">
        <f>+Q10+I10</f>
        <v>132</v>
      </c>
    </row>
    <row r="11" spans="1:18" x14ac:dyDescent="0.2">
      <c r="A11" s="10" t="s">
        <v>10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  <c r="H11" s="60">
        <v>0</v>
      </c>
      <c r="I11" s="87">
        <f t="shared" ref="I11:I19" si="0">+SUM(B11:H11)</f>
        <v>0</v>
      </c>
      <c r="J11" s="60">
        <v>778</v>
      </c>
      <c r="K11" s="60">
        <v>61</v>
      </c>
      <c r="L11" s="60">
        <v>2</v>
      </c>
      <c r="M11" s="60">
        <v>0</v>
      </c>
      <c r="N11" s="60">
        <v>0</v>
      </c>
      <c r="O11" s="60">
        <v>0</v>
      </c>
      <c r="P11" s="60">
        <v>0</v>
      </c>
      <c r="Q11" s="87">
        <f t="shared" ref="Q11:Q19" si="1">+SUM(J11:P11)</f>
        <v>841</v>
      </c>
      <c r="R11" s="87">
        <f>+Q11+I11</f>
        <v>841</v>
      </c>
    </row>
    <row r="12" spans="1:18" x14ac:dyDescent="0.2">
      <c r="A12" s="10" t="s">
        <v>14</v>
      </c>
      <c r="B12" s="60">
        <v>206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  <c r="H12" s="60">
        <v>0</v>
      </c>
      <c r="I12" s="87">
        <f t="shared" si="0"/>
        <v>206</v>
      </c>
      <c r="J12" s="60">
        <v>317</v>
      </c>
      <c r="K12" s="60">
        <v>0</v>
      </c>
      <c r="L12" s="60">
        <v>12</v>
      </c>
      <c r="M12" s="60">
        <v>0</v>
      </c>
      <c r="N12" s="60">
        <v>0</v>
      </c>
      <c r="O12" s="60">
        <v>0</v>
      </c>
      <c r="P12" s="60">
        <v>0</v>
      </c>
      <c r="Q12" s="87">
        <f t="shared" si="1"/>
        <v>329</v>
      </c>
      <c r="R12" s="87">
        <f t="shared" ref="R12:R19" si="2">+Q12+I12</f>
        <v>535</v>
      </c>
    </row>
    <row r="13" spans="1:18" x14ac:dyDescent="0.2">
      <c r="A13" s="10" t="s">
        <v>15</v>
      </c>
      <c r="B13" s="60">
        <v>0</v>
      </c>
      <c r="C13" s="60">
        <v>0</v>
      </c>
      <c r="D13" s="60">
        <v>15</v>
      </c>
      <c r="E13" s="60">
        <v>0</v>
      </c>
      <c r="F13" s="60">
        <v>0</v>
      </c>
      <c r="G13" s="60">
        <v>0</v>
      </c>
      <c r="H13" s="60">
        <v>0</v>
      </c>
      <c r="I13" s="87">
        <f t="shared" si="0"/>
        <v>15</v>
      </c>
      <c r="J13" s="60">
        <v>0</v>
      </c>
      <c r="K13" s="60">
        <v>0</v>
      </c>
      <c r="L13" s="60">
        <v>0</v>
      </c>
      <c r="M13" s="60">
        <v>0</v>
      </c>
      <c r="N13" s="60">
        <v>0</v>
      </c>
      <c r="O13" s="60">
        <v>0</v>
      </c>
      <c r="P13" s="60">
        <v>0</v>
      </c>
      <c r="Q13" s="87">
        <f t="shared" si="1"/>
        <v>0</v>
      </c>
      <c r="R13" s="87">
        <f t="shared" si="2"/>
        <v>15</v>
      </c>
    </row>
    <row r="14" spans="1:18" x14ac:dyDescent="0.2">
      <c r="A14" s="10" t="s">
        <v>19</v>
      </c>
      <c r="B14" s="60">
        <v>71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  <c r="H14" s="60">
        <v>0</v>
      </c>
      <c r="I14" s="87">
        <f t="shared" si="0"/>
        <v>71</v>
      </c>
      <c r="J14" s="60">
        <v>706</v>
      </c>
      <c r="K14" s="60">
        <v>0</v>
      </c>
      <c r="L14" s="60">
        <v>7</v>
      </c>
      <c r="M14" s="60">
        <v>0</v>
      </c>
      <c r="N14" s="60">
        <v>0</v>
      </c>
      <c r="O14" s="60">
        <v>0</v>
      </c>
      <c r="P14" s="60">
        <v>0</v>
      </c>
      <c r="Q14" s="87">
        <f t="shared" si="1"/>
        <v>713</v>
      </c>
      <c r="R14" s="87">
        <f t="shared" si="2"/>
        <v>784</v>
      </c>
    </row>
    <row r="15" spans="1:18" x14ac:dyDescent="0.2">
      <c r="A15" s="10" t="s">
        <v>20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  <c r="H15" s="60">
        <v>0</v>
      </c>
      <c r="I15" s="87">
        <f t="shared" si="0"/>
        <v>0</v>
      </c>
      <c r="J15" s="60">
        <v>0</v>
      </c>
      <c r="K15" s="60">
        <v>5</v>
      </c>
      <c r="L15" s="60">
        <v>0</v>
      </c>
      <c r="M15" s="60">
        <v>0</v>
      </c>
      <c r="N15" s="60">
        <v>0</v>
      </c>
      <c r="O15" s="60">
        <v>0</v>
      </c>
      <c r="P15" s="60">
        <v>0</v>
      </c>
      <c r="Q15" s="87">
        <f t="shared" si="1"/>
        <v>5</v>
      </c>
      <c r="R15" s="87">
        <f t="shared" si="2"/>
        <v>5</v>
      </c>
    </row>
    <row r="16" spans="1:18" x14ac:dyDescent="0.2">
      <c r="A16" s="10" t="s">
        <v>22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  <c r="H16" s="60">
        <v>0</v>
      </c>
      <c r="I16" s="87">
        <f t="shared" si="0"/>
        <v>0</v>
      </c>
      <c r="J16" s="60">
        <v>0</v>
      </c>
      <c r="K16" s="60">
        <v>294</v>
      </c>
      <c r="L16" s="60">
        <v>0</v>
      </c>
      <c r="M16" s="60">
        <v>0</v>
      </c>
      <c r="N16" s="60">
        <v>0</v>
      </c>
      <c r="O16" s="60">
        <v>0</v>
      </c>
      <c r="P16" s="60">
        <v>0</v>
      </c>
      <c r="Q16" s="87">
        <f t="shared" si="1"/>
        <v>294</v>
      </c>
      <c r="R16" s="87">
        <f t="shared" si="2"/>
        <v>294</v>
      </c>
    </row>
    <row r="17" spans="1:18" x14ac:dyDescent="0.2">
      <c r="A17" s="10" t="s">
        <v>23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  <c r="H17" s="60">
        <v>0</v>
      </c>
      <c r="I17" s="87">
        <f t="shared" si="0"/>
        <v>0</v>
      </c>
      <c r="J17" s="60">
        <v>0</v>
      </c>
      <c r="K17" s="60">
        <v>30</v>
      </c>
      <c r="L17" s="60">
        <v>0</v>
      </c>
      <c r="M17" s="60">
        <v>0</v>
      </c>
      <c r="N17" s="60">
        <v>0</v>
      </c>
      <c r="O17" s="60">
        <v>0</v>
      </c>
      <c r="P17" s="60">
        <v>0</v>
      </c>
      <c r="Q17" s="87">
        <f t="shared" si="1"/>
        <v>30</v>
      </c>
      <c r="R17" s="87">
        <f t="shared" si="2"/>
        <v>30</v>
      </c>
    </row>
    <row r="18" spans="1:18" x14ac:dyDescent="0.2">
      <c r="A18" s="10" t="s">
        <v>24</v>
      </c>
      <c r="B18" s="60">
        <v>0</v>
      </c>
      <c r="C18" s="60">
        <v>0</v>
      </c>
      <c r="D18" s="60">
        <v>0</v>
      </c>
      <c r="E18" s="60">
        <v>0</v>
      </c>
      <c r="F18" s="60">
        <v>0</v>
      </c>
      <c r="G18" s="60">
        <v>0</v>
      </c>
      <c r="H18" s="60">
        <v>0</v>
      </c>
      <c r="I18" s="87">
        <f t="shared" si="0"/>
        <v>0</v>
      </c>
      <c r="J18" s="60">
        <v>0</v>
      </c>
      <c r="K18" s="60">
        <v>68</v>
      </c>
      <c r="L18" s="60">
        <v>0</v>
      </c>
      <c r="M18" s="60">
        <v>0</v>
      </c>
      <c r="N18" s="60">
        <v>0</v>
      </c>
      <c r="O18" s="60">
        <v>0</v>
      </c>
      <c r="P18" s="60">
        <v>0</v>
      </c>
      <c r="Q18" s="87">
        <f t="shared" si="1"/>
        <v>68</v>
      </c>
      <c r="R18" s="87">
        <f t="shared" si="2"/>
        <v>68</v>
      </c>
    </row>
    <row r="19" spans="1:18" x14ac:dyDescent="0.2">
      <c r="A19" s="10" t="s">
        <v>31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  <c r="H19" s="60">
        <v>0</v>
      </c>
      <c r="I19" s="87">
        <f t="shared" si="0"/>
        <v>0</v>
      </c>
      <c r="J19" s="60">
        <v>859</v>
      </c>
      <c r="K19" s="60">
        <v>43</v>
      </c>
      <c r="L19" s="60">
        <v>0</v>
      </c>
      <c r="M19" s="60">
        <v>0</v>
      </c>
      <c r="N19" s="60">
        <v>0</v>
      </c>
      <c r="O19" s="60">
        <v>0</v>
      </c>
      <c r="P19" s="60">
        <v>0</v>
      </c>
      <c r="Q19" s="87">
        <f t="shared" si="1"/>
        <v>902</v>
      </c>
      <c r="R19" s="87">
        <f t="shared" si="2"/>
        <v>902</v>
      </c>
    </row>
    <row r="20" spans="1:18" x14ac:dyDescent="0.2">
      <c r="A20" s="34" t="s">
        <v>54</v>
      </c>
      <c r="B20" s="64">
        <f>SUM(B10:B19)</f>
        <v>277</v>
      </c>
      <c r="C20" s="64">
        <f t="shared" ref="C20:R20" si="3">SUM(C10:C19)</f>
        <v>0</v>
      </c>
      <c r="D20" s="64">
        <f t="shared" si="3"/>
        <v>15</v>
      </c>
      <c r="E20" s="64">
        <f t="shared" si="3"/>
        <v>0</v>
      </c>
      <c r="F20" s="64">
        <f t="shared" si="3"/>
        <v>0</v>
      </c>
      <c r="G20" s="64">
        <f t="shared" si="3"/>
        <v>0</v>
      </c>
      <c r="H20" s="64">
        <f t="shared" si="3"/>
        <v>0</v>
      </c>
      <c r="I20" s="64">
        <f t="shared" si="3"/>
        <v>292</v>
      </c>
      <c r="J20" s="64">
        <f t="shared" si="3"/>
        <v>2677</v>
      </c>
      <c r="K20" s="64">
        <f t="shared" si="3"/>
        <v>616</v>
      </c>
      <c r="L20" s="64">
        <f t="shared" si="3"/>
        <v>21</v>
      </c>
      <c r="M20" s="64">
        <f t="shared" si="3"/>
        <v>0</v>
      </c>
      <c r="N20" s="64">
        <f t="shared" si="3"/>
        <v>0</v>
      </c>
      <c r="O20" s="64">
        <f t="shared" si="3"/>
        <v>0</v>
      </c>
      <c r="P20" s="64">
        <f t="shared" si="3"/>
        <v>0</v>
      </c>
      <c r="Q20" s="64">
        <f t="shared" si="3"/>
        <v>3314</v>
      </c>
      <c r="R20" s="64">
        <f t="shared" si="3"/>
        <v>3606</v>
      </c>
    </row>
    <row r="23" spans="1:18" x14ac:dyDescent="0.2">
      <c r="A23" s="20" t="s">
        <v>46</v>
      </c>
      <c r="B23" s="21"/>
      <c r="C23" s="21"/>
      <c r="D23" s="21"/>
      <c r="E23" s="21"/>
      <c r="F23" s="21"/>
      <c r="G23" s="21"/>
      <c r="H23" s="21"/>
      <c r="I23" s="21"/>
      <c r="J23" s="21"/>
      <c r="L23" s="2" t="s">
        <v>47</v>
      </c>
      <c r="N23" s="17"/>
    </row>
    <row r="24" spans="1:18" x14ac:dyDescent="0.2">
      <c r="A24" s="22" t="s">
        <v>48</v>
      </c>
      <c r="B24" s="159" t="s">
        <v>49</v>
      </c>
      <c r="C24" s="159"/>
      <c r="D24" s="159"/>
      <c r="E24" s="159"/>
      <c r="F24" s="159"/>
      <c r="G24" s="159"/>
      <c r="H24" s="159"/>
      <c r="I24" s="159"/>
      <c r="J24" s="19"/>
      <c r="K24" s="23"/>
      <c r="L24" s="23">
        <v>1</v>
      </c>
      <c r="M24" s="2" t="s">
        <v>4</v>
      </c>
    </row>
    <row r="25" spans="1:18" x14ac:dyDescent="0.2">
      <c r="A25" s="39"/>
      <c r="B25" s="159"/>
      <c r="C25" s="159"/>
      <c r="D25" s="159"/>
      <c r="E25" s="159"/>
      <c r="F25" s="159"/>
      <c r="G25" s="159"/>
      <c r="H25" s="159"/>
      <c r="I25" s="159"/>
      <c r="J25" s="17"/>
      <c r="K25" s="23"/>
      <c r="L25" s="23">
        <v>2</v>
      </c>
      <c r="M25" s="2" t="s">
        <v>9</v>
      </c>
      <c r="N25" s="17"/>
    </row>
    <row r="26" spans="1:18" ht="13.35" customHeight="1" x14ac:dyDescent="0.2">
      <c r="B26" s="159"/>
      <c r="C26" s="159"/>
      <c r="D26" s="159"/>
      <c r="E26" s="159"/>
      <c r="F26" s="159"/>
      <c r="G26" s="159"/>
      <c r="H26" s="159"/>
      <c r="I26" s="159"/>
      <c r="J26" s="17"/>
      <c r="K26" s="23"/>
      <c r="L26" s="23">
        <v>3</v>
      </c>
      <c r="M26" s="2" t="s">
        <v>3</v>
      </c>
      <c r="N26" s="17"/>
    </row>
    <row r="27" spans="1:18" x14ac:dyDescent="0.2">
      <c r="A27" s="27" t="s">
        <v>50</v>
      </c>
      <c r="B27" s="166" t="s">
        <v>51</v>
      </c>
      <c r="C27" s="166"/>
      <c r="D27" s="166"/>
      <c r="E27" s="166"/>
      <c r="F27" s="166"/>
      <c r="G27" s="166"/>
      <c r="H27" s="166"/>
      <c r="I27" s="166"/>
      <c r="J27" s="17"/>
      <c r="K27" s="23"/>
      <c r="L27" s="23">
        <v>4</v>
      </c>
      <c r="M27" s="2" t="s">
        <v>1</v>
      </c>
      <c r="N27" s="17"/>
    </row>
    <row r="28" spans="1:18" ht="14.25" customHeight="1" x14ac:dyDescent="0.2">
      <c r="A28" s="17"/>
      <c r="B28" s="166"/>
      <c r="C28" s="166"/>
      <c r="D28" s="166"/>
      <c r="E28" s="166"/>
      <c r="F28" s="166"/>
      <c r="G28" s="166"/>
      <c r="H28" s="166"/>
      <c r="I28" s="166"/>
      <c r="J28" s="17"/>
      <c r="K28" s="23"/>
      <c r="L28" s="23">
        <v>5</v>
      </c>
      <c r="M28" s="2" t="s">
        <v>6</v>
      </c>
      <c r="N28" s="17"/>
    </row>
    <row r="29" spans="1:18" ht="13.35" customHeight="1" x14ac:dyDescent="0.2">
      <c r="A29" s="28" t="s">
        <v>52</v>
      </c>
      <c r="B29" s="159" t="s">
        <v>53</v>
      </c>
      <c r="C29" s="159"/>
      <c r="D29" s="159"/>
      <c r="E29" s="159"/>
      <c r="F29" s="159"/>
      <c r="G29" s="159"/>
      <c r="H29" s="159"/>
      <c r="I29" s="159"/>
      <c r="J29" s="17"/>
      <c r="K29" s="23"/>
      <c r="L29" s="23">
        <v>6</v>
      </c>
      <c r="M29" s="2" t="s">
        <v>5</v>
      </c>
      <c r="N29" s="17"/>
    </row>
    <row r="30" spans="1:18" x14ac:dyDescent="0.2">
      <c r="A30" s="17"/>
      <c r="B30" s="159"/>
      <c r="C30" s="159"/>
      <c r="D30" s="159"/>
      <c r="E30" s="159"/>
      <c r="F30" s="159"/>
      <c r="G30" s="159"/>
      <c r="H30" s="159"/>
      <c r="I30" s="159"/>
      <c r="J30" s="17"/>
      <c r="K30" s="23"/>
      <c r="L30" s="23">
        <v>7</v>
      </c>
      <c r="M30" s="2" t="s">
        <v>7</v>
      </c>
      <c r="N30" s="17"/>
    </row>
    <row r="31" spans="1:18" ht="13.35" customHeight="1" x14ac:dyDescent="0.2">
      <c r="A31" s="17"/>
      <c r="B31" s="159"/>
      <c r="C31" s="159"/>
      <c r="D31" s="159"/>
      <c r="E31" s="159"/>
      <c r="F31" s="159"/>
      <c r="G31" s="159"/>
      <c r="H31" s="159"/>
      <c r="I31" s="159"/>
      <c r="J31" s="17"/>
      <c r="M31" s="41"/>
      <c r="N31" s="41" t="s">
        <v>61</v>
      </c>
    </row>
  </sheetData>
  <mergeCells count="12">
    <mergeCell ref="D1:M1"/>
    <mergeCell ref="D2:M2"/>
    <mergeCell ref="N2:P2"/>
    <mergeCell ref="D3:M3"/>
    <mergeCell ref="D5:M5"/>
    <mergeCell ref="B24:I26"/>
    <mergeCell ref="B27:I28"/>
    <mergeCell ref="B29:I31"/>
    <mergeCell ref="A8:A9"/>
    <mergeCell ref="D6:M6"/>
    <mergeCell ref="B8:I8"/>
    <mergeCell ref="J8:Q8"/>
  </mergeCells>
  <printOptions horizontalCentered="1"/>
  <pageMargins left="0.34" right="0.22" top="0.84" bottom="0.18" header="0.26" footer="0.18"/>
  <pageSetup scale="76" fitToHeight="2" orientation="landscape" r:id="rId1"/>
  <headerFooter alignWithMargins="0"/>
  <rowBreaks count="1" manualBreakCount="1">
    <brk id="32" max="1638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34856-C63E-4F46-B278-25A1174F5254}">
  <sheetPr>
    <pageSetUpPr fitToPage="1"/>
  </sheetPr>
  <dimension ref="A1:M53"/>
  <sheetViews>
    <sheetView zoomScale="130" zoomScaleNormal="130" zoomScaleSheetLayoutView="115" workbookViewId="0">
      <selection activeCell="D25" sqref="D25"/>
    </sheetView>
  </sheetViews>
  <sheetFormatPr defaultColWidth="6.85546875" defaultRowHeight="12.75" x14ac:dyDescent="0.25"/>
  <cols>
    <col min="1" max="1" width="18.7109375" style="99" customWidth="1"/>
    <col min="2" max="2" width="17.5703125" style="99" customWidth="1"/>
    <col min="3" max="4" width="12.140625" style="99" customWidth="1"/>
    <col min="5" max="5" width="13.85546875" style="99" bestFit="1" customWidth="1"/>
    <col min="6" max="6" width="22" style="99" bestFit="1" customWidth="1"/>
    <col min="7" max="7" width="10.140625" style="99" bestFit="1" customWidth="1"/>
    <col min="8" max="8" width="12.5703125" style="99" customWidth="1"/>
    <col min="9" max="10" width="14.85546875" style="99" bestFit="1" customWidth="1"/>
    <col min="11" max="11" width="9" style="99" bestFit="1" customWidth="1"/>
    <col min="12" max="16384" width="6.85546875" style="99"/>
  </cols>
  <sheetData>
    <row r="1" spans="1:13" ht="12.75" customHeight="1" x14ac:dyDescent="0.2">
      <c r="C1" s="158" t="s">
        <v>32</v>
      </c>
      <c r="D1" s="158"/>
      <c r="E1" s="158"/>
      <c r="F1" s="158"/>
      <c r="G1" s="158"/>
      <c r="H1" s="158"/>
      <c r="I1" s="119" t="s">
        <v>166</v>
      </c>
    </row>
    <row r="2" spans="1:13" ht="12.75" customHeight="1" x14ac:dyDescent="0.2">
      <c r="C2" s="158" t="s">
        <v>33</v>
      </c>
      <c r="D2" s="158"/>
      <c r="E2" s="158"/>
      <c r="F2" s="158"/>
      <c r="G2" s="158"/>
      <c r="H2" s="158"/>
    </row>
    <row r="3" spans="1:13" ht="12.75" customHeight="1" x14ac:dyDescent="0.2">
      <c r="C3" s="158" t="s">
        <v>34</v>
      </c>
      <c r="D3" s="158"/>
      <c r="E3" s="158"/>
      <c r="F3" s="158"/>
      <c r="G3" s="158"/>
      <c r="H3" s="158"/>
    </row>
    <row r="4" spans="1:13" ht="12.75" customHeight="1" x14ac:dyDescent="0.25">
      <c r="E4" s="100"/>
    </row>
    <row r="5" spans="1:13" x14ac:dyDescent="0.25">
      <c r="C5" s="172" t="s">
        <v>148</v>
      </c>
      <c r="D5" s="172"/>
      <c r="E5" s="172"/>
      <c r="F5" s="172"/>
      <c r="G5" s="172"/>
      <c r="H5" s="172"/>
      <c r="I5" s="102"/>
      <c r="J5" s="102"/>
    </row>
    <row r="6" spans="1:13" ht="12.75" customHeight="1" x14ac:dyDescent="0.2">
      <c r="C6" s="101"/>
      <c r="D6" s="161" t="s">
        <v>171</v>
      </c>
      <c r="E6" s="161"/>
      <c r="F6" s="161"/>
      <c r="G6" s="50"/>
      <c r="H6" s="50"/>
      <c r="I6" s="50"/>
      <c r="J6" s="50"/>
      <c r="K6" s="50"/>
      <c r="L6" s="50"/>
      <c r="M6" s="50"/>
    </row>
    <row r="7" spans="1:13" x14ac:dyDescent="0.25">
      <c r="B7" s="102"/>
      <c r="C7" s="102"/>
      <c r="D7" s="102"/>
      <c r="E7" s="102"/>
      <c r="F7" s="102"/>
      <c r="G7" s="102"/>
      <c r="H7" s="102"/>
      <c r="I7" s="102"/>
      <c r="J7" s="102"/>
    </row>
    <row r="8" spans="1:13" x14ac:dyDescent="0.25">
      <c r="A8" s="103"/>
      <c r="B8" s="103"/>
      <c r="C8" s="104"/>
      <c r="D8" s="104"/>
      <c r="E8" s="103"/>
      <c r="F8" s="104"/>
      <c r="G8" s="104"/>
      <c r="H8" s="104"/>
      <c r="I8" s="103"/>
    </row>
    <row r="9" spans="1:13" ht="12.75" customHeight="1" x14ac:dyDescent="0.25">
      <c r="A9" s="162" t="s">
        <v>147</v>
      </c>
      <c r="B9" s="173" t="s">
        <v>149</v>
      </c>
      <c r="C9" s="173"/>
      <c r="D9" s="173"/>
      <c r="E9" s="105" t="s">
        <v>150</v>
      </c>
      <c r="F9" s="174" t="s">
        <v>151</v>
      </c>
      <c r="G9" s="175"/>
      <c r="H9" s="175"/>
      <c r="I9" s="106" t="s">
        <v>152</v>
      </c>
    </row>
    <row r="10" spans="1:13" x14ac:dyDescent="0.25">
      <c r="A10" s="162"/>
      <c r="B10" s="105" t="s">
        <v>45</v>
      </c>
      <c r="C10" s="106" t="s">
        <v>153</v>
      </c>
      <c r="D10" s="107" t="s">
        <v>154</v>
      </c>
      <c r="E10" s="108" t="s">
        <v>155</v>
      </c>
      <c r="F10" s="106" t="s">
        <v>156</v>
      </c>
      <c r="G10" s="106" t="s">
        <v>157</v>
      </c>
      <c r="H10" s="106" t="s">
        <v>158</v>
      </c>
      <c r="I10" s="109" t="s">
        <v>159</v>
      </c>
    </row>
    <row r="11" spans="1:13" ht="12.75" customHeight="1" x14ac:dyDescent="0.25">
      <c r="A11" s="162"/>
      <c r="B11" s="110"/>
      <c r="C11" s="108"/>
      <c r="D11" s="108"/>
      <c r="E11" s="108" t="s">
        <v>125</v>
      </c>
      <c r="F11" s="108" t="s">
        <v>160</v>
      </c>
      <c r="G11" s="108" t="s">
        <v>161</v>
      </c>
      <c r="H11" s="108"/>
      <c r="I11" s="108" t="s">
        <v>162</v>
      </c>
      <c r="J11" s="111"/>
    </row>
    <row r="12" spans="1:13" x14ac:dyDescent="0.2">
      <c r="A12" s="96" t="s">
        <v>16</v>
      </c>
      <c r="B12" s="113">
        <v>135.994</v>
      </c>
      <c r="C12" s="113">
        <v>17.905000000000001</v>
      </c>
      <c r="D12" s="113">
        <v>118.089</v>
      </c>
      <c r="E12" s="114">
        <v>279624954.58999997</v>
      </c>
      <c r="F12" s="113">
        <v>31.917000000000002</v>
      </c>
      <c r="G12" s="113">
        <v>309.40199999999999</v>
      </c>
      <c r="H12" s="113">
        <v>341.31900000000002</v>
      </c>
      <c r="I12" s="114">
        <v>2317388</v>
      </c>
    </row>
    <row r="13" spans="1:13" x14ac:dyDescent="0.2">
      <c r="A13" s="96" t="s">
        <v>26</v>
      </c>
      <c r="B13" s="113">
        <v>102.23</v>
      </c>
      <c r="C13" s="113">
        <v>22.957000000000001</v>
      </c>
      <c r="D13" s="113">
        <v>79.272999999999996</v>
      </c>
      <c r="E13" s="114">
        <v>229193241.84999999</v>
      </c>
      <c r="F13" s="113">
        <v>34.488</v>
      </c>
      <c r="G13" s="113">
        <v>245.51</v>
      </c>
      <c r="H13" s="113">
        <v>279.99799999999999</v>
      </c>
      <c r="I13" s="114">
        <v>1897684</v>
      </c>
    </row>
    <row r="14" spans="1:13" x14ac:dyDescent="0.2">
      <c r="A14" s="96" t="s">
        <v>29</v>
      </c>
      <c r="B14" s="113">
        <v>168.43700000000001</v>
      </c>
      <c r="C14" s="113">
        <v>57.67</v>
      </c>
      <c r="D14" s="113">
        <v>110.767</v>
      </c>
      <c r="E14" s="114">
        <v>693191345.04999995</v>
      </c>
      <c r="F14" s="113">
        <v>73.165000000000006</v>
      </c>
      <c r="G14" s="113">
        <v>462.97800000000001</v>
      </c>
      <c r="H14" s="113">
        <v>536.14300000000003</v>
      </c>
      <c r="I14" s="114">
        <v>3762776</v>
      </c>
    </row>
    <row r="15" spans="1:13" x14ac:dyDescent="0.2">
      <c r="A15" s="96" t="s">
        <v>30</v>
      </c>
      <c r="B15" s="113">
        <v>207.25399999999999</v>
      </c>
      <c r="C15" s="113">
        <v>68.094999999999999</v>
      </c>
      <c r="D15" s="113">
        <v>139.15899999999999</v>
      </c>
      <c r="E15" s="114">
        <v>688964480.79999995</v>
      </c>
      <c r="F15" s="113">
        <v>93.134</v>
      </c>
      <c r="G15" s="113">
        <v>547.83699999999999</v>
      </c>
      <c r="H15" s="113">
        <v>640.971</v>
      </c>
      <c r="I15" s="114">
        <v>4392394</v>
      </c>
    </row>
    <row r="16" spans="1:13" x14ac:dyDescent="0.2">
      <c r="A16" s="13" t="s">
        <v>168</v>
      </c>
      <c r="B16" s="115">
        <f>SUM(B12:B15)</f>
        <v>613.91499999999996</v>
      </c>
      <c r="C16" s="115">
        <f t="shared" ref="C16:I16" si="0">SUM(C12:C15)</f>
        <v>166.62700000000001</v>
      </c>
      <c r="D16" s="115">
        <f t="shared" si="0"/>
        <v>447.28800000000001</v>
      </c>
      <c r="E16" s="117">
        <f t="shared" si="0"/>
        <v>1890974022.2899997</v>
      </c>
      <c r="F16" s="115">
        <f t="shared" si="0"/>
        <v>232.70400000000001</v>
      </c>
      <c r="G16" s="115">
        <f t="shared" si="0"/>
        <v>1565.7270000000001</v>
      </c>
      <c r="H16" s="115">
        <f t="shared" si="0"/>
        <v>1798.431</v>
      </c>
      <c r="I16" s="117">
        <f t="shared" si="0"/>
        <v>12370242</v>
      </c>
    </row>
    <row r="17" spans="1:9" x14ac:dyDescent="0.2">
      <c r="A17" s="96" t="s">
        <v>12</v>
      </c>
      <c r="B17" s="113">
        <v>151.01499999999999</v>
      </c>
      <c r="C17" s="113">
        <v>9.2949999999999999</v>
      </c>
      <c r="D17" s="113">
        <v>141.72</v>
      </c>
      <c r="E17" s="114">
        <v>316048228.30500001</v>
      </c>
      <c r="F17" s="113">
        <v>20.327999999999999</v>
      </c>
      <c r="G17" s="113">
        <v>324.47699999999998</v>
      </c>
      <c r="H17" s="113">
        <v>344.80500000000001</v>
      </c>
      <c r="I17" s="114">
        <v>2342684</v>
      </c>
    </row>
    <row r="18" spans="1:9" x14ac:dyDescent="0.2">
      <c r="A18" s="96" t="s">
        <v>14</v>
      </c>
      <c r="B18" s="113">
        <v>191.46700000000001</v>
      </c>
      <c r="C18" s="113">
        <v>27.643000000000001</v>
      </c>
      <c r="D18" s="113">
        <v>163.82400000000001</v>
      </c>
      <c r="E18" s="114">
        <v>579669406.39999998</v>
      </c>
      <c r="F18" s="113">
        <v>40.476999999999997</v>
      </c>
      <c r="G18" s="113">
        <v>430.46899999999999</v>
      </c>
      <c r="H18" s="113">
        <v>470.94600000000003</v>
      </c>
      <c r="I18" s="114">
        <v>3265647</v>
      </c>
    </row>
    <row r="19" spans="1:9" x14ac:dyDescent="0.2">
      <c r="A19" s="96" t="s">
        <v>21</v>
      </c>
      <c r="B19" s="113">
        <v>164.11</v>
      </c>
      <c r="C19" s="113">
        <v>9.5950000000000006</v>
      </c>
      <c r="D19" s="113">
        <v>154.51499999999999</v>
      </c>
      <c r="E19" s="114">
        <v>178927712.15000001</v>
      </c>
      <c r="F19" s="113">
        <v>11.894</v>
      </c>
      <c r="G19" s="113">
        <v>345.66</v>
      </c>
      <c r="H19" s="113">
        <v>357.55399999999997</v>
      </c>
      <c r="I19" s="114">
        <v>2386592</v>
      </c>
    </row>
    <row r="20" spans="1:9" x14ac:dyDescent="0.2">
      <c r="A20" s="96" t="s">
        <v>24</v>
      </c>
      <c r="B20" s="113">
        <v>212.42699999999999</v>
      </c>
      <c r="C20" s="113">
        <v>49.685000000000002</v>
      </c>
      <c r="D20" s="113">
        <v>162.74199999999999</v>
      </c>
      <c r="E20" s="114">
        <v>752065037.30499995</v>
      </c>
      <c r="F20" s="113">
        <v>37.399000000000001</v>
      </c>
      <c r="G20" s="113">
        <v>534.495</v>
      </c>
      <c r="H20" s="113">
        <v>571.89400000000001</v>
      </c>
      <c r="I20" s="114">
        <v>3741459</v>
      </c>
    </row>
    <row r="21" spans="1:9" x14ac:dyDescent="0.2">
      <c r="A21" s="96" t="s">
        <v>27</v>
      </c>
      <c r="B21" s="113">
        <v>126.21</v>
      </c>
      <c r="C21" s="113">
        <v>28.141999999999999</v>
      </c>
      <c r="D21" s="113">
        <v>98.067999999999998</v>
      </c>
      <c r="E21" s="114">
        <v>528834735.85000002</v>
      </c>
      <c r="F21" s="113">
        <v>25.785</v>
      </c>
      <c r="G21" s="113">
        <v>316.459</v>
      </c>
      <c r="H21" s="113">
        <v>342.24400000000003</v>
      </c>
      <c r="I21" s="114">
        <v>2346794</v>
      </c>
    </row>
    <row r="22" spans="1:9" x14ac:dyDescent="0.2">
      <c r="A22" s="13" t="s">
        <v>141</v>
      </c>
      <c r="B22" s="115">
        <f>SUM(B17:B21)</f>
        <v>845.22900000000004</v>
      </c>
      <c r="C22" s="115">
        <f t="shared" ref="C22:I22" si="1">SUM(C17:C21)</f>
        <v>124.36</v>
      </c>
      <c r="D22" s="115">
        <f t="shared" si="1"/>
        <v>720.86899999999991</v>
      </c>
      <c r="E22" s="117">
        <f t="shared" si="1"/>
        <v>2355545120.0099998</v>
      </c>
      <c r="F22" s="115">
        <f t="shared" si="1"/>
        <v>135.88300000000001</v>
      </c>
      <c r="G22" s="115">
        <f t="shared" si="1"/>
        <v>1951.5600000000002</v>
      </c>
      <c r="H22" s="115">
        <f t="shared" si="1"/>
        <v>2087.4429999999998</v>
      </c>
      <c r="I22" s="117">
        <f t="shared" si="1"/>
        <v>14083176</v>
      </c>
    </row>
    <row r="23" spans="1:9" x14ac:dyDescent="0.2">
      <c r="A23" s="96" t="s">
        <v>95</v>
      </c>
      <c r="B23" s="113">
        <v>357.947</v>
      </c>
      <c r="C23" s="113">
        <v>181.428</v>
      </c>
      <c r="D23" s="113">
        <v>176.51900000000001</v>
      </c>
      <c r="E23" s="114">
        <v>5412805395.7600002</v>
      </c>
      <c r="F23" s="113">
        <v>274.11900000000003</v>
      </c>
      <c r="G23" s="113">
        <v>1397.951</v>
      </c>
      <c r="H23" s="113">
        <v>1672.07</v>
      </c>
      <c r="I23" s="114">
        <v>12082195</v>
      </c>
    </row>
    <row r="24" spans="1:9" x14ac:dyDescent="0.2">
      <c r="A24" s="96" t="s">
        <v>71</v>
      </c>
      <c r="B24" s="113">
        <v>363.41</v>
      </c>
      <c r="C24" s="113">
        <v>238.48599999999999</v>
      </c>
      <c r="D24" s="113">
        <v>124.92400000000001</v>
      </c>
      <c r="E24" s="114">
        <v>7115922544.46</v>
      </c>
      <c r="F24" s="113">
        <v>400.71699999999998</v>
      </c>
      <c r="G24" s="113">
        <v>1566.65</v>
      </c>
      <c r="H24" s="113">
        <v>1967.367</v>
      </c>
      <c r="I24" s="114">
        <v>14459581</v>
      </c>
    </row>
    <row r="25" spans="1:9" x14ac:dyDescent="0.2">
      <c r="A25" s="13" t="s">
        <v>142</v>
      </c>
      <c r="B25" s="115">
        <f>SUM(B23:B24)</f>
        <v>721.35699999999997</v>
      </c>
      <c r="C25" s="115">
        <f t="shared" ref="C25:I25" si="2">SUM(C23:C24)</f>
        <v>419.91399999999999</v>
      </c>
      <c r="D25" s="115">
        <f t="shared" si="2"/>
        <v>301.44299999999998</v>
      </c>
      <c r="E25" s="117">
        <f t="shared" si="2"/>
        <v>12528727940.220001</v>
      </c>
      <c r="F25" s="115">
        <f t="shared" si="2"/>
        <v>674.83600000000001</v>
      </c>
      <c r="G25" s="115">
        <f t="shared" si="2"/>
        <v>2964.6010000000001</v>
      </c>
      <c r="H25" s="115">
        <f t="shared" si="2"/>
        <v>3639.4369999999999</v>
      </c>
      <c r="I25" s="117">
        <f t="shared" si="2"/>
        <v>26541776</v>
      </c>
    </row>
    <row r="26" spans="1:9" x14ac:dyDescent="0.2">
      <c r="A26" s="96" t="s">
        <v>69</v>
      </c>
      <c r="B26" s="113">
        <v>380.15199999999999</v>
      </c>
      <c r="C26" s="113">
        <v>169.78100000000001</v>
      </c>
      <c r="D26" s="113">
        <v>210.37100000000001</v>
      </c>
      <c r="E26" s="114">
        <v>5775782840.9700003</v>
      </c>
      <c r="F26" s="113">
        <v>272.16199999999998</v>
      </c>
      <c r="G26" s="113">
        <v>1322.52</v>
      </c>
      <c r="H26" s="113">
        <v>1594.682</v>
      </c>
      <c r="I26" s="114">
        <v>11708355</v>
      </c>
    </row>
    <row r="27" spans="1:9" x14ac:dyDescent="0.2">
      <c r="A27" s="96" t="s">
        <v>92</v>
      </c>
      <c r="B27" s="113">
        <v>272.13099999999997</v>
      </c>
      <c r="C27" s="113">
        <v>52.295999999999999</v>
      </c>
      <c r="D27" s="113">
        <v>219.83500000000001</v>
      </c>
      <c r="E27" s="114">
        <v>1275544474.54</v>
      </c>
      <c r="F27" s="113">
        <v>82.94</v>
      </c>
      <c r="G27" s="113">
        <v>641.73299999999995</v>
      </c>
      <c r="H27" s="113">
        <v>724.673</v>
      </c>
      <c r="I27" s="114">
        <v>5155107</v>
      </c>
    </row>
    <row r="28" spans="1:9" x14ac:dyDescent="0.2">
      <c r="A28" s="13" t="s">
        <v>143</v>
      </c>
      <c r="B28" s="115">
        <f>SUM(B26:B27)</f>
        <v>652.2829999999999</v>
      </c>
      <c r="C28" s="115">
        <f t="shared" ref="C28:I28" si="3">SUM(C26:C27)</f>
        <v>222.077</v>
      </c>
      <c r="D28" s="115">
        <f t="shared" si="3"/>
        <v>430.20600000000002</v>
      </c>
      <c r="E28" s="117">
        <f t="shared" si="3"/>
        <v>7051327315.5100002</v>
      </c>
      <c r="F28" s="115">
        <f t="shared" si="3"/>
        <v>355.10199999999998</v>
      </c>
      <c r="G28" s="115">
        <f t="shared" si="3"/>
        <v>1964.2529999999999</v>
      </c>
      <c r="H28" s="115">
        <f t="shared" si="3"/>
        <v>2319.355</v>
      </c>
      <c r="I28" s="117">
        <f t="shared" si="3"/>
        <v>16863462</v>
      </c>
    </row>
    <row r="29" spans="1:9" x14ac:dyDescent="0.2">
      <c r="A29" s="96" t="s">
        <v>82</v>
      </c>
      <c r="B29" s="113">
        <v>366.79</v>
      </c>
      <c r="C29" s="113">
        <v>160.75200000000001</v>
      </c>
      <c r="D29" s="113">
        <v>206.03800000000001</v>
      </c>
      <c r="E29" s="114">
        <v>4758702185.4099998</v>
      </c>
      <c r="F29" s="113">
        <v>262.08699999999999</v>
      </c>
      <c r="G29" s="113">
        <v>1181.261</v>
      </c>
      <c r="H29" s="113">
        <v>1443.348</v>
      </c>
      <c r="I29" s="114">
        <v>10541597</v>
      </c>
    </row>
    <row r="30" spans="1:9" x14ac:dyDescent="0.2">
      <c r="A30" s="96" t="s">
        <v>84</v>
      </c>
      <c r="B30" s="113">
        <v>124.563</v>
      </c>
      <c r="C30" s="113">
        <v>41.417000000000002</v>
      </c>
      <c r="D30" s="113">
        <v>83.146000000000001</v>
      </c>
      <c r="E30" s="114">
        <v>653159807.99000001</v>
      </c>
      <c r="F30" s="113">
        <v>61.817</v>
      </c>
      <c r="G30" s="113">
        <v>326.67099999999999</v>
      </c>
      <c r="H30" s="113">
        <v>388.488</v>
      </c>
      <c r="I30" s="114">
        <v>2669616</v>
      </c>
    </row>
    <row r="31" spans="1:9" x14ac:dyDescent="0.2">
      <c r="A31" s="96" t="s">
        <v>88</v>
      </c>
      <c r="B31" s="113">
        <v>199.90199999999999</v>
      </c>
      <c r="C31" s="113">
        <v>51.655999999999999</v>
      </c>
      <c r="D31" s="113">
        <v>148.24600000000001</v>
      </c>
      <c r="E31" s="114">
        <v>911441609.13499999</v>
      </c>
      <c r="F31" s="113">
        <v>72.683999999999997</v>
      </c>
      <c r="G31" s="113">
        <v>516.64099999999996</v>
      </c>
      <c r="H31" s="113">
        <v>589.32500000000005</v>
      </c>
      <c r="I31" s="114">
        <v>4027100</v>
      </c>
    </row>
    <row r="32" spans="1:9" x14ac:dyDescent="0.2">
      <c r="A32" s="96" t="s">
        <v>96</v>
      </c>
      <c r="B32" s="113">
        <v>197.05099999999999</v>
      </c>
      <c r="C32" s="113">
        <v>34.362000000000002</v>
      </c>
      <c r="D32" s="113">
        <v>162.68899999999999</v>
      </c>
      <c r="E32" s="114">
        <v>762745733.005</v>
      </c>
      <c r="F32" s="113">
        <v>52.442999999999998</v>
      </c>
      <c r="G32" s="113">
        <v>477.483</v>
      </c>
      <c r="H32" s="113">
        <v>529.92600000000004</v>
      </c>
      <c r="I32" s="114">
        <v>3614654</v>
      </c>
    </row>
    <row r="33" spans="1:9" x14ac:dyDescent="0.2">
      <c r="A33" s="13" t="s">
        <v>144</v>
      </c>
      <c r="B33" s="115">
        <f>SUM(B29:B32)</f>
        <v>888.30600000000004</v>
      </c>
      <c r="C33" s="115">
        <f t="shared" ref="C33:I33" si="4">SUM(C29:C32)</f>
        <v>288.18700000000001</v>
      </c>
      <c r="D33" s="115">
        <f t="shared" si="4"/>
        <v>600.11900000000003</v>
      </c>
      <c r="E33" s="117">
        <f t="shared" si="4"/>
        <v>7086049335.54</v>
      </c>
      <c r="F33" s="115">
        <f t="shared" si="4"/>
        <v>449.03099999999995</v>
      </c>
      <c r="G33" s="115">
        <f t="shared" si="4"/>
        <v>2502.056</v>
      </c>
      <c r="H33" s="115">
        <f t="shared" si="4"/>
        <v>2951.087</v>
      </c>
      <c r="I33" s="117">
        <f t="shared" si="4"/>
        <v>20852967</v>
      </c>
    </row>
    <row r="34" spans="1:9" x14ac:dyDescent="0.2">
      <c r="A34" s="96" t="s">
        <v>81</v>
      </c>
      <c r="B34" s="113">
        <v>213.23099999999999</v>
      </c>
      <c r="C34" s="113">
        <v>55.045999999999999</v>
      </c>
      <c r="D34" s="113">
        <v>158.185</v>
      </c>
      <c r="E34" s="114">
        <v>698488010.06500006</v>
      </c>
      <c r="F34" s="113">
        <v>47.017000000000003</v>
      </c>
      <c r="G34" s="113">
        <v>559.62400000000002</v>
      </c>
      <c r="H34" s="113">
        <v>606.64099999999996</v>
      </c>
      <c r="I34" s="114">
        <v>4279215</v>
      </c>
    </row>
    <row r="35" spans="1:9" x14ac:dyDescent="0.2">
      <c r="A35" s="96" t="s">
        <v>91</v>
      </c>
      <c r="B35" s="113">
        <v>195.458</v>
      </c>
      <c r="C35" s="113">
        <v>32.561999999999998</v>
      </c>
      <c r="D35" s="113">
        <v>162.89599999999999</v>
      </c>
      <c r="E35" s="114">
        <v>388851581.63499999</v>
      </c>
      <c r="F35" s="113">
        <v>26.901</v>
      </c>
      <c r="G35" s="113">
        <v>487.738</v>
      </c>
      <c r="H35" s="113">
        <v>514.63900000000001</v>
      </c>
      <c r="I35" s="114">
        <v>3605955</v>
      </c>
    </row>
    <row r="36" spans="1:9" x14ac:dyDescent="0.2">
      <c r="A36" s="96" t="s">
        <v>74</v>
      </c>
      <c r="B36" s="113">
        <v>277.10899999999998</v>
      </c>
      <c r="C36" s="113">
        <v>77.656000000000006</v>
      </c>
      <c r="D36" s="113">
        <v>199.453</v>
      </c>
      <c r="E36" s="114">
        <v>1618838187.7049999</v>
      </c>
      <c r="F36" s="113">
        <v>76.876999999999995</v>
      </c>
      <c r="G36" s="113">
        <v>706.76800000000003</v>
      </c>
      <c r="H36" s="113">
        <v>783.64499999999998</v>
      </c>
      <c r="I36" s="114">
        <v>5510951</v>
      </c>
    </row>
    <row r="37" spans="1:9" x14ac:dyDescent="0.2">
      <c r="A37" s="13" t="s">
        <v>145</v>
      </c>
      <c r="B37" s="115">
        <f>SUM(B34:B36)</f>
        <v>685.798</v>
      </c>
      <c r="C37" s="115">
        <f t="shared" ref="C37:I37" si="5">SUM(C34:C36)</f>
        <v>165.26400000000001</v>
      </c>
      <c r="D37" s="115">
        <f t="shared" si="5"/>
        <v>520.53399999999999</v>
      </c>
      <c r="E37" s="117">
        <f t="shared" si="5"/>
        <v>2706177779.4049997</v>
      </c>
      <c r="F37" s="115">
        <f t="shared" si="5"/>
        <v>150.79500000000002</v>
      </c>
      <c r="G37" s="115">
        <f t="shared" si="5"/>
        <v>1754.13</v>
      </c>
      <c r="H37" s="115">
        <f t="shared" si="5"/>
        <v>1904.925</v>
      </c>
      <c r="I37" s="117">
        <f t="shared" si="5"/>
        <v>13396121</v>
      </c>
    </row>
    <row r="38" spans="1:9" x14ac:dyDescent="0.2">
      <c r="A38" s="96" t="s">
        <v>86</v>
      </c>
      <c r="B38" s="113">
        <v>225.71299999999999</v>
      </c>
      <c r="C38" s="113">
        <v>27.995999999999999</v>
      </c>
      <c r="D38" s="113">
        <v>197.71700000000001</v>
      </c>
      <c r="E38" s="114">
        <v>977005248.41999996</v>
      </c>
      <c r="F38" s="113">
        <v>86.697000000000003</v>
      </c>
      <c r="G38" s="113">
        <v>503.31</v>
      </c>
      <c r="H38" s="113">
        <v>590.00699999999995</v>
      </c>
      <c r="I38" s="114">
        <v>4067842</v>
      </c>
    </row>
    <row r="39" spans="1:9" x14ac:dyDescent="0.2">
      <c r="A39" s="96" t="s">
        <v>90</v>
      </c>
      <c r="B39" s="113">
        <v>342.08</v>
      </c>
      <c r="C39" s="113">
        <v>105.687</v>
      </c>
      <c r="D39" s="113">
        <v>236.393</v>
      </c>
      <c r="E39" s="114">
        <v>2551816307.21</v>
      </c>
      <c r="F39" s="113">
        <v>124.372</v>
      </c>
      <c r="G39" s="113">
        <v>924.66600000000005</v>
      </c>
      <c r="H39" s="113">
        <v>1049.038</v>
      </c>
      <c r="I39" s="114">
        <v>7326247</v>
      </c>
    </row>
    <row r="40" spans="1:9" x14ac:dyDescent="0.2">
      <c r="A40" s="96" t="s">
        <v>93</v>
      </c>
      <c r="B40" s="113">
        <v>179.77699999999999</v>
      </c>
      <c r="C40" s="113">
        <v>101.765</v>
      </c>
      <c r="D40" s="113">
        <v>78.012</v>
      </c>
      <c r="E40" s="114">
        <v>3507835642.6500001</v>
      </c>
      <c r="F40" s="113">
        <v>164.29400000000001</v>
      </c>
      <c r="G40" s="113">
        <v>674.83699999999999</v>
      </c>
      <c r="H40" s="113">
        <v>839.13099999999997</v>
      </c>
      <c r="I40" s="114">
        <v>6122522</v>
      </c>
    </row>
    <row r="41" spans="1:9" x14ac:dyDescent="0.2">
      <c r="A41" s="13" t="s">
        <v>146</v>
      </c>
      <c r="B41" s="115">
        <f>SUM(B38:B40)</f>
        <v>747.56999999999994</v>
      </c>
      <c r="C41" s="115">
        <f t="shared" ref="C41:I41" si="6">SUM(C38:C40)</f>
        <v>235.44799999999998</v>
      </c>
      <c r="D41" s="115">
        <f t="shared" si="6"/>
        <v>512.12200000000007</v>
      </c>
      <c r="E41" s="117">
        <f t="shared" si="6"/>
        <v>7036657198.2800007</v>
      </c>
      <c r="F41" s="115">
        <f t="shared" si="6"/>
        <v>375.36300000000006</v>
      </c>
      <c r="G41" s="115">
        <f t="shared" si="6"/>
        <v>2102.8130000000001</v>
      </c>
      <c r="H41" s="115">
        <f t="shared" si="6"/>
        <v>2478.1759999999999</v>
      </c>
      <c r="I41" s="117">
        <f t="shared" si="6"/>
        <v>17516611</v>
      </c>
    </row>
    <row r="42" spans="1:9" x14ac:dyDescent="0.25">
      <c r="A42" s="112"/>
      <c r="B42" s="115"/>
      <c r="C42" s="115"/>
      <c r="D42" s="115"/>
      <c r="E42" s="117"/>
      <c r="F42" s="115"/>
      <c r="G42" s="115"/>
      <c r="H42" s="115"/>
      <c r="I42" s="117"/>
    </row>
    <row r="43" spans="1:9" x14ac:dyDescent="0.25">
      <c r="A43" s="128" t="s">
        <v>163</v>
      </c>
      <c r="B43" s="113">
        <f>+B41+B37+B33+B28+B25+B22+B16</f>
        <v>5154.4579999999996</v>
      </c>
      <c r="C43" s="113">
        <f t="shared" ref="C43:I43" si="7">+C41+C37+C33+C28+C25+C22+C16</f>
        <v>1621.8769999999997</v>
      </c>
      <c r="D43" s="113">
        <f t="shared" si="7"/>
        <v>3532.5809999999997</v>
      </c>
      <c r="E43" s="114">
        <f t="shared" si="7"/>
        <v>40655458711.255005</v>
      </c>
      <c r="F43" s="113">
        <f t="shared" si="7"/>
        <v>2373.7140000000004</v>
      </c>
      <c r="G43" s="113">
        <f t="shared" si="7"/>
        <v>14805.140000000001</v>
      </c>
      <c r="H43" s="113">
        <f t="shared" si="7"/>
        <v>17178.853999999999</v>
      </c>
      <c r="I43" s="114">
        <f t="shared" si="7"/>
        <v>121624355</v>
      </c>
    </row>
    <row r="44" spans="1:9" x14ac:dyDescent="0.25">
      <c r="A44" s="128" t="s">
        <v>164</v>
      </c>
      <c r="B44" s="113">
        <v>119.508</v>
      </c>
      <c r="C44" s="113">
        <v>113.78400000000001</v>
      </c>
      <c r="D44" s="113">
        <v>5.7240000000000002</v>
      </c>
      <c r="E44" s="114">
        <v>3737841423.7750001</v>
      </c>
      <c r="F44" s="113">
        <v>148.75</v>
      </c>
      <c r="G44" s="113">
        <v>700.11099999999999</v>
      </c>
      <c r="H44" s="113">
        <v>848.86099999999999</v>
      </c>
      <c r="I44" s="114">
        <v>5940365</v>
      </c>
    </row>
    <row r="45" spans="1:9" x14ac:dyDescent="0.25">
      <c r="A45" s="116"/>
      <c r="B45" s="113"/>
      <c r="C45" s="113"/>
      <c r="D45" s="113"/>
      <c r="E45" s="114"/>
      <c r="F45" s="113"/>
      <c r="G45" s="113"/>
      <c r="H45" s="113"/>
      <c r="I45" s="114"/>
    </row>
    <row r="46" spans="1:9" x14ac:dyDescent="0.25">
      <c r="A46" s="129" t="s">
        <v>54</v>
      </c>
      <c r="B46" s="115">
        <f t="shared" ref="B46:I46" si="8">+B44+B43</f>
        <v>5273.9659999999994</v>
      </c>
      <c r="C46" s="115">
        <f t="shared" si="8"/>
        <v>1735.6609999999998</v>
      </c>
      <c r="D46" s="115">
        <f t="shared" si="8"/>
        <v>3538.3049999999998</v>
      </c>
      <c r="E46" s="117">
        <f t="shared" si="8"/>
        <v>44393300135.030006</v>
      </c>
      <c r="F46" s="115">
        <f t="shared" si="8"/>
        <v>2522.4640000000004</v>
      </c>
      <c r="G46" s="115">
        <f t="shared" si="8"/>
        <v>15505.251000000002</v>
      </c>
      <c r="H46" s="115">
        <f t="shared" si="8"/>
        <v>18027.715</v>
      </c>
      <c r="I46" s="117">
        <f t="shared" si="8"/>
        <v>127564720</v>
      </c>
    </row>
    <row r="47" spans="1:9" ht="12.75" customHeight="1" x14ac:dyDescent="0.25">
      <c r="C47" s="118"/>
      <c r="D47" s="118"/>
      <c r="E47" s="118"/>
    </row>
    <row r="48" spans="1:9" ht="12.75" customHeight="1" x14ac:dyDescent="0.25">
      <c r="A48" s="119"/>
      <c r="B48" s="119" t="s">
        <v>165</v>
      </c>
    </row>
    <row r="49" spans="1:10" x14ac:dyDescent="0.25">
      <c r="A49" s="120"/>
      <c r="I49" s="130" t="s">
        <v>61</v>
      </c>
      <c r="J49" s="121"/>
    </row>
    <row r="50" spans="1:10" x14ac:dyDescent="0.25">
      <c r="A50" s="120"/>
      <c r="J50" s="121"/>
    </row>
    <row r="51" spans="1:10" x14ac:dyDescent="0.25">
      <c r="A51" s="120"/>
      <c r="J51" s="121"/>
    </row>
    <row r="52" spans="1:10" x14ac:dyDescent="0.25">
      <c r="A52" s="120"/>
      <c r="J52" s="121"/>
    </row>
    <row r="53" spans="1:10" x14ac:dyDescent="0.25">
      <c r="A53" s="120"/>
      <c r="J53" s="121"/>
    </row>
  </sheetData>
  <mergeCells count="8">
    <mergeCell ref="A9:A11"/>
    <mergeCell ref="C1:H1"/>
    <mergeCell ref="C2:H2"/>
    <mergeCell ref="C3:H3"/>
    <mergeCell ref="C5:H5"/>
    <mergeCell ref="B9:D9"/>
    <mergeCell ref="F9:H9"/>
    <mergeCell ref="D6:F6"/>
  </mergeCells>
  <pageMargins left="0.7" right="0.7" top="0.75" bottom="0.75" header="0.3" footer="0.3"/>
  <pageSetup scale="82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37"/>
  <sheetViews>
    <sheetView view="pageBreakPreview" zoomScale="85" zoomScaleNormal="90" zoomScaleSheetLayoutView="85" workbookViewId="0">
      <selection activeCell="D25" sqref="D25"/>
    </sheetView>
  </sheetViews>
  <sheetFormatPr defaultColWidth="9.140625" defaultRowHeight="12.75" x14ac:dyDescent="0.2"/>
  <cols>
    <col min="1" max="1" width="18.7109375" style="2" customWidth="1"/>
    <col min="2" max="6" width="19.85546875" style="2" customWidth="1"/>
    <col min="7" max="7" width="16.42578125" style="2" customWidth="1"/>
    <col min="8" max="8" width="7.7109375" style="2" customWidth="1"/>
    <col min="9" max="9" width="16" style="2" customWidth="1"/>
    <col min="10" max="12" width="11.85546875" style="2" customWidth="1"/>
    <col min="13" max="13" width="10.140625" style="2" customWidth="1"/>
    <col min="14" max="14" width="12.42578125" style="2" customWidth="1"/>
    <col min="15" max="17" width="8.5703125" style="2" customWidth="1"/>
    <col min="18" max="16384" width="9.140625" style="2"/>
  </cols>
  <sheetData>
    <row r="1" spans="1:17" ht="17.45" customHeight="1" x14ac:dyDescent="0.2">
      <c r="A1" s="1"/>
      <c r="B1" s="157" t="s">
        <v>32</v>
      </c>
      <c r="C1" s="157"/>
      <c r="D1" s="157"/>
      <c r="E1" s="157"/>
      <c r="F1" s="157"/>
      <c r="G1" s="30"/>
      <c r="H1" s="30"/>
      <c r="I1" s="30"/>
      <c r="J1" s="30"/>
      <c r="K1" s="30"/>
      <c r="L1" s="30"/>
      <c r="M1" s="1"/>
      <c r="N1" s="1"/>
      <c r="O1" s="1"/>
    </row>
    <row r="2" spans="1:17" ht="14.85" customHeight="1" x14ac:dyDescent="0.3">
      <c r="A2" s="3"/>
      <c r="B2" s="157" t="s">
        <v>33</v>
      </c>
      <c r="C2" s="157"/>
      <c r="D2" s="157"/>
      <c r="E2" s="157"/>
      <c r="F2" s="157"/>
      <c r="G2" s="30"/>
      <c r="H2" s="30"/>
      <c r="I2" s="30"/>
      <c r="J2" s="30"/>
      <c r="K2" s="30"/>
      <c r="L2" s="30"/>
      <c r="O2" s="83"/>
      <c r="P2" s="83"/>
    </row>
    <row r="3" spans="1:17" ht="14.25" customHeight="1" x14ac:dyDescent="0.3">
      <c r="A3" s="5"/>
      <c r="C3" s="157" t="s">
        <v>34</v>
      </c>
      <c r="D3" s="157"/>
      <c r="E3" s="157"/>
      <c r="F3" s="84" t="s">
        <v>137</v>
      </c>
      <c r="I3" s="30"/>
      <c r="J3" s="30"/>
      <c r="K3" s="30"/>
      <c r="L3" s="30"/>
      <c r="M3" s="5"/>
      <c r="N3" s="5"/>
      <c r="O3" s="5"/>
      <c r="P3" s="5"/>
    </row>
    <row r="4" spans="1:17" ht="14.25" customHeight="1" x14ac:dyDescent="0.3">
      <c r="A4" s="5"/>
      <c r="C4" s="161" t="s">
        <v>135</v>
      </c>
      <c r="D4" s="161"/>
      <c r="E4" s="161"/>
      <c r="F4" s="50"/>
      <c r="G4" s="50"/>
      <c r="H4" s="89"/>
      <c r="I4" s="89"/>
      <c r="J4" s="89"/>
      <c r="K4" s="89"/>
      <c r="L4" s="89"/>
      <c r="M4" s="89"/>
      <c r="N4" s="5"/>
      <c r="O4" s="5"/>
      <c r="P4" s="5"/>
      <c r="Q4" s="5"/>
    </row>
    <row r="5" spans="1:17" ht="15.95" customHeight="1" x14ac:dyDescent="0.3">
      <c r="A5" s="5"/>
      <c r="B5" s="161" t="s">
        <v>55</v>
      </c>
      <c r="C5" s="161"/>
      <c r="D5" s="161"/>
      <c r="E5" s="161"/>
      <c r="F5" s="161"/>
      <c r="G5" s="50"/>
      <c r="H5" s="50"/>
      <c r="I5" s="50"/>
      <c r="J5" s="50"/>
      <c r="K5" s="50"/>
      <c r="L5" s="50"/>
      <c r="M5" s="50"/>
      <c r="N5" s="50"/>
      <c r="O5" s="5"/>
      <c r="P5" s="5"/>
      <c r="Q5" s="5"/>
    </row>
    <row r="6" spans="1:17" ht="11.25" customHeight="1" x14ac:dyDescent="0.2">
      <c r="A6" s="1"/>
      <c r="B6" s="1"/>
      <c r="C6" s="1"/>
      <c r="E6" s="50"/>
      <c r="F6" s="50"/>
      <c r="G6" s="88"/>
      <c r="I6" s="50"/>
      <c r="J6" s="50"/>
      <c r="K6" s="50"/>
      <c r="L6" s="50"/>
      <c r="M6" s="50"/>
      <c r="N6" s="6"/>
      <c r="O6" s="6"/>
      <c r="P6" s="6"/>
      <c r="Q6" s="1"/>
    </row>
    <row r="7" spans="1:17" x14ac:dyDescent="0.2">
      <c r="A7" s="7"/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</row>
    <row r="8" spans="1:17" ht="24.75" customHeight="1" x14ac:dyDescent="0.2">
      <c r="A8" s="97" t="s">
        <v>147</v>
      </c>
      <c r="B8" s="92" t="s">
        <v>127</v>
      </c>
      <c r="C8" s="92" t="s">
        <v>130</v>
      </c>
      <c r="D8" s="92" t="s">
        <v>133</v>
      </c>
      <c r="E8" s="92" t="s">
        <v>134</v>
      </c>
      <c r="F8" s="92" t="s">
        <v>45</v>
      </c>
    </row>
    <row r="9" spans="1:17" x14ac:dyDescent="0.2">
      <c r="A9" s="177" t="s">
        <v>81</v>
      </c>
      <c r="B9" s="31">
        <v>213.23100000000002</v>
      </c>
      <c r="C9" s="31">
        <f>0</f>
        <v>0</v>
      </c>
      <c r="D9" s="31">
        <v>529.43600000000004</v>
      </c>
      <c r="E9" s="31">
        <v>197.06299999999999</v>
      </c>
      <c r="F9" s="31">
        <f t="shared" ref="F9:F33" si="0">+SUM(B9:E9)</f>
        <v>939.73</v>
      </c>
      <c r="H9" s="95"/>
    </row>
    <row r="10" spans="1:17" x14ac:dyDescent="0.2">
      <c r="A10" s="177" t="s">
        <v>82</v>
      </c>
      <c r="B10" s="31">
        <v>366.78999999999996</v>
      </c>
      <c r="C10" s="31">
        <v>8.01</v>
      </c>
      <c r="D10" s="31">
        <v>1785.8700000000001</v>
      </c>
      <c r="E10" s="31">
        <v>92.31</v>
      </c>
      <c r="F10" s="31">
        <f t="shared" si="0"/>
        <v>2252.98</v>
      </c>
      <c r="H10" s="95"/>
    </row>
    <row r="11" spans="1:17" x14ac:dyDescent="0.2">
      <c r="A11" s="177" t="s">
        <v>69</v>
      </c>
      <c r="B11" s="31">
        <v>380.15200000000004</v>
      </c>
      <c r="C11" s="31">
        <v>22.559000000000001</v>
      </c>
      <c r="D11" s="31">
        <v>2700.77</v>
      </c>
      <c r="E11" s="31">
        <f>0</f>
        <v>0</v>
      </c>
      <c r="F11" s="31">
        <f t="shared" si="0"/>
        <v>3103.4810000000002</v>
      </c>
      <c r="H11" s="95"/>
    </row>
    <row r="12" spans="1:17" x14ac:dyDescent="0.2">
      <c r="A12" s="177" t="s">
        <v>84</v>
      </c>
      <c r="B12" s="31">
        <v>124.56300000000002</v>
      </c>
      <c r="C12" s="31">
        <f>0</f>
        <v>0</v>
      </c>
      <c r="D12" s="31">
        <v>541.16899999999998</v>
      </c>
      <c r="E12" s="31">
        <v>25.103999999999999</v>
      </c>
      <c r="F12" s="31">
        <f t="shared" si="0"/>
        <v>690.83600000000001</v>
      </c>
      <c r="H12" s="95"/>
    </row>
    <row r="13" spans="1:17" x14ac:dyDescent="0.2">
      <c r="A13" s="177" t="s">
        <v>12</v>
      </c>
      <c r="B13" s="31">
        <v>151.01500000000001</v>
      </c>
      <c r="C13" s="31">
        <f>0</f>
        <v>0</v>
      </c>
      <c r="D13" s="31">
        <v>475.59000000000003</v>
      </c>
      <c r="E13" s="31">
        <v>66.540999999999997</v>
      </c>
      <c r="F13" s="31">
        <f t="shared" si="0"/>
        <v>693.14599999999996</v>
      </c>
      <c r="H13" s="95"/>
    </row>
    <row r="14" spans="1:17" x14ac:dyDescent="0.2">
      <c r="A14" s="177" t="s">
        <v>86</v>
      </c>
      <c r="B14" s="31">
        <v>225.71299999999999</v>
      </c>
      <c r="C14" s="31">
        <f>0</f>
        <v>0</v>
      </c>
      <c r="D14" s="31">
        <v>988.92600000000004</v>
      </c>
      <c r="E14" s="31">
        <v>177.221</v>
      </c>
      <c r="F14" s="31">
        <f t="shared" si="0"/>
        <v>1391.8600000000001</v>
      </c>
      <c r="H14" s="95"/>
    </row>
    <row r="15" spans="1:17" x14ac:dyDescent="0.2">
      <c r="A15" s="177" t="s">
        <v>14</v>
      </c>
      <c r="B15" s="31">
        <v>191.46700000000001</v>
      </c>
      <c r="C15" s="31">
        <v>21.14</v>
      </c>
      <c r="D15" s="31">
        <v>605.90700000000004</v>
      </c>
      <c r="E15" s="31">
        <v>83.582999999999998</v>
      </c>
      <c r="F15" s="31">
        <f t="shared" si="0"/>
        <v>902.09700000000009</v>
      </c>
      <c r="H15" s="95"/>
    </row>
    <row r="16" spans="1:17" x14ac:dyDescent="0.2">
      <c r="A16" s="177" t="s">
        <v>88</v>
      </c>
      <c r="B16" s="31">
        <v>199.90200000000002</v>
      </c>
      <c r="C16" s="31">
        <v>2.17</v>
      </c>
      <c r="D16" s="31">
        <v>777.202</v>
      </c>
      <c r="E16" s="31">
        <v>47.817999999999998</v>
      </c>
      <c r="F16" s="31">
        <f t="shared" si="0"/>
        <v>1027.0920000000001</v>
      </c>
      <c r="H16" s="95"/>
    </row>
    <row r="17" spans="1:8" x14ac:dyDescent="0.2">
      <c r="A17" s="177" t="s">
        <v>16</v>
      </c>
      <c r="B17" s="31">
        <v>135.99399999999997</v>
      </c>
      <c r="C17" s="31">
        <f>0</f>
        <v>0</v>
      </c>
      <c r="D17" s="31">
        <v>567.35799999999995</v>
      </c>
      <c r="E17" s="31">
        <v>81.959000000000003</v>
      </c>
      <c r="F17" s="31">
        <f t="shared" si="0"/>
        <v>785.31099999999992</v>
      </c>
      <c r="H17" s="95"/>
    </row>
    <row r="18" spans="1:8" x14ac:dyDescent="0.2">
      <c r="A18" s="177" t="s">
        <v>90</v>
      </c>
      <c r="B18" s="31">
        <v>342.08000000000004</v>
      </c>
      <c r="C18" s="31">
        <f>0</f>
        <v>0</v>
      </c>
      <c r="D18" s="31">
        <v>1302.4650000000001</v>
      </c>
      <c r="E18" s="31">
        <v>310.67</v>
      </c>
      <c r="F18" s="31">
        <f t="shared" si="0"/>
        <v>1955.2150000000001</v>
      </c>
      <c r="H18" s="95"/>
    </row>
    <row r="19" spans="1:8" x14ac:dyDescent="0.2">
      <c r="A19" s="177" t="s">
        <v>91</v>
      </c>
      <c r="B19" s="31">
        <v>195.45800000000003</v>
      </c>
      <c r="C19" s="31">
        <f>0</f>
        <v>0</v>
      </c>
      <c r="D19" s="31">
        <v>683.17000000000007</v>
      </c>
      <c r="E19" s="31">
        <v>65.84</v>
      </c>
      <c r="F19" s="31">
        <f t="shared" si="0"/>
        <v>944.46800000000019</v>
      </c>
      <c r="H19" s="95"/>
    </row>
    <row r="20" spans="1:8" x14ac:dyDescent="0.2">
      <c r="A20" s="177" t="s">
        <v>92</v>
      </c>
      <c r="B20" s="31">
        <v>272.13100000000003</v>
      </c>
      <c r="C20" s="31">
        <v>19.329999999999998</v>
      </c>
      <c r="D20" s="31">
        <v>1062.155</v>
      </c>
      <c r="E20" s="31">
        <v>134.23500000000001</v>
      </c>
      <c r="F20" s="31">
        <f t="shared" si="0"/>
        <v>1487.8510000000001</v>
      </c>
      <c r="H20" s="95"/>
    </row>
    <row r="21" spans="1:8" x14ac:dyDescent="0.2">
      <c r="A21" s="177" t="s">
        <v>93</v>
      </c>
      <c r="B21" s="31">
        <v>179.77700000000002</v>
      </c>
      <c r="C21" s="31">
        <v>1.02</v>
      </c>
      <c r="D21" s="31">
        <v>1036.3020000000001</v>
      </c>
      <c r="E21" s="31">
        <f>0</f>
        <v>0</v>
      </c>
      <c r="F21" s="31">
        <f t="shared" si="0"/>
        <v>1217.0990000000002</v>
      </c>
      <c r="H21" s="95"/>
    </row>
    <row r="22" spans="1:8" x14ac:dyDescent="0.2">
      <c r="A22" s="177" t="s">
        <v>21</v>
      </c>
      <c r="B22" s="31">
        <v>164.10999999999999</v>
      </c>
      <c r="C22" s="31">
        <f>0</f>
        <v>0</v>
      </c>
      <c r="D22" s="31">
        <v>272.35299999999995</v>
      </c>
      <c r="E22" s="31">
        <v>36.001000000000005</v>
      </c>
      <c r="F22" s="31">
        <f t="shared" si="0"/>
        <v>472.46399999999994</v>
      </c>
      <c r="H22" s="95"/>
    </row>
    <row r="23" spans="1:8" x14ac:dyDescent="0.2">
      <c r="A23" s="177" t="s">
        <v>95</v>
      </c>
      <c r="B23" s="31">
        <v>357.94699999999995</v>
      </c>
      <c r="C23" s="31">
        <v>14.667999999999999</v>
      </c>
      <c r="D23" s="31">
        <v>2327.0940000000001</v>
      </c>
      <c r="E23" s="31">
        <v>361.947</v>
      </c>
      <c r="F23" s="31">
        <f t="shared" si="0"/>
        <v>3061.6559999999999</v>
      </c>
      <c r="H23" s="95"/>
    </row>
    <row r="24" spans="1:8" x14ac:dyDescent="0.2">
      <c r="A24" s="177" t="s">
        <v>71</v>
      </c>
      <c r="B24" s="31">
        <v>363.40999999999997</v>
      </c>
      <c r="C24" s="31">
        <v>2.9649999999999999</v>
      </c>
      <c r="D24" s="31">
        <v>1863.652</v>
      </c>
      <c r="E24" s="31">
        <v>553.51299999999992</v>
      </c>
      <c r="F24" s="31">
        <f t="shared" si="0"/>
        <v>2783.54</v>
      </c>
      <c r="H24" s="95"/>
    </row>
    <row r="25" spans="1:8" x14ac:dyDescent="0.2">
      <c r="A25" s="177" t="s">
        <v>24</v>
      </c>
      <c r="B25" s="31">
        <v>212.42699999999999</v>
      </c>
      <c r="C25" s="31">
        <v>2.5299999999999998</v>
      </c>
      <c r="D25" s="31">
        <v>553.125</v>
      </c>
      <c r="E25" s="31">
        <v>20.941000000000003</v>
      </c>
      <c r="F25" s="31">
        <f t="shared" si="0"/>
        <v>789.02300000000002</v>
      </c>
      <c r="H25" s="95"/>
    </row>
    <row r="26" spans="1:8" x14ac:dyDescent="0.2">
      <c r="A26" s="177" t="s">
        <v>96</v>
      </c>
      <c r="B26" s="31">
        <v>197.05100000000002</v>
      </c>
      <c r="C26" s="31">
        <f>0</f>
        <v>0</v>
      </c>
      <c r="D26" s="31">
        <v>639.178</v>
      </c>
      <c r="E26" s="31">
        <v>14.689</v>
      </c>
      <c r="F26" s="31">
        <f>+SUM(B26:E26)</f>
        <v>850.91800000000001</v>
      </c>
      <c r="H26" s="95"/>
    </row>
    <row r="27" spans="1:8" x14ac:dyDescent="0.2">
      <c r="A27" s="177" t="s">
        <v>26</v>
      </c>
      <c r="B27" s="31">
        <v>102.23</v>
      </c>
      <c r="C27" s="31">
        <f>0</f>
        <v>0</v>
      </c>
      <c r="D27" s="31">
        <v>350.82</v>
      </c>
      <c r="E27" s="31">
        <v>28.573</v>
      </c>
      <c r="F27" s="31">
        <f t="shared" si="0"/>
        <v>481.62299999999999</v>
      </c>
      <c r="H27" s="95"/>
    </row>
    <row r="28" spans="1:8" x14ac:dyDescent="0.2">
      <c r="A28" s="177" t="s">
        <v>27</v>
      </c>
      <c r="B28" s="31">
        <v>126.21000000000001</v>
      </c>
      <c r="C28" s="31">
        <f>0</f>
        <v>0</v>
      </c>
      <c r="D28" s="31">
        <v>372.30599999999998</v>
      </c>
      <c r="E28" s="31">
        <v>94.800000000000011</v>
      </c>
      <c r="F28" s="31">
        <f t="shared" si="0"/>
        <v>593.31600000000003</v>
      </c>
      <c r="H28" s="95"/>
    </row>
    <row r="29" spans="1:8" x14ac:dyDescent="0.2">
      <c r="A29" s="177" t="s">
        <v>74</v>
      </c>
      <c r="B29" s="31">
        <v>277.10900000000004</v>
      </c>
      <c r="C29" s="31">
        <f>0</f>
        <v>0</v>
      </c>
      <c r="D29" s="31">
        <v>842.08200000000011</v>
      </c>
      <c r="E29" s="31">
        <v>212.47</v>
      </c>
      <c r="F29" s="31">
        <f t="shared" si="0"/>
        <v>1331.6610000000003</v>
      </c>
      <c r="H29" s="95"/>
    </row>
    <row r="30" spans="1:8" x14ac:dyDescent="0.2">
      <c r="A30" s="177" t="s">
        <v>29</v>
      </c>
      <c r="B30" s="31">
        <v>168.43700000000001</v>
      </c>
      <c r="C30" s="31">
        <f>0</f>
        <v>0</v>
      </c>
      <c r="D30" s="31">
        <v>695.28399999999999</v>
      </c>
      <c r="E30" s="31">
        <v>202.92000000000002</v>
      </c>
      <c r="F30" s="31">
        <f t="shared" si="0"/>
        <v>1066.6410000000001</v>
      </c>
      <c r="H30" s="95"/>
    </row>
    <row r="31" spans="1:8" x14ac:dyDescent="0.2">
      <c r="A31" s="177" t="s">
        <v>30</v>
      </c>
      <c r="B31" s="31">
        <v>207.25399999999996</v>
      </c>
      <c r="C31" s="31">
        <f>0</f>
        <v>0</v>
      </c>
      <c r="D31" s="31">
        <v>588.42500000000007</v>
      </c>
      <c r="E31" s="31">
        <v>118.36</v>
      </c>
      <c r="F31" s="31">
        <f t="shared" si="0"/>
        <v>914.0390000000001</v>
      </c>
      <c r="H31" s="95"/>
    </row>
    <row r="32" spans="1:8" x14ac:dyDescent="0.2">
      <c r="A32" s="177" t="s">
        <v>100</v>
      </c>
      <c r="B32" s="31">
        <f>0</f>
        <v>0</v>
      </c>
      <c r="C32" s="31">
        <v>25.116</v>
      </c>
      <c r="D32" s="31">
        <f>0</f>
        <v>0</v>
      </c>
      <c r="E32" s="31">
        <v>1389.798</v>
      </c>
      <c r="F32" s="31">
        <f t="shared" si="0"/>
        <v>1414.914</v>
      </c>
      <c r="H32" s="95"/>
    </row>
    <row r="33" spans="1:26" s="1" customFormat="1" x14ac:dyDescent="0.2">
      <c r="A33" s="13" t="s">
        <v>54</v>
      </c>
      <c r="B33" s="32">
        <f>SUM(B9:B32)</f>
        <v>5154.4580000000005</v>
      </c>
      <c r="C33" s="32">
        <f t="shared" ref="C33:E33" si="1">SUM(C9:C32)</f>
        <v>119.508</v>
      </c>
      <c r="D33" s="32">
        <f t="shared" si="1"/>
        <v>21560.638999999999</v>
      </c>
      <c r="E33" s="32">
        <f t="shared" si="1"/>
        <v>4316.3559999999998</v>
      </c>
      <c r="F33" s="32">
        <f t="shared" si="0"/>
        <v>31150.960999999999</v>
      </c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s="19" customFormat="1" x14ac:dyDescent="0.2">
      <c r="A34" s="1"/>
      <c r="B34" s="14"/>
      <c r="C34" s="14"/>
      <c r="D34" s="14"/>
      <c r="E34" s="14"/>
      <c r="F34" s="14"/>
      <c r="G34" s="14"/>
      <c r="H34" s="21"/>
      <c r="I34" s="21"/>
      <c r="J34" s="21"/>
      <c r="L34" s="2"/>
      <c r="M34" s="2"/>
      <c r="N34" s="17"/>
      <c r="O34" s="17"/>
      <c r="P34" s="18"/>
      <c r="Q34" s="15"/>
    </row>
    <row r="35" spans="1:26" ht="12.95" customHeight="1" x14ac:dyDescent="0.2">
      <c r="A35" s="2" t="s">
        <v>170</v>
      </c>
      <c r="B35" s="21"/>
      <c r="C35" s="21"/>
      <c r="D35" s="21"/>
      <c r="E35" s="21"/>
      <c r="F35" s="21"/>
      <c r="G35" s="21"/>
      <c r="H35" s="90"/>
      <c r="I35" s="17"/>
      <c r="K35" s="23"/>
      <c r="M35" s="17"/>
      <c r="N35" s="17"/>
      <c r="O35" s="18"/>
      <c r="P35" s="18"/>
    </row>
    <row r="36" spans="1:26" x14ac:dyDescent="0.2">
      <c r="A36" s="28"/>
      <c r="B36" s="90"/>
      <c r="C36" s="90"/>
      <c r="D36" s="90"/>
      <c r="E36" s="90"/>
      <c r="F36" s="90"/>
    </row>
    <row r="37" spans="1:26" x14ac:dyDescent="0.2">
      <c r="F37" s="93" t="s">
        <v>61</v>
      </c>
    </row>
  </sheetData>
  <sortState ref="A9:F32">
    <sortCondition ref="A9:A32"/>
  </sortState>
  <mergeCells count="7">
    <mergeCell ref="J7:Q7"/>
    <mergeCell ref="B7:I7"/>
    <mergeCell ref="B1:F1"/>
    <mergeCell ref="B2:F2"/>
    <mergeCell ref="C3:E3"/>
    <mergeCell ref="C4:E4"/>
    <mergeCell ref="B5:F5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4" max="44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40"/>
  <sheetViews>
    <sheetView view="pageBreakPreview" zoomScale="85" zoomScaleNormal="90" zoomScaleSheetLayoutView="85" workbookViewId="0">
      <selection activeCell="D25" sqref="D25"/>
    </sheetView>
  </sheetViews>
  <sheetFormatPr defaultColWidth="9.140625" defaultRowHeight="12.75" x14ac:dyDescent="0.2"/>
  <cols>
    <col min="1" max="1" width="18.7109375" style="2" customWidth="1"/>
    <col min="2" max="6" width="22.42578125" style="2" customWidth="1"/>
    <col min="7" max="7" width="20.28515625" style="2" customWidth="1"/>
    <col min="8" max="8" width="0.28515625" style="2" customWidth="1"/>
    <col min="9" max="12" width="11.85546875" style="2" customWidth="1"/>
    <col min="13" max="13" width="10.140625" style="2" customWidth="1"/>
    <col min="14" max="14" width="12.42578125" style="2" customWidth="1"/>
    <col min="15" max="17" width="8.5703125" style="2" customWidth="1"/>
    <col min="18" max="16384" width="9.140625" style="2"/>
  </cols>
  <sheetData>
    <row r="1" spans="1:17" ht="17.45" customHeight="1" x14ac:dyDescent="0.2">
      <c r="A1" s="1"/>
      <c r="B1" s="157" t="s">
        <v>32</v>
      </c>
      <c r="C1" s="157"/>
      <c r="D1" s="157"/>
      <c r="E1" s="157"/>
      <c r="F1" s="157"/>
      <c r="G1" s="30"/>
      <c r="H1" s="30"/>
      <c r="I1" s="30"/>
      <c r="J1" s="30"/>
      <c r="K1" s="30"/>
      <c r="L1" s="30"/>
      <c r="M1" s="1"/>
      <c r="N1" s="1"/>
      <c r="O1" s="1"/>
    </row>
    <row r="2" spans="1:17" ht="14.85" customHeight="1" x14ac:dyDescent="0.3">
      <c r="A2" s="3"/>
      <c r="B2" s="157" t="s">
        <v>33</v>
      </c>
      <c r="C2" s="157"/>
      <c r="D2" s="157"/>
      <c r="E2" s="157"/>
      <c r="F2" s="157"/>
      <c r="G2" s="30"/>
      <c r="H2" s="30"/>
      <c r="I2" s="30"/>
      <c r="J2" s="30"/>
      <c r="K2" s="30"/>
      <c r="L2" s="30"/>
      <c r="O2" s="83"/>
      <c r="P2" s="83"/>
    </row>
    <row r="3" spans="1:17" ht="14.25" customHeight="1" x14ac:dyDescent="0.3">
      <c r="A3" s="5"/>
      <c r="C3" s="157" t="s">
        <v>34</v>
      </c>
      <c r="D3" s="157"/>
      <c r="E3" s="157"/>
      <c r="F3" s="84" t="s">
        <v>136</v>
      </c>
      <c r="I3" s="30"/>
      <c r="J3" s="30"/>
      <c r="K3" s="30"/>
      <c r="L3" s="30"/>
      <c r="M3" s="5"/>
      <c r="N3" s="5"/>
      <c r="O3" s="5"/>
      <c r="P3" s="5"/>
    </row>
    <row r="4" spans="1:17" ht="14.25" customHeight="1" x14ac:dyDescent="0.3">
      <c r="A4" s="5"/>
      <c r="C4" s="161" t="s">
        <v>140</v>
      </c>
      <c r="D4" s="161"/>
      <c r="E4" s="161"/>
      <c r="F4" s="50"/>
      <c r="G4" s="50"/>
      <c r="H4" s="50"/>
      <c r="I4" s="89"/>
      <c r="J4" s="89"/>
      <c r="K4" s="89"/>
      <c r="L4" s="89"/>
      <c r="M4" s="89"/>
      <c r="N4" s="5"/>
      <c r="O4" s="5"/>
      <c r="P4" s="5"/>
      <c r="Q4" s="5"/>
    </row>
    <row r="5" spans="1:17" ht="15.95" customHeight="1" x14ac:dyDescent="0.3">
      <c r="A5" s="5"/>
      <c r="B5" s="161" t="s">
        <v>55</v>
      </c>
      <c r="C5" s="161"/>
      <c r="D5" s="161"/>
      <c r="E5" s="161"/>
      <c r="F5" s="161"/>
      <c r="G5" s="50"/>
      <c r="H5" s="50"/>
      <c r="I5" s="50"/>
      <c r="J5" s="50"/>
      <c r="K5" s="50"/>
      <c r="L5" s="50"/>
      <c r="M5" s="50"/>
      <c r="N5" s="50"/>
      <c r="O5" s="5"/>
      <c r="P5" s="5"/>
      <c r="Q5" s="5"/>
    </row>
    <row r="6" spans="1:17" x14ac:dyDescent="0.2">
      <c r="A6" s="7"/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</row>
    <row r="7" spans="1:17" s="98" customFormat="1" ht="21.75" customHeight="1" x14ac:dyDescent="0.25">
      <c r="A7" s="97" t="s">
        <v>147</v>
      </c>
      <c r="B7" s="92" t="s">
        <v>127</v>
      </c>
      <c r="C7" s="92" t="s">
        <v>130</v>
      </c>
      <c r="D7" s="92" t="s">
        <v>133</v>
      </c>
      <c r="E7" s="92" t="s">
        <v>134</v>
      </c>
      <c r="F7" s="92" t="s">
        <v>45</v>
      </c>
    </row>
    <row r="8" spans="1:17" x14ac:dyDescent="0.2">
      <c r="A8" s="177" t="s">
        <v>81</v>
      </c>
      <c r="B8" s="31">
        <v>559.62400000000002</v>
      </c>
      <c r="C8" s="31">
        <f>0</f>
        <v>0</v>
      </c>
      <c r="D8" s="31">
        <v>1058.9259999999999</v>
      </c>
      <c r="E8" s="31">
        <v>390.08799999999997</v>
      </c>
      <c r="F8" s="31">
        <f t="shared" ref="F8:F32" si="0">+SUM(B8:E8)</f>
        <v>2008.6379999999999</v>
      </c>
    </row>
    <row r="9" spans="1:17" x14ac:dyDescent="0.2">
      <c r="A9" s="177" t="s">
        <v>82</v>
      </c>
      <c r="B9" s="31">
        <v>1181.2610000000002</v>
      </c>
      <c r="C9" s="31">
        <v>32.211999999999996</v>
      </c>
      <c r="D9" s="31">
        <v>3646.2740000000003</v>
      </c>
      <c r="E9" s="31">
        <v>186.47900000000001</v>
      </c>
      <c r="F9" s="31">
        <f t="shared" si="0"/>
        <v>5046.2260000000006</v>
      </c>
    </row>
    <row r="10" spans="1:17" x14ac:dyDescent="0.2">
      <c r="A10" s="177" t="s">
        <v>69</v>
      </c>
      <c r="B10" s="31">
        <v>1322.5199999999998</v>
      </c>
      <c r="C10" s="31">
        <v>155.68800000000002</v>
      </c>
      <c r="D10" s="31">
        <v>5579.7249999999995</v>
      </c>
      <c r="E10" s="31">
        <f>0</f>
        <v>0</v>
      </c>
      <c r="F10" s="31">
        <f t="shared" si="0"/>
        <v>7057.9329999999991</v>
      </c>
    </row>
    <row r="11" spans="1:17" x14ac:dyDescent="0.2">
      <c r="A11" s="177" t="s">
        <v>84</v>
      </c>
      <c r="B11" s="31">
        <v>326.67099999999999</v>
      </c>
      <c r="C11" s="31">
        <f>0</f>
        <v>0</v>
      </c>
      <c r="D11" s="31">
        <v>1082.7170000000001</v>
      </c>
      <c r="E11" s="31">
        <v>49.668000000000006</v>
      </c>
      <c r="F11" s="31">
        <f t="shared" si="0"/>
        <v>1459.056</v>
      </c>
    </row>
    <row r="12" spans="1:17" x14ac:dyDescent="0.2">
      <c r="A12" s="177" t="s">
        <v>12</v>
      </c>
      <c r="B12" s="31">
        <v>324.47700000000003</v>
      </c>
      <c r="C12" s="31">
        <f>0</f>
        <v>0</v>
      </c>
      <c r="D12" s="31">
        <v>951.06</v>
      </c>
      <c r="E12" s="31">
        <v>132.56100000000001</v>
      </c>
      <c r="F12" s="31">
        <f t="shared" si="0"/>
        <v>1408.098</v>
      </c>
    </row>
    <row r="13" spans="1:17" x14ac:dyDescent="0.2">
      <c r="A13" s="177" t="s">
        <v>86</v>
      </c>
      <c r="B13" s="31">
        <v>503.31</v>
      </c>
      <c r="C13" s="31">
        <f>0</f>
        <v>0</v>
      </c>
      <c r="D13" s="31">
        <v>1979.3620000000001</v>
      </c>
      <c r="E13" s="31">
        <v>357.33100000000002</v>
      </c>
      <c r="F13" s="31">
        <f t="shared" si="0"/>
        <v>2840.0030000000002</v>
      </c>
    </row>
    <row r="14" spans="1:17" x14ac:dyDescent="0.2">
      <c r="A14" s="177" t="s">
        <v>14</v>
      </c>
      <c r="B14" s="31">
        <v>430.46899999999999</v>
      </c>
      <c r="C14" s="31">
        <v>119.02499999999999</v>
      </c>
      <c r="D14" s="31">
        <v>1210.2670000000001</v>
      </c>
      <c r="E14" s="31">
        <v>167.65799999999999</v>
      </c>
      <c r="F14" s="31">
        <f t="shared" si="0"/>
        <v>1927.4189999999999</v>
      </c>
    </row>
    <row r="15" spans="1:17" x14ac:dyDescent="0.2">
      <c r="A15" s="177" t="s">
        <v>88</v>
      </c>
      <c r="B15" s="31">
        <v>516.64099999999996</v>
      </c>
      <c r="C15" s="31">
        <v>4.6100000000000003</v>
      </c>
      <c r="D15" s="31">
        <v>1606.0120000000002</v>
      </c>
      <c r="E15" s="31">
        <v>96.676000000000002</v>
      </c>
      <c r="F15" s="31">
        <f t="shared" si="0"/>
        <v>2223.9389999999999</v>
      </c>
    </row>
    <row r="16" spans="1:17" x14ac:dyDescent="0.2">
      <c r="A16" s="177" t="s">
        <v>16</v>
      </c>
      <c r="B16" s="31">
        <v>309.40199999999999</v>
      </c>
      <c r="C16" s="31">
        <f>0</f>
        <v>0</v>
      </c>
      <c r="D16" s="31">
        <v>1135.5309999999999</v>
      </c>
      <c r="E16" s="31">
        <v>164.13800000000001</v>
      </c>
      <c r="F16" s="31">
        <f t="shared" si="0"/>
        <v>1609.0709999999999</v>
      </c>
    </row>
    <row r="17" spans="1:6" x14ac:dyDescent="0.2">
      <c r="A17" s="177" t="s">
        <v>90</v>
      </c>
      <c r="B17" s="31">
        <v>924.66600000000017</v>
      </c>
      <c r="C17" s="31">
        <f>0</f>
        <v>0</v>
      </c>
      <c r="D17" s="31">
        <v>2624.0349999999999</v>
      </c>
      <c r="E17" s="31">
        <v>649.62400000000002</v>
      </c>
      <c r="F17" s="31">
        <f t="shared" si="0"/>
        <v>4198.3249999999998</v>
      </c>
    </row>
    <row r="18" spans="1:6" x14ac:dyDescent="0.2">
      <c r="A18" s="177" t="s">
        <v>91</v>
      </c>
      <c r="B18" s="31">
        <v>487.738</v>
      </c>
      <c r="C18" s="31">
        <f>0</f>
        <v>0</v>
      </c>
      <c r="D18" s="31">
        <v>1366.3400000000001</v>
      </c>
      <c r="E18" s="31">
        <v>130.47399999999999</v>
      </c>
      <c r="F18" s="31">
        <f t="shared" si="0"/>
        <v>1984.5520000000001</v>
      </c>
    </row>
    <row r="19" spans="1:6" x14ac:dyDescent="0.2">
      <c r="A19" s="177" t="s">
        <v>92</v>
      </c>
      <c r="B19" s="31">
        <v>641.73299999999983</v>
      </c>
      <c r="C19" s="31">
        <v>119.82099999999998</v>
      </c>
      <c r="D19" s="31">
        <v>2125.9470000000001</v>
      </c>
      <c r="E19" s="31">
        <v>269.20799999999997</v>
      </c>
      <c r="F19" s="31">
        <f t="shared" si="0"/>
        <v>3156.7090000000003</v>
      </c>
    </row>
    <row r="20" spans="1:6" x14ac:dyDescent="0.2">
      <c r="A20" s="177" t="s">
        <v>93</v>
      </c>
      <c r="B20" s="31">
        <v>674.8370000000001</v>
      </c>
      <c r="C20" s="31">
        <v>2.8839999999999999</v>
      </c>
      <c r="D20" s="31">
        <v>2151.0519999999997</v>
      </c>
      <c r="E20" s="31">
        <f>0</f>
        <v>0</v>
      </c>
      <c r="F20" s="31">
        <f t="shared" si="0"/>
        <v>2828.7729999999997</v>
      </c>
    </row>
    <row r="21" spans="1:6" x14ac:dyDescent="0.2">
      <c r="A21" s="177" t="s">
        <v>21</v>
      </c>
      <c r="B21" s="31">
        <v>345.65999999999997</v>
      </c>
      <c r="C21" s="31">
        <f>0</f>
        <v>0</v>
      </c>
      <c r="D21" s="31">
        <v>544.7059999999999</v>
      </c>
      <c r="E21" s="31">
        <v>71.711999999999989</v>
      </c>
      <c r="F21" s="31">
        <f t="shared" si="0"/>
        <v>962.07799999999986</v>
      </c>
    </row>
    <row r="22" spans="1:6" x14ac:dyDescent="0.2">
      <c r="A22" s="177" t="s">
        <v>95</v>
      </c>
      <c r="B22" s="31">
        <v>1397.9510000000002</v>
      </c>
      <c r="C22" s="31">
        <v>88.007999999999996</v>
      </c>
      <c r="D22" s="31">
        <v>4899.3760000000002</v>
      </c>
      <c r="E22" s="31">
        <v>774.15599999999995</v>
      </c>
      <c r="F22" s="31">
        <f t="shared" si="0"/>
        <v>7159.4910000000009</v>
      </c>
    </row>
    <row r="23" spans="1:6" x14ac:dyDescent="0.2">
      <c r="A23" s="177" t="s">
        <v>71</v>
      </c>
      <c r="B23" s="31">
        <v>1566.6499999999999</v>
      </c>
      <c r="C23" s="31">
        <v>13.494999999999999</v>
      </c>
      <c r="D23" s="31">
        <v>3921.152</v>
      </c>
      <c r="E23" s="31">
        <v>1128.9570000000001</v>
      </c>
      <c r="F23" s="31">
        <f t="shared" si="0"/>
        <v>6630.2539999999999</v>
      </c>
    </row>
    <row r="24" spans="1:6" x14ac:dyDescent="0.2">
      <c r="A24" s="177" t="s">
        <v>24</v>
      </c>
      <c r="B24" s="31">
        <v>534.49499999999989</v>
      </c>
      <c r="C24" s="31">
        <v>12.79</v>
      </c>
      <c r="D24" s="31">
        <v>1106.73</v>
      </c>
      <c r="E24" s="31">
        <v>37.207999999999998</v>
      </c>
      <c r="F24" s="31">
        <f t="shared" si="0"/>
        <v>1691.223</v>
      </c>
    </row>
    <row r="25" spans="1:6" x14ac:dyDescent="0.2">
      <c r="A25" s="177" t="s">
        <v>96</v>
      </c>
      <c r="B25" s="31">
        <v>477.48300000000006</v>
      </c>
      <c r="C25" s="31">
        <f>0</f>
        <v>0</v>
      </c>
      <c r="D25" s="31">
        <v>1277.549</v>
      </c>
      <c r="E25" s="31">
        <v>26.955000000000002</v>
      </c>
      <c r="F25" s="31">
        <f>+SUM(B25:E25)</f>
        <v>1781.9870000000001</v>
      </c>
    </row>
    <row r="26" spans="1:6" x14ac:dyDescent="0.2">
      <c r="A26" s="177" t="s">
        <v>26</v>
      </c>
      <c r="B26" s="31">
        <v>245.51000000000002</v>
      </c>
      <c r="C26" s="31">
        <f>0</f>
        <v>0</v>
      </c>
      <c r="D26" s="31">
        <v>701.64</v>
      </c>
      <c r="E26" s="31">
        <v>57.266000000000005</v>
      </c>
      <c r="F26" s="31">
        <f t="shared" si="0"/>
        <v>1004.4159999999999</v>
      </c>
    </row>
    <row r="27" spans="1:6" x14ac:dyDescent="0.2">
      <c r="A27" s="177" t="s">
        <v>27</v>
      </c>
      <c r="B27" s="31">
        <v>316.45899999999989</v>
      </c>
      <c r="C27" s="31">
        <f>0</f>
        <v>0</v>
      </c>
      <c r="D27" s="31">
        <v>744.64199999999994</v>
      </c>
      <c r="E27" s="31">
        <v>191.11</v>
      </c>
      <c r="F27" s="31">
        <f t="shared" si="0"/>
        <v>1252.2109999999998</v>
      </c>
    </row>
    <row r="28" spans="1:6" x14ac:dyDescent="0.2">
      <c r="A28" s="177" t="s">
        <v>74</v>
      </c>
      <c r="B28" s="31">
        <v>706.76800000000003</v>
      </c>
      <c r="C28" s="31">
        <f>0</f>
        <v>0</v>
      </c>
      <c r="D28" s="31">
        <v>1706.502</v>
      </c>
      <c r="E28" s="31">
        <v>434.697</v>
      </c>
      <c r="F28" s="31">
        <f t="shared" si="0"/>
        <v>2847.9670000000001</v>
      </c>
    </row>
    <row r="29" spans="1:6" x14ac:dyDescent="0.2">
      <c r="A29" s="177" t="s">
        <v>29</v>
      </c>
      <c r="B29" s="31">
        <v>462.97800000000001</v>
      </c>
      <c r="C29" s="31">
        <f>0</f>
        <v>0</v>
      </c>
      <c r="D29" s="31">
        <v>1398.17</v>
      </c>
      <c r="E29" s="31">
        <v>419.99700000000001</v>
      </c>
      <c r="F29" s="31">
        <f t="shared" si="0"/>
        <v>2281.145</v>
      </c>
    </row>
    <row r="30" spans="1:6" x14ac:dyDescent="0.2">
      <c r="A30" s="177" t="s">
        <v>30</v>
      </c>
      <c r="B30" s="31">
        <v>547.83699999999988</v>
      </c>
      <c r="C30" s="31">
        <f>0</f>
        <v>0</v>
      </c>
      <c r="D30" s="31">
        <v>1178.633</v>
      </c>
      <c r="E30" s="31">
        <v>241.15800000000002</v>
      </c>
      <c r="F30" s="31">
        <f t="shared" si="0"/>
        <v>1967.6279999999997</v>
      </c>
    </row>
    <row r="31" spans="1:6" x14ac:dyDescent="0.2">
      <c r="A31" s="177" t="s">
        <v>100</v>
      </c>
      <c r="B31" s="31">
        <f>0</f>
        <v>0</v>
      </c>
      <c r="C31" s="31">
        <v>151.578</v>
      </c>
      <c r="D31" s="31">
        <f>0</f>
        <v>0</v>
      </c>
      <c r="E31" s="31">
        <v>3170.0060000000003</v>
      </c>
      <c r="F31" s="31">
        <f t="shared" si="0"/>
        <v>3321.5840000000003</v>
      </c>
    </row>
    <row r="32" spans="1:6" x14ac:dyDescent="0.2">
      <c r="A32" s="13" t="s">
        <v>54</v>
      </c>
      <c r="B32" s="32">
        <f>SUM(B8:B31)</f>
        <v>14805.14</v>
      </c>
      <c r="C32" s="32">
        <f t="shared" ref="C32:E32" si="1">SUM(C8:C31)</f>
        <v>700.11099999999999</v>
      </c>
      <c r="D32" s="32">
        <f t="shared" si="1"/>
        <v>43996.347999999998</v>
      </c>
      <c r="E32" s="32">
        <f t="shared" si="1"/>
        <v>9147.1270000000004</v>
      </c>
      <c r="F32" s="32">
        <f t="shared" si="0"/>
        <v>68648.725999999995</v>
      </c>
    </row>
    <row r="33" spans="1:27" x14ac:dyDescent="0.2">
      <c r="A33" s="43"/>
      <c r="B33" s="94"/>
      <c r="C33" s="94"/>
      <c r="D33" s="94"/>
      <c r="E33" s="94"/>
      <c r="F33" s="94"/>
      <c r="G33" s="94"/>
      <c r="H33" s="14"/>
      <c r="I33" s="14"/>
    </row>
    <row r="34" spans="1:27" x14ac:dyDescent="0.2">
      <c r="A34" s="2" t="s">
        <v>169</v>
      </c>
      <c r="B34" s="14"/>
      <c r="C34" s="14"/>
      <c r="D34" s="14"/>
      <c r="E34" s="14"/>
      <c r="F34" s="14"/>
      <c r="G34" s="14"/>
      <c r="H34" s="14"/>
      <c r="I34" s="14"/>
      <c r="J34" s="14"/>
    </row>
    <row r="35" spans="1:27" x14ac:dyDescent="0.2">
      <c r="A35" s="153" t="s">
        <v>180</v>
      </c>
      <c r="B35" s="90"/>
      <c r="C35" s="90"/>
      <c r="D35" s="90"/>
      <c r="E35" s="90"/>
      <c r="F35" s="90"/>
      <c r="H35" s="90"/>
      <c r="I35" s="90"/>
      <c r="J35" s="14"/>
    </row>
    <row r="36" spans="1:27" s="1" customFormat="1" x14ac:dyDescent="0.2">
      <c r="A36" s="28"/>
      <c r="B36" s="91"/>
      <c r="C36" s="91"/>
      <c r="D36" s="91"/>
      <c r="E36" s="91"/>
      <c r="F36" s="91"/>
      <c r="G36" s="41"/>
      <c r="H36" s="91"/>
      <c r="I36" s="91"/>
      <c r="J36" s="94"/>
      <c r="K36" s="14"/>
      <c r="L36" s="14"/>
      <c r="M36" s="14"/>
      <c r="N36" s="14"/>
      <c r="O36" s="14"/>
      <c r="P36" s="14"/>
      <c r="Q36" s="14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12.95" customHeight="1" x14ac:dyDescent="0.2">
      <c r="B37" s="90"/>
      <c r="C37" s="90"/>
      <c r="D37" s="90"/>
      <c r="E37" s="90"/>
      <c r="F37" s="93" t="s">
        <v>61</v>
      </c>
      <c r="G37" s="90"/>
      <c r="H37" s="90"/>
      <c r="I37" s="17"/>
      <c r="K37" s="23"/>
      <c r="M37" s="17"/>
      <c r="N37" s="17"/>
      <c r="O37" s="18"/>
      <c r="P37" s="18"/>
    </row>
    <row r="38" spans="1:27" ht="12.95" customHeight="1" x14ac:dyDescent="0.2">
      <c r="A38" s="17"/>
      <c r="B38" s="90"/>
      <c r="C38" s="90"/>
      <c r="D38" s="90"/>
      <c r="E38" s="90"/>
      <c r="F38" s="90"/>
      <c r="G38" s="90"/>
      <c r="H38" s="90"/>
      <c r="I38" s="90"/>
      <c r="J38" s="17"/>
      <c r="L38" s="23"/>
      <c r="N38" s="17"/>
      <c r="O38" s="17"/>
      <c r="P38" s="18"/>
      <c r="Q38" s="18"/>
    </row>
    <row r="39" spans="1:27" ht="12.95" customHeight="1" x14ac:dyDescent="0.2">
      <c r="J39" s="17"/>
      <c r="L39" s="23"/>
      <c r="N39" s="17"/>
      <c r="O39" s="17"/>
      <c r="P39" s="18"/>
      <c r="Q39" s="18"/>
    </row>
    <row r="40" spans="1:27" ht="12.95" customHeight="1" x14ac:dyDescent="0.2">
      <c r="J40" s="17"/>
      <c r="N40" s="18"/>
      <c r="O40" s="18"/>
      <c r="P40" s="18"/>
    </row>
  </sheetData>
  <sortState ref="A8:E30">
    <sortCondition ref="A8:A30"/>
  </sortState>
  <mergeCells count="7">
    <mergeCell ref="J6:Q6"/>
    <mergeCell ref="B6:I6"/>
    <mergeCell ref="B1:F1"/>
    <mergeCell ref="B2:F2"/>
    <mergeCell ref="C3:E3"/>
    <mergeCell ref="C4:E4"/>
    <mergeCell ref="B5:F5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4" max="44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41"/>
  <sheetViews>
    <sheetView view="pageBreakPreview" zoomScale="85" zoomScaleNormal="90" zoomScaleSheetLayoutView="85" workbookViewId="0">
      <selection activeCell="N26" sqref="N26"/>
    </sheetView>
  </sheetViews>
  <sheetFormatPr defaultColWidth="9.140625" defaultRowHeight="12.75" x14ac:dyDescent="0.2"/>
  <cols>
    <col min="1" max="1" width="24.5703125" style="2" customWidth="1"/>
    <col min="2" max="12" width="11.85546875" style="2" customWidth="1"/>
    <col min="13" max="13" width="10.140625" style="2" customWidth="1"/>
    <col min="14" max="14" width="12.42578125" style="2" customWidth="1"/>
    <col min="15" max="17" width="8.5703125" style="2" customWidth="1"/>
    <col min="18" max="16384" width="9.140625" style="2"/>
  </cols>
  <sheetData>
    <row r="1" spans="1:17" ht="17.45" customHeight="1" x14ac:dyDescent="0.2">
      <c r="A1" s="1"/>
      <c r="B1" s="1"/>
      <c r="C1" s="157" t="s">
        <v>32</v>
      </c>
      <c r="D1" s="157"/>
      <c r="E1" s="157"/>
      <c r="F1" s="157"/>
      <c r="G1" s="157"/>
      <c r="H1" s="157"/>
      <c r="I1" s="157"/>
      <c r="J1" s="157"/>
      <c r="K1" s="157"/>
      <c r="L1" s="157"/>
      <c r="M1" s="1"/>
      <c r="N1" s="1"/>
      <c r="O1" s="1"/>
    </row>
    <row r="2" spans="1:17" ht="14.85" customHeight="1" x14ac:dyDescent="0.3">
      <c r="A2" s="3"/>
      <c r="B2" s="3"/>
      <c r="D2" s="157" t="s">
        <v>33</v>
      </c>
      <c r="E2" s="157"/>
      <c r="F2" s="157"/>
      <c r="G2" s="157"/>
      <c r="H2" s="157"/>
      <c r="I2" s="157"/>
      <c r="J2" s="157"/>
      <c r="K2" s="30"/>
      <c r="L2" s="30"/>
      <c r="M2" s="84" t="s">
        <v>128</v>
      </c>
      <c r="O2" s="83"/>
      <c r="P2" s="83"/>
    </row>
    <row r="3" spans="1:17" ht="14.25" customHeight="1" x14ac:dyDescent="0.3">
      <c r="A3" s="5"/>
      <c r="B3" s="5"/>
      <c r="C3" s="5"/>
      <c r="E3" s="157" t="s">
        <v>34</v>
      </c>
      <c r="F3" s="157"/>
      <c r="G3" s="157"/>
      <c r="H3" s="157"/>
      <c r="I3" s="157"/>
      <c r="J3" s="30"/>
      <c r="K3" s="30"/>
      <c r="L3" s="30"/>
      <c r="M3" s="5"/>
      <c r="N3" s="5"/>
      <c r="O3" s="5"/>
      <c r="P3" s="5"/>
    </row>
    <row r="4" spans="1:17" ht="14.25" customHeight="1" x14ac:dyDescent="0.3">
      <c r="A4" s="5"/>
      <c r="B4" s="5"/>
      <c r="C4" s="5"/>
      <c r="D4" s="49"/>
      <c r="E4" s="49"/>
      <c r="F4" s="49"/>
      <c r="G4" s="49"/>
      <c r="H4" s="49"/>
      <c r="I4" s="49"/>
      <c r="J4" s="49"/>
      <c r="K4" s="49"/>
      <c r="L4" s="49"/>
      <c r="M4" s="49"/>
      <c r="N4" s="5"/>
      <c r="O4" s="5"/>
      <c r="P4" s="5"/>
      <c r="Q4" s="5"/>
    </row>
    <row r="5" spans="1:17" ht="15.95" customHeight="1" x14ac:dyDescent="0.3">
      <c r="A5" s="5"/>
      <c r="B5" s="5"/>
      <c r="D5" s="50"/>
      <c r="E5" s="161" t="s">
        <v>131</v>
      </c>
      <c r="F5" s="161"/>
      <c r="G5" s="161"/>
      <c r="H5" s="161"/>
      <c r="I5" s="161"/>
      <c r="J5" s="50"/>
      <c r="K5" s="50"/>
      <c r="L5" s="50"/>
      <c r="M5" s="50"/>
      <c r="N5" s="50"/>
      <c r="O5" s="5"/>
      <c r="P5" s="5"/>
      <c r="Q5" s="5"/>
    </row>
    <row r="6" spans="1:17" ht="11.25" customHeight="1" x14ac:dyDescent="0.2">
      <c r="A6" s="1"/>
      <c r="B6" s="1"/>
      <c r="C6" s="1"/>
      <c r="E6" s="50"/>
      <c r="F6" s="50"/>
      <c r="G6" s="48" t="s">
        <v>132</v>
      </c>
      <c r="I6" s="50"/>
      <c r="J6" s="50"/>
      <c r="K6" s="50"/>
      <c r="L6" s="50"/>
      <c r="M6" s="50"/>
      <c r="N6" s="6"/>
      <c r="O6" s="6"/>
      <c r="P6" s="6"/>
      <c r="Q6" s="1"/>
    </row>
    <row r="7" spans="1:17" x14ac:dyDescent="0.2">
      <c r="A7" s="7"/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</row>
    <row r="8" spans="1:17" x14ac:dyDescent="0.2">
      <c r="A8" s="8" t="s">
        <v>126</v>
      </c>
      <c r="B8" s="163"/>
      <c r="C8" s="165"/>
      <c r="D8" s="163" t="s">
        <v>125</v>
      </c>
      <c r="E8" s="164"/>
      <c r="F8" s="164"/>
      <c r="G8" s="164"/>
      <c r="H8" s="165"/>
      <c r="I8" s="163" t="s">
        <v>124</v>
      </c>
      <c r="J8" s="164"/>
      <c r="K8" s="164"/>
      <c r="L8" s="164"/>
      <c r="M8" s="164"/>
      <c r="N8" s="165"/>
    </row>
    <row r="9" spans="1:17" x14ac:dyDescent="0.2">
      <c r="A9" s="10"/>
      <c r="B9" s="163" t="s">
        <v>118</v>
      </c>
      <c r="C9" s="165"/>
      <c r="D9" s="11" t="s">
        <v>118</v>
      </c>
      <c r="E9" s="11" t="s">
        <v>120</v>
      </c>
      <c r="F9" s="11" t="s">
        <v>121</v>
      </c>
      <c r="G9" s="11" t="s">
        <v>122</v>
      </c>
      <c r="H9" s="11" t="s">
        <v>45</v>
      </c>
      <c r="I9" s="11" t="s">
        <v>118</v>
      </c>
      <c r="J9" s="11" t="s">
        <v>120</v>
      </c>
      <c r="K9" s="11" t="s">
        <v>121</v>
      </c>
      <c r="L9" s="11" t="s">
        <v>122</v>
      </c>
      <c r="M9" s="11" t="s">
        <v>123</v>
      </c>
      <c r="N9" s="11" t="s">
        <v>45</v>
      </c>
    </row>
    <row r="10" spans="1:17" x14ac:dyDescent="0.2">
      <c r="A10" s="10"/>
      <c r="B10" s="11" t="s">
        <v>116</v>
      </c>
      <c r="C10" s="11" t="s">
        <v>117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</row>
    <row r="11" spans="1:17" x14ac:dyDescent="0.2">
      <c r="A11" s="10" t="s">
        <v>81</v>
      </c>
      <c r="B11" s="80">
        <v>56.171999999999997</v>
      </c>
      <c r="C11" s="81">
        <v>980.36099999999999</v>
      </c>
      <c r="D11" s="31">
        <v>1036.5329999999999</v>
      </c>
      <c r="E11" s="31">
        <v>17.427</v>
      </c>
      <c r="F11" s="31">
        <v>0.12</v>
      </c>
      <c r="G11" s="31">
        <v>0.28000000000000003</v>
      </c>
      <c r="H11" s="45">
        <f t="shared" ref="H11:H34" si="0">+SUM(D11:G11)</f>
        <v>1054.3599999999997</v>
      </c>
      <c r="I11" s="31">
        <v>2202.9690000000001</v>
      </c>
      <c r="J11" s="31">
        <v>18.056999999999999</v>
      </c>
      <c r="K11" s="31">
        <v>0.24</v>
      </c>
      <c r="L11" s="31">
        <v>0.56000000000000005</v>
      </c>
      <c r="M11" s="31">
        <v>29.456</v>
      </c>
      <c r="N11" s="45">
        <f>+SUM(I11:M11)</f>
        <v>2251.2819999999997</v>
      </c>
    </row>
    <row r="12" spans="1:17" x14ac:dyDescent="0.2">
      <c r="A12" s="10" t="s">
        <v>82</v>
      </c>
      <c r="B12" s="81">
        <v>229.83699999999999</v>
      </c>
      <c r="C12" s="81">
        <v>2245.2840000000001</v>
      </c>
      <c r="D12" s="31">
        <v>2475.1210000000001</v>
      </c>
      <c r="E12" s="31">
        <v>87.495999999999995</v>
      </c>
      <c r="F12" s="31">
        <v>4.4320000000000004</v>
      </c>
      <c r="G12" s="31">
        <v>0.41</v>
      </c>
      <c r="H12" s="45">
        <f t="shared" si="0"/>
        <v>2567.4589999999998</v>
      </c>
      <c r="I12" s="31">
        <v>5516.866</v>
      </c>
      <c r="J12" s="31">
        <v>102.964</v>
      </c>
      <c r="K12" s="31">
        <v>8.8940000000000001</v>
      </c>
      <c r="L12" s="31">
        <v>0.53</v>
      </c>
      <c r="M12" s="31">
        <v>197.46899999999999</v>
      </c>
      <c r="N12" s="45">
        <f t="shared" ref="N12:N34" si="1">+SUM(I12:M12)</f>
        <v>5826.723</v>
      </c>
    </row>
    <row r="13" spans="1:17" x14ac:dyDescent="0.2">
      <c r="A13" s="10" t="s">
        <v>83</v>
      </c>
      <c r="B13" s="81">
        <v>262.71899999999999</v>
      </c>
      <c r="C13" s="81">
        <v>2998.1129999999998</v>
      </c>
      <c r="D13" s="31">
        <v>3260.8319999999999</v>
      </c>
      <c r="E13" s="31">
        <v>107.03400000000001</v>
      </c>
      <c r="F13" s="31">
        <v>14.984999999999999</v>
      </c>
      <c r="G13" s="31">
        <v>7.0000000000000007E-2</v>
      </c>
      <c r="H13" s="45">
        <f t="shared" si="0"/>
        <v>3382.9210000000003</v>
      </c>
      <c r="I13" s="31">
        <v>7377.2569999999996</v>
      </c>
      <c r="J13" s="31">
        <v>126.057</v>
      </c>
      <c r="K13" s="31">
        <v>29.135000000000002</v>
      </c>
      <c r="L13" s="31">
        <v>7.0000000000000007E-2</v>
      </c>
      <c r="M13" s="31">
        <v>179.28200000000001</v>
      </c>
      <c r="N13" s="45">
        <f t="shared" si="1"/>
        <v>7711.8009999999995</v>
      </c>
    </row>
    <row r="14" spans="1:17" x14ac:dyDescent="0.2">
      <c r="A14" s="10" t="s">
        <v>84</v>
      </c>
      <c r="B14" s="81">
        <v>47.674999999999997</v>
      </c>
      <c r="C14" s="81">
        <v>684.92200000000003</v>
      </c>
      <c r="D14" s="31">
        <v>732.59699999999998</v>
      </c>
      <c r="E14" s="31">
        <v>0.92600000000000005</v>
      </c>
      <c r="F14" s="31">
        <v>4.5129999999999999</v>
      </c>
      <c r="G14" s="31">
        <v>0.03</v>
      </c>
      <c r="H14" s="45">
        <f t="shared" si="0"/>
        <v>738.06600000000003</v>
      </c>
      <c r="I14" s="31">
        <v>1542.828</v>
      </c>
      <c r="J14" s="31">
        <v>0.92600000000000005</v>
      </c>
      <c r="K14" s="31">
        <v>9.0519999999999996</v>
      </c>
      <c r="L14" s="31">
        <v>0.03</v>
      </c>
      <c r="M14" s="31">
        <v>55.773000000000003</v>
      </c>
      <c r="N14" s="45">
        <f t="shared" si="1"/>
        <v>1608.6089999999997</v>
      </c>
    </row>
    <row r="15" spans="1:17" x14ac:dyDescent="0.2">
      <c r="A15" s="10" t="s">
        <v>85</v>
      </c>
      <c r="B15" s="81">
        <v>9.7240000000000002</v>
      </c>
      <c r="C15" s="81">
        <v>695.20799999999997</v>
      </c>
      <c r="D15" s="31">
        <v>704.93200000000002</v>
      </c>
      <c r="E15" s="31">
        <v>0.79700000000000004</v>
      </c>
      <c r="F15" s="31">
        <v>1.5640000000000001</v>
      </c>
      <c r="G15" s="31">
        <v>0.31</v>
      </c>
      <c r="H15" s="45">
        <f t="shared" si="0"/>
        <v>707.60299999999995</v>
      </c>
      <c r="I15" s="31">
        <v>1431.67</v>
      </c>
      <c r="J15" s="31">
        <v>0.79700000000000004</v>
      </c>
      <c r="K15" s="31">
        <v>3.1280000000000001</v>
      </c>
      <c r="L15" s="31">
        <v>0.34</v>
      </c>
      <c r="M15" s="31">
        <v>16.643000000000001</v>
      </c>
      <c r="N15" s="45">
        <f t="shared" si="1"/>
        <v>1452.578</v>
      </c>
    </row>
    <row r="16" spans="1:17" x14ac:dyDescent="0.2">
      <c r="A16" s="10" t="s">
        <v>86</v>
      </c>
      <c r="B16" s="81">
        <v>37.595999999999997</v>
      </c>
      <c r="C16" s="81">
        <v>1437.249</v>
      </c>
      <c r="D16" s="31">
        <v>1474.845</v>
      </c>
      <c r="E16" s="31">
        <v>3.26</v>
      </c>
      <c r="F16" s="31">
        <v>5.1820000000000004</v>
      </c>
      <c r="G16" s="31">
        <v>0.33200000000000002</v>
      </c>
      <c r="H16" s="45">
        <f t="shared" si="0"/>
        <v>1483.6190000000001</v>
      </c>
      <c r="I16" s="31">
        <v>3006.0030000000002</v>
      </c>
      <c r="J16" s="31">
        <v>3.53</v>
      </c>
      <c r="K16" s="31">
        <v>10.304</v>
      </c>
      <c r="L16" s="31">
        <v>0.66400000000000003</v>
      </c>
      <c r="M16" s="31">
        <v>82.44</v>
      </c>
      <c r="N16" s="45">
        <f t="shared" si="1"/>
        <v>3102.9410000000007</v>
      </c>
    </row>
    <row r="17" spans="1:14" x14ac:dyDescent="0.2">
      <c r="A17" s="10" t="s">
        <v>87</v>
      </c>
      <c r="B17" s="81">
        <v>50.600999999999999</v>
      </c>
      <c r="C17" s="81">
        <v>910.09</v>
      </c>
      <c r="D17" s="31">
        <v>960.69100000000003</v>
      </c>
      <c r="E17" s="31">
        <v>8.1950000000000003</v>
      </c>
      <c r="F17" s="31">
        <v>1.52</v>
      </c>
      <c r="G17" s="31">
        <v>0.09</v>
      </c>
      <c r="H17" s="45">
        <f t="shared" si="0"/>
        <v>970.49600000000009</v>
      </c>
      <c r="I17" s="31">
        <v>2045.1089999999999</v>
      </c>
      <c r="J17" s="31">
        <v>8.2330000000000005</v>
      </c>
      <c r="K17" s="31">
        <v>1.52</v>
      </c>
      <c r="L17" s="31">
        <v>0.09</v>
      </c>
      <c r="M17" s="31">
        <v>45.393999999999998</v>
      </c>
      <c r="N17" s="45">
        <f t="shared" si="1"/>
        <v>2100.346</v>
      </c>
    </row>
    <row r="18" spans="1:14" x14ac:dyDescent="0.2">
      <c r="A18" s="10" t="s">
        <v>88</v>
      </c>
      <c r="B18" s="81">
        <v>91.01</v>
      </c>
      <c r="C18" s="81">
        <v>1004.177</v>
      </c>
      <c r="D18" s="31">
        <v>1095.1869999999999</v>
      </c>
      <c r="E18" s="31">
        <v>0.99399999999999999</v>
      </c>
      <c r="F18" s="31">
        <v>0.498</v>
      </c>
      <c r="G18" s="31">
        <v>0.02</v>
      </c>
      <c r="H18" s="45">
        <f t="shared" si="0"/>
        <v>1096.6989999999998</v>
      </c>
      <c r="I18" s="31">
        <v>2359.0990000000002</v>
      </c>
      <c r="J18" s="31">
        <v>1.2010000000000001</v>
      </c>
      <c r="K18" s="31">
        <v>0.996</v>
      </c>
      <c r="L18" s="31">
        <v>0.04</v>
      </c>
      <c r="M18" s="31">
        <v>100.80200000000001</v>
      </c>
      <c r="N18" s="45">
        <f t="shared" si="1"/>
        <v>2462.1380000000004</v>
      </c>
    </row>
    <row r="19" spans="1:14" x14ac:dyDescent="0.2">
      <c r="A19" s="10" t="s">
        <v>89</v>
      </c>
      <c r="B19" s="81">
        <v>19.114999999999998</v>
      </c>
      <c r="C19" s="81">
        <v>780.00900000000001</v>
      </c>
      <c r="D19" s="31">
        <v>799.12400000000002</v>
      </c>
      <c r="E19" s="31">
        <v>1.47</v>
      </c>
      <c r="F19" s="31">
        <v>0</v>
      </c>
      <c r="G19" s="31">
        <v>0.06</v>
      </c>
      <c r="H19" s="45">
        <f t="shared" si="0"/>
        <v>800.654</v>
      </c>
      <c r="I19" s="31">
        <v>1636.6969999999999</v>
      </c>
      <c r="J19" s="31">
        <v>1.53</v>
      </c>
      <c r="K19" s="31">
        <v>0</v>
      </c>
      <c r="L19" s="31">
        <v>0.12</v>
      </c>
      <c r="M19" s="31">
        <v>30.72</v>
      </c>
      <c r="N19" s="45">
        <f t="shared" si="1"/>
        <v>1669.0669999999998</v>
      </c>
    </row>
    <row r="20" spans="1:14" x14ac:dyDescent="0.2">
      <c r="A20" s="10" t="s">
        <v>90</v>
      </c>
      <c r="B20" s="81">
        <v>148.81200000000001</v>
      </c>
      <c r="C20" s="81">
        <v>1869.58</v>
      </c>
      <c r="D20" s="31">
        <v>2018.3920000000001</v>
      </c>
      <c r="E20" s="31">
        <v>29.920999999999999</v>
      </c>
      <c r="F20" s="31">
        <v>0</v>
      </c>
      <c r="G20" s="31">
        <v>0</v>
      </c>
      <c r="H20" s="45">
        <f t="shared" si="0"/>
        <v>2048.3130000000001</v>
      </c>
      <c r="I20" s="31">
        <v>4328.0309999999999</v>
      </c>
      <c r="J20" s="31">
        <v>33.415999999999997</v>
      </c>
      <c r="K20" s="31">
        <v>0</v>
      </c>
      <c r="L20" s="31">
        <v>0</v>
      </c>
      <c r="M20" s="31">
        <v>117.717</v>
      </c>
      <c r="N20" s="45">
        <f t="shared" si="1"/>
        <v>4479.1639999999998</v>
      </c>
    </row>
    <row r="21" spans="1:14" x14ac:dyDescent="0.2">
      <c r="A21" s="10" t="s">
        <v>91</v>
      </c>
      <c r="B21" s="81">
        <v>33.054000000000002</v>
      </c>
      <c r="C21" s="81">
        <v>977.976</v>
      </c>
      <c r="D21" s="31">
        <v>1011.03</v>
      </c>
      <c r="E21" s="31">
        <v>10.61</v>
      </c>
      <c r="F21" s="31">
        <v>1.36</v>
      </c>
      <c r="G21" s="31">
        <v>0.62</v>
      </c>
      <c r="H21" s="45">
        <f t="shared" si="0"/>
        <v>1023.62</v>
      </c>
      <c r="I21" s="31">
        <v>2117.4859999999999</v>
      </c>
      <c r="J21" s="31">
        <v>10.61</v>
      </c>
      <c r="K21" s="31">
        <v>2.72</v>
      </c>
      <c r="L21" s="31">
        <v>1.04</v>
      </c>
      <c r="M21" s="31">
        <v>12.651</v>
      </c>
      <c r="N21" s="45">
        <f t="shared" si="1"/>
        <v>2144.5069999999996</v>
      </c>
    </row>
    <row r="22" spans="1:14" x14ac:dyDescent="0.2">
      <c r="A22" s="10" t="s">
        <v>92</v>
      </c>
      <c r="B22" s="81">
        <v>84.540999999999997</v>
      </c>
      <c r="C22" s="81">
        <v>1447.694</v>
      </c>
      <c r="D22" s="31">
        <v>1532.2349999999999</v>
      </c>
      <c r="E22" s="31">
        <v>18.745999999999999</v>
      </c>
      <c r="F22" s="31">
        <v>1.72</v>
      </c>
      <c r="G22" s="31">
        <v>1.37</v>
      </c>
      <c r="H22" s="45">
        <f t="shared" si="0"/>
        <v>1554.0709999999999</v>
      </c>
      <c r="I22" s="31">
        <v>3245.5459999999998</v>
      </c>
      <c r="J22" s="31">
        <v>22.597999999999999</v>
      </c>
      <c r="K22" s="31">
        <v>1.72</v>
      </c>
      <c r="L22" s="31">
        <v>1.37</v>
      </c>
      <c r="M22" s="31">
        <v>89.647000000000006</v>
      </c>
      <c r="N22" s="45">
        <f t="shared" si="1"/>
        <v>3360.8809999999994</v>
      </c>
    </row>
    <row r="23" spans="1:14" x14ac:dyDescent="0.2">
      <c r="A23" s="10" t="s">
        <v>93</v>
      </c>
      <c r="B23" s="81">
        <v>162.5</v>
      </c>
      <c r="C23" s="81">
        <v>1097.7650000000001</v>
      </c>
      <c r="D23" s="31">
        <v>1260.2650000000001</v>
      </c>
      <c r="E23" s="31">
        <v>62.829000000000001</v>
      </c>
      <c r="F23" s="31">
        <v>2.2999999999999998</v>
      </c>
      <c r="G23" s="31">
        <v>0.47</v>
      </c>
      <c r="H23" s="45">
        <f t="shared" si="0"/>
        <v>1325.864</v>
      </c>
      <c r="I23" s="31">
        <v>2915.4279999999999</v>
      </c>
      <c r="J23" s="31">
        <v>68.616</v>
      </c>
      <c r="K23" s="31">
        <v>2.5299999999999998</v>
      </c>
      <c r="L23" s="31">
        <v>0.68</v>
      </c>
      <c r="M23" s="31">
        <v>121.73699999999999</v>
      </c>
      <c r="N23" s="45">
        <f t="shared" si="1"/>
        <v>3108.991</v>
      </c>
    </row>
    <row r="24" spans="1:14" x14ac:dyDescent="0.2">
      <c r="A24" s="10" t="s">
        <v>94</v>
      </c>
      <c r="B24" s="81">
        <v>10.175000000000001</v>
      </c>
      <c r="C24" s="81">
        <v>492.66699999999997</v>
      </c>
      <c r="D24" s="31">
        <v>502.84199999999998</v>
      </c>
      <c r="E24" s="31">
        <v>1.27</v>
      </c>
      <c r="F24" s="31">
        <v>0</v>
      </c>
      <c r="G24" s="31">
        <v>0.15</v>
      </c>
      <c r="H24" s="45">
        <f t="shared" si="0"/>
        <v>504.26199999999994</v>
      </c>
      <c r="I24" s="31">
        <v>1022.8339999999999</v>
      </c>
      <c r="J24" s="31">
        <v>1.27</v>
      </c>
      <c r="K24" s="31">
        <v>0</v>
      </c>
      <c r="L24" s="31">
        <v>0.21</v>
      </c>
      <c r="M24" s="31">
        <v>10.484</v>
      </c>
      <c r="N24" s="45">
        <f t="shared" si="1"/>
        <v>1034.798</v>
      </c>
    </row>
    <row r="25" spans="1:14" x14ac:dyDescent="0.2">
      <c r="A25" s="10" t="s">
        <v>95</v>
      </c>
      <c r="B25" s="81">
        <v>345.59199999999998</v>
      </c>
      <c r="C25" s="81">
        <v>2877.9450000000002</v>
      </c>
      <c r="D25" s="31">
        <v>3223.5369999999998</v>
      </c>
      <c r="E25" s="31">
        <v>62.570999999999998</v>
      </c>
      <c r="F25" s="31">
        <v>14.356</v>
      </c>
      <c r="G25" s="31">
        <v>0.30399999999999999</v>
      </c>
      <c r="H25" s="45">
        <f t="shared" si="0"/>
        <v>3300.768</v>
      </c>
      <c r="I25" s="31">
        <v>7503.4690000000001</v>
      </c>
      <c r="J25" s="31">
        <v>74.873000000000005</v>
      </c>
      <c r="K25" s="31">
        <v>27.241</v>
      </c>
      <c r="L25" s="31">
        <v>0.30399999999999999</v>
      </c>
      <c r="M25" s="31">
        <v>238.58600000000001</v>
      </c>
      <c r="N25" s="45">
        <f t="shared" si="1"/>
        <v>7844.473</v>
      </c>
    </row>
    <row r="26" spans="1:14" x14ac:dyDescent="0.2">
      <c r="A26" s="10" t="s">
        <v>71</v>
      </c>
      <c r="B26" s="81">
        <v>346.39400000000001</v>
      </c>
      <c r="C26" s="81">
        <v>2648.5859999999998</v>
      </c>
      <c r="D26" s="31">
        <v>2994.98</v>
      </c>
      <c r="E26" s="31">
        <v>109.33199999999999</v>
      </c>
      <c r="F26" s="31">
        <v>24.495000000000001</v>
      </c>
      <c r="G26" s="31">
        <v>1.143</v>
      </c>
      <c r="H26" s="45">
        <f t="shared" si="0"/>
        <v>3129.95</v>
      </c>
      <c r="I26" s="31">
        <v>7099.2240000000002</v>
      </c>
      <c r="J26" s="31">
        <v>136.375</v>
      </c>
      <c r="K26" s="31">
        <v>47.884999999999998</v>
      </c>
      <c r="L26" s="31">
        <v>1.393</v>
      </c>
      <c r="M26" s="31">
        <v>281.76400000000001</v>
      </c>
      <c r="N26" s="45">
        <f t="shared" si="1"/>
        <v>7566.6410000000005</v>
      </c>
    </row>
    <row r="27" spans="1:14" x14ac:dyDescent="0.2">
      <c r="A27" s="10" t="s">
        <v>72</v>
      </c>
      <c r="B27" s="81">
        <v>54.563000000000002</v>
      </c>
      <c r="C27" s="81">
        <v>765.38199999999995</v>
      </c>
      <c r="D27" s="31">
        <v>819.94500000000005</v>
      </c>
      <c r="E27" s="31">
        <v>5.3620000000000001</v>
      </c>
      <c r="F27" s="31">
        <v>0.55000000000000004</v>
      </c>
      <c r="G27" s="31">
        <v>0.18</v>
      </c>
      <c r="H27" s="45">
        <f t="shared" si="0"/>
        <v>826.03699999999992</v>
      </c>
      <c r="I27" s="31">
        <v>1753.287</v>
      </c>
      <c r="J27" s="31">
        <v>5.6820000000000004</v>
      </c>
      <c r="K27" s="31">
        <v>0.55000000000000004</v>
      </c>
      <c r="L27" s="31">
        <v>0.18</v>
      </c>
      <c r="M27" s="31">
        <v>31.956</v>
      </c>
      <c r="N27" s="45">
        <f t="shared" si="1"/>
        <v>1791.655</v>
      </c>
    </row>
    <row r="28" spans="1:14" x14ac:dyDescent="0.2">
      <c r="A28" s="10" t="s">
        <v>96</v>
      </c>
      <c r="B28" s="81">
        <v>38.975000000000001</v>
      </c>
      <c r="C28" s="81">
        <v>877.43100000000004</v>
      </c>
      <c r="D28" s="31">
        <v>916.40599999999995</v>
      </c>
      <c r="E28" s="31">
        <v>0</v>
      </c>
      <c r="F28" s="31">
        <v>0.3</v>
      </c>
      <c r="G28" s="31">
        <v>0.18</v>
      </c>
      <c r="H28" s="45">
        <f t="shared" si="0"/>
        <v>916.88599999999985</v>
      </c>
      <c r="I28" s="31">
        <v>1913.098</v>
      </c>
      <c r="J28" s="31">
        <v>0</v>
      </c>
      <c r="K28" s="31">
        <v>0.6</v>
      </c>
      <c r="L28" s="31">
        <v>0.28999999999999998</v>
      </c>
      <c r="M28" s="31">
        <v>56.061999999999998</v>
      </c>
      <c r="N28" s="45">
        <f t="shared" si="1"/>
        <v>1970.0499999999997</v>
      </c>
    </row>
    <row r="29" spans="1:14" x14ac:dyDescent="0.2">
      <c r="A29" s="10" t="s">
        <v>97</v>
      </c>
      <c r="B29" s="81">
        <v>23.236000000000001</v>
      </c>
      <c r="C29" s="81">
        <v>475.65699999999998</v>
      </c>
      <c r="D29" s="31">
        <v>498.89299999999997</v>
      </c>
      <c r="E29" s="31">
        <v>0</v>
      </c>
      <c r="F29" s="31">
        <v>4.7699999999999996</v>
      </c>
      <c r="G29" s="31">
        <v>7.0000000000000007E-2</v>
      </c>
      <c r="H29" s="45">
        <f t="shared" si="0"/>
        <v>503.73299999999995</v>
      </c>
      <c r="I29" s="31">
        <v>1038.9559999999999</v>
      </c>
      <c r="J29" s="31">
        <v>0</v>
      </c>
      <c r="K29" s="31">
        <v>9.5399999999999991</v>
      </c>
      <c r="L29" s="31">
        <v>7.0000000000000007E-2</v>
      </c>
      <c r="M29" s="31">
        <v>24.948</v>
      </c>
      <c r="N29" s="45">
        <f t="shared" si="1"/>
        <v>1073.5139999999999</v>
      </c>
    </row>
    <row r="30" spans="1:14" x14ac:dyDescent="0.2">
      <c r="A30" s="10" t="s">
        <v>73</v>
      </c>
      <c r="B30" s="81">
        <v>28.736999999999998</v>
      </c>
      <c r="C30" s="81">
        <v>597.98299999999995</v>
      </c>
      <c r="D30" s="31">
        <v>626.72</v>
      </c>
      <c r="E30" s="31">
        <v>0</v>
      </c>
      <c r="F30" s="31">
        <v>0.14000000000000001</v>
      </c>
      <c r="G30" s="31">
        <v>7.0000000000000007E-2</v>
      </c>
      <c r="H30" s="45">
        <f t="shared" si="0"/>
        <v>626.93000000000006</v>
      </c>
      <c r="I30" s="31">
        <v>1319.019</v>
      </c>
      <c r="J30" s="31">
        <v>0</v>
      </c>
      <c r="K30" s="31">
        <v>0.28000000000000003</v>
      </c>
      <c r="L30" s="31">
        <v>7.0000000000000007E-2</v>
      </c>
      <c r="M30" s="31">
        <v>27.158000000000001</v>
      </c>
      <c r="N30" s="45">
        <f t="shared" si="1"/>
        <v>1346.5269999999998</v>
      </c>
    </row>
    <row r="31" spans="1:14" x14ac:dyDescent="0.2">
      <c r="A31" s="10" t="s">
        <v>74</v>
      </c>
      <c r="B31" s="81">
        <v>95.763999999999996</v>
      </c>
      <c r="C31" s="81">
        <v>1317.4490000000001</v>
      </c>
      <c r="D31" s="31">
        <v>1413.213</v>
      </c>
      <c r="E31" s="31">
        <v>32.713000000000001</v>
      </c>
      <c r="F31" s="31">
        <v>0</v>
      </c>
      <c r="G31" s="31">
        <v>0.24</v>
      </c>
      <c r="H31" s="45">
        <f t="shared" si="0"/>
        <v>1446.1659999999999</v>
      </c>
      <c r="I31" s="31">
        <v>3011.2910000000002</v>
      </c>
      <c r="J31" s="31">
        <v>33.402999999999999</v>
      </c>
      <c r="K31" s="31">
        <v>0</v>
      </c>
      <c r="L31" s="31">
        <v>0.38</v>
      </c>
      <c r="M31" s="31">
        <v>61.143999999999998</v>
      </c>
      <c r="N31" s="45">
        <f t="shared" si="1"/>
        <v>3106.2179999999998</v>
      </c>
    </row>
    <row r="32" spans="1:14" x14ac:dyDescent="0.2">
      <c r="A32" s="10" t="s">
        <v>98</v>
      </c>
      <c r="B32" s="81">
        <v>73.346999999999994</v>
      </c>
      <c r="C32" s="81">
        <v>1031.2719999999999</v>
      </c>
      <c r="D32" s="31">
        <v>1104.6189999999999</v>
      </c>
      <c r="E32" s="31">
        <v>9.9450000000000003</v>
      </c>
      <c r="F32" s="31">
        <v>1.47</v>
      </c>
      <c r="G32" s="31">
        <v>0</v>
      </c>
      <c r="H32" s="45">
        <f t="shared" si="0"/>
        <v>1116.0339999999999</v>
      </c>
      <c r="I32" s="31">
        <v>2357.2809999999999</v>
      </c>
      <c r="J32" s="31">
        <v>10.57</v>
      </c>
      <c r="K32" s="31">
        <v>2.94</v>
      </c>
      <c r="L32" s="31">
        <v>0</v>
      </c>
      <c r="M32" s="31">
        <v>70.736999999999995</v>
      </c>
      <c r="N32" s="45">
        <f t="shared" si="1"/>
        <v>2441.5280000000002</v>
      </c>
    </row>
    <row r="33" spans="1:27" x14ac:dyDescent="0.2">
      <c r="A33" s="10" t="s">
        <v>99</v>
      </c>
      <c r="B33" s="81">
        <v>85.299000000000007</v>
      </c>
      <c r="C33" s="81">
        <v>866.79700000000003</v>
      </c>
      <c r="D33" s="31">
        <v>952.096</v>
      </c>
      <c r="E33" s="31">
        <v>5.891</v>
      </c>
      <c r="F33" s="31">
        <v>0</v>
      </c>
      <c r="G33" s="31">
        <v>0</v>
      </c>
      <c r="H33" s="45">
        <f t="shared" si="0"/>
        <v>957.98699999999997</v>
      </c>
      <c r="I33" s="31">
        <v>2041.162</v>
      </c>
      <c r="J33" s="31">
        <v>5.9109999999999996</v>
      </c>
      <c r="K33" s="31">
        <v>0</v>
      </c>
      <c r="L33" s="31">
        <v>0</v>
      </c>
      <c r="M33" s="31">
        <v>90.569000000000003</v>
      </c>
      <c r="N33" s="45">
        <f t="shared" si="1"/>
        <v>2137.6420000000003</v>
      </c>
    </row>
    <row r="34" spans="1:27" x14ac:dyDescent="0.2">
      <c r="A34" s="10" t="s">
        <v>100</v>
      </c>
      <c r="B34" s="81">
        <v>157.02500000000001</v>
      </c>
      <c r="C34" s="81">
        <v>1258.1189999999999</v>
      </c>
      <c r="D34" s="31">
        <v>1415.144</v>
      </c>
      <c r="E34" s="31">
        <v>37.853999999999999</v>
      </c>
      <c r="F34" s="31">
        <v>3.34</v>
      </c>
      <c r="G34" s="31">
        <v>0</v>
      </c>
      <c r="H34" s="45">
        <f t="shared" si="0"/>
        <v>1456.338</v>
      </c>
      <c r="I34" s="31">
        <v>3322.0439999999999</v>
      </c>
      <c r="J34" s="31">
        <v>41.213000000000001</v>
      </c>
      <c r="K34" s="31">
        <v>3.92</v>
      </c>
      <c r="L34" s="31">
        <v>0</v>
      </c>
      <c r="M34" s="31">
        <v>65.828999999999994</v>
      </c>
      <c r="N34" s="45">
        <f t="shared" si="1"/>
        <v>3433.0060000000003</v>
      </c>
    </row>
    <row r="35" spans="1:27" x14ac:dyDescent="0.2">
      <c r="A35" s="13" t="s">
        <v>54</v>
      </c>
      <c r="B35" s="32">
        <f>SUM(B11:B34)</f>
        <v>2492.4630000000006</v>
      </c>
      <c r="C35" s="32">
        <f t="shared" ref="C35:G35" si="2">SUM(C11:C34)</f>
        <v>30337.716</v>
      </c>
      <c r="D35" s="32">
        <f t="shared" si="2"/>
        <v>32830.178999999996</v>
      </c>
      <c r="E35" s="32">
        <f t="shared" si="2"/>
        <v>614.64299999999992</v>
      </c>
      <c r="F35" s="32">
        <f t="shared" si="2"/>
        <v>87.614999999999995</v>
      </c>
      <c r="G35" s="32">
        <f t="shared" si="2"/>
        <v>6.3990000000000009</v>
      </c>
      <c r="H35" s="32">
        <f>SUM(H11:H34)</f>
        <v>33538.836000000003</v>
      </c>
      <c r="I35" s="32">
        <f>SUM(I11:I34)</f>
        <v>72106.653999999995</v>
      </c>
      <c r="J35" s="32">
        <f t="shared" ref="J35:N35" si="3">SUM(J11:J34)</f>
        <v>707.83199999999988</v>
      </c>
      <c r="K35" s="32">
        <f t="shared" si="3"/>
        <v>163.19499999999999</v>
      </c>
      <c r="L35" s="32">
        <f t="shared" si="3"/>
        <v>8.4310000000000009</v>
      </c>
      <c r="M35" s="32">
        <f t="shared" si="3"/>
        <v>2038.9679999999998</v>
      </c>
      <c r="N35" s="32">
        <f t="shared" si="3"/>
        <v>75025.080000000016</v>
      </c>
      <c r="O35" s="14"/>
      <c r="P35" s="14"/>
      <c r="Q35" s="14"/>
    </row>
    <row r="36" spans="1:27" s="1" customFormat="1" x14ac:dyDescent="0.2"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s="19" customFormat="1" x14ac:dyDescent="0.2">
      <c r="A37" s="16"/>
      <c r="B37" s="14"/>
      <c r="C37" s="14"/>
      <c r="D37" s="14"/>
      <c r="E37" s="14"/>
      <c r="F37" s="14"/>
      <c r="G37" s="14"/>
      <c r="H37" s="14"/>
      <c r="I37" s="14"/>
      <c r="J37" s="14"/>
      <c r="K37" s="17"/>
      <c r="L37" s="18"/>
      <c r="M37" s="18"/>
      <c r="N37" s="18"/>
      <c r="O37" s="18"/>
      <c r="P37" s="18"/>
      <c r="R37" s="2"/>
      <c r="S37" s="2"/>
      <c r="T37" s="2"/>
      <c r="U37" s="2"/>
      <c r="V37" s="2"/>
      <c r="W37" s="2"/>
      <c r="X37" s="2"/>
    </row>
    <row r="38" spans="1:27" s="19" customFormat="1" x14ac:dyDescent="0.2">
      <c r="A38" s="20"/>
      <c r="B38" s="21"/>
      <c r="C38" s="21"/>
      <c r="D38" s="21"/>
      <c r="E38" s="21"/>
      <c r="F38" s="21"/>
      <c r="G38" s="21"/>
      <c r="H38" s="21"/>
      <c r="I38" s="21"/>
      <c r="J38" s="21"/>
      <c r="L38" s="2"/>
      <c r="M38" s="2"/>
      <c r="N38" s="17"/>
      <c r="O38" s="17"/>
      <c r="P38" s="18"/>
      <c r="Q38" s="15"/>
    </row>
    <row r="39" spans="1:27" ht="12.95" customHeight="1" x14ac:dyDescent="0.2">
      <c r="A39" s="28"/>
      <c r="B39" s="159"/>
      <c r="C39" s="159"/>
      <c r="D39" s="159"/>
      <c r="E39" s="159"/>
      <c r="F39" s="159"/>
      <c r="G39" s="159"/>
      <c r="H39" s="159"/>
      <c r="I39" s="159"/>
      <c r="J39" s="17"/>
      <c r="L39" s="23"/>
      <c r="N39" s="17"/>
      <c r="O39" s="17"/>
      <c r="P39" s="18"/>
      <c r="Q39" s="18"/>
    </row>
    <row r="40" spans="1:27" ht="12.95" customHeight="1" x14ac:dyDescent="0.2">
      <c r="A40" s="17"/>
      <c r="B40" s="159"/>
      <c r="C40" s="159"/>
      <c r="D40" s="159"/>
      <c r="E40" s="159"/>
      <c r="F40" s="159"/>
      <c r="G40" s="159"/>
      <c r="H40" s="159"/>
      <c r="I40" s="159"/>
      <c r="J40" s="17"/>
      <c r="L40" s="23"/>
      <c r="N40" s="17"/>
      <c r="O40" s="17"/>
      <c r="P40" s="18"/>
      <c r="Q40" s="18"/>
    </row>
    <row r="41" spans="1:27" ht="12.95" customHeight="1" x14ac:dyDescent="0.2">
      <c r="A41" s="17"/>
      <c r="B41" s="159"/>
      <c r="C41" s="159"/>
      <c r="D41" s="159"/>
      <c r="E41" s="159"/>
      <c r="F41" s="159"/>
      <c r="G41" s="159"/>
      <c r="H41" s="159"/>
      <c r="I41" s="159"/>
      <c r="J41" s="17"/>
      <c r="K41" s="41" t="s">
        <v>61</v>
      </c>
      <c r="N41" s="18"/>
      <c r="O41" s="18"/>
      <c r="P41" s="18"/>
    </row>
  </sheetData>
  <mergeCells count="11">
    <mergeCell ref="B39:I41"/>
    <mergeCell ref="D8:H8"/>
    <mergeCell ref="I8:N8"/>
    <mergeCell ref="B8:C8"/>
    <mergeCell ref="B9:C9"/>
    <mergeCell ref="D2:J2"/>
    <mergeCell ref="B7:I7"/>
    <mergeCell ref="J7:Q7"/>
    <mergeCell ref="C1:L1"/>
    <mergeCell ref="E5:I5"/>
    <mergeCell ref="E3:I3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4" max="44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Z46"/>
  <sheetViews>
    <sheetView view="pageBreakPreview" zoomScale="85" zoomScaleNormal="90" zoomScaleSheetLayoutView="85" workbookViewId="0">
      <selection activeCell="D25" sqref="D25"/>
    </sheetView>
  </sheetViews>
  <sheetFormatPr defaultColWidth="9.140625" defaultRowHeight="12.75" x14ac:dyDescent="0.2"/>
  <cols>
    <col min="1" max="1" width="18.7109375" style="2" customWidth="1"/>
    <col min="2" max="11" width="11.85546875" style="2" customWidth="1"/>
    <col min="12" max="12" width="13.85546875" style="2" customWidth="1"/>
    <col min="13" max="13" width="1.140625" style="2" customWidth="1"/>
    <col min="14" max="16" width="8.5703125" style="2" customWidth="1"/>
    <col min="17" max="16384" width="9.140625" style="2"/>
  </cols>
  <sheetData>
    <row r="1" spans="1:16" ht="17.45" customHeight="1" x14ac:dyDescent="0.2">
      <c r="A1" s="1"/>
      <c r="B1" s="1"/>
      <c r="C1" s="157" t="s">
        <v>32</v>
      </c>
      <c r="D1" s="157"/>
      <c r="E1" s="157"/>
      <c r="F1" s="157"/>
      <c r="G1" s="157"/>
      <c r="H1" s="157"/>
      <c r="I1" s="157"/>
      <c r="J1" s="157"/>
      <c r="K1" s="157"/>
      <c r="L1" s="157"/>
      <c r="M1" s="1"/>
      <c r="N1" s="1"/>
    </row>
    <row r="2" spans="1:16" ht="14.85" customHeight="1" x14ac:dyDescent="0.3">
      <c r="A2" s="3"/>
      <c r="B2" s="3"/>
      <c r="D2" s="157" t="s">
        <v>33</v>
      </c>
      <c r="E2" s="157"/>
      <c r="F2" s="157"/>
      <c r="G2" s="157"/>
      <c r="H2" s="157"/>
      <c r="I2" s="157"/>
      <c r="J2" s="157"/>
      <c r="K2" s="30"/>
      <c r="L2" s="176" t="s">
        <v>119</v>
      </c>
      <c r="M2" s="176"/>
      <c r="N2" s="83"/>
      <c r="O2" s="83"/>
    </row>
    <row r="3" spans="1:16" ht="14.25" customHeight="1" x14ac:dyDescent="0.3">
      <c r="A3" s="5"/>
      <c r="B3" s="5"/>
      <c r="C3" s="5"/>
      <c r="E3" s="157" t="s">
        <v>34</v>
      </c>
      <c r="F3" s="157"/>
      <c r="G3" s="157"/>
      <c r="H3" s="157"/>
      <c r="I3" s="157"/>
      <c r="J3" s="30"/>
      <c r="K3" s="30"/>
      <c r="L3" s="30"/>
      <c r="M3" s="5"/>
      <c r="N3" s="5"/>
      <c r="O3" s="5"/>
    </row>
    <row r="4" spans="1:16" ht="14.25" customHeight="1" x14ac:dyDescent="0.3">
      <c r="A4" s="5"/>
      <c r="B4" s="5"/>
      <c r="C4" s="5"/>
      <c r="D4" s="49"/>
      <c r="E4" s="49"/>
      <c r="F4" s="49"/>
      <c r="G4" s="49"/>
      <c r="H4" s="49"/>
      <c r="I4" s="49"/>
      <c r="J4" s="49"/>
      <c r="K4" s="49"/>
      <c r="L4" s="49"/>
      <c r="M4" s="49"/>
      <c r="N4" s="5"/>
      <c r="O4" s="5"/>
      <c r="P4" s="5"/>
    </row>
    <row r="5" spans="1:16" ht="15.95" customHeight="1" x14ac:dyDescent="0.3">
      <c r="A5" s="5"/>
      <c r="B5" s="5"/>
      <c r="D5" s="50"/>
      <c r="E5" s="161" t="s">
        <v>131</v>
      </c>
      <c r="F5" s="161"/>
      <c r="G5" s="161"/>
      <c r="H5" s="161"/>
      <c r="I5" s="161"/>
      <c r="J5" s="50"/>
      <c r="K5" s="50"/>
      <c r="L5" s="50"/>
      <c r="M5" s="50"/>
      <c r="N5" s="5"/>
      <c r="O5" s="5"/>
      <c r="P5" s="5"/>
    </row>
    <row r="6" spans="1:16" ht="11.25" customHeight="1" x14ac:dyDescent="0.2">
      <c r="A6" s="1"/>
      <c r="B6" s="1"/>
      <c r="C6" s="1"/>
      <c r="E6" s="50"/>
      <c r="F6" s="50"/>
      <c r="G6" s="48" t="s">
        <v>127</v>
      </c>
      <c r="I6" s="50"/>
      <c r="J6" s="50"/>
      <c r="K6" s="50"/>
      <c r="L6" s="50"/>
      <c r="M6" s="50"/>
      <c r="N6" s="6"/>
      <c r="O6" s="6"/>
      <c r="P6" s="1"/>
    </row>
    <row r="7" spans="1:16" x14ac:dyDescent="0.2">
      <c r="A7" s="7"/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</row>
    <row r="8" spans="1:16" ht="15.75" customHeight="1" x14ac:dyDescent="0.2">
      <c r="A8" s="162" t="s">
        <v>147</v>
      </c>
      <c r="B8" s="163" t="s">
        <v>125</v>
      </c>
      <c r="C8" s="164"/>
      <c r="D8" s="164"/>
      <c r="E8" s="164"/>
      <c r="F8" s="165"/>
      <c r="G8" s="163" t="s">
        <v>124</v>
      </c>
      <c r="H8" s="164"/>
      <c r="I8" s="164"/>
      <c r="J8" s="164"/>
      <c r="K8" s="164"/>
      <c r="L8" s="165"/>
    </row>
    <row r="9" spans="1:16" x14ac:dyDescent="0.2">
      <c r="A9" s="162"/>
      <c r="B9" s="11" t="s">
        <v>118</v>
      </c>
      <c r="C9" s="11" t="s">
        <v>120</v>
      </c>
      <c r="D9" s="11" t="s">
        <v>121</v>
      </c>
      <c r="E9" s="11" t="s">
        <v>122</v>
      </c>
      <c r="F9" s="11" t="s">
        <v>45</v>
      </c>
      <c r="G9" s="11" t="s">
        <v>118</v>
      </c>
      <c r="H9" s="11" t="s">
        <v>120</v>
      </c>
      <c r="I9" s="11" t="s">
        <v>121</v>
      </c>
      <c r="J9" s="11" t="s">
        <v>122</v>
      </c>
      <c r="K9" s="11" t="s">
        <v>123</v>
      </c>
      <c r="L9" s="11" t="s">
        <v>45</v>
      </c>
    </row>
    <row r="10" spans="1:16" x14ac:dyDescent="0.2">
      <c r="A10" s="96" t="s">
        <v>16</v>
      </c>
      <c r="B10" s="148">
        <v>135.994</v>
      </c>
      <c r="C10" s="148">
        <v>1.47</v>
      </c>
      <c r="D10" s="148">
        <v>0</v>
      </c>
      <c r="E10" s="148">
        <v>0.06</v>
      </c>
      <c r="F10" s="148">
        <v>137.524</v>
      </c>
      <c r="G10" s="148">
        <v>309.40199999999999</v>
      </c>
      <c r="H10" s="148">
        <v>1.53</v>
      </c>
      <c r="I10" s="148">
        <v>0</v>
      </c>
      <c r="J10" s="148">
        <v>0.12</v>
      </c>
      <c r="K10" s="148">
        <v>30.266999999999999</v>
      </c>
      <c r="L10" s="149">
        <v>341.31900000000002</v>
      </c>
    </row>
    <row r="11" spans="1:16" x14ac:dyDescent="0.2">
      <c r="A11" s="96" t="s">
        <v>26</v>
      </c>
      <c r="B11" s="148">
        <v>102.23</v>
      </c>
      <c r="C11" s="148">
        <v>0</v>
      </c>
      <c r="D11" s="148">
        <v>4.7699999999999996</v>
      </c>
      <c r="E11" s="148">
        <v>7.0000000000000007E-2</v>
      </c>
      <c r="F11" s="148">
        <v>107.07</v>
      </c>
      <c r="G11" s="148">
        <v>245.51</v>
      </c>
      <c r="H11" s="148">
        <v>0</v>
      </c>
      <c r="I11" s="148">
        <v>9.5399999999999991</v>
      </c>
      <c r="J11" s="148">
        <v>7.0000000000000007E-2</v>
      </c>
      <c r="K11" s="148">
        <v>24.878</v>
      </c>
      <c r="L11" s="149">
        <v>279.99799999999999</v>
      </c>
    </row>
    <row r="12" spans="1:16" x14ac:dyDescent="0.2">
      <c r="A12" s="96" t="s">
        <v>29</v>
      </c>
      <c r="B12" s="148">
        <v>168.43700000000001</v>
      </c>
      <c r="C12" s="148">
        <v>9.9450000000000003</v>
      </c>
      <c r="D12" s="148">
        <v>1.47</v>
      </c>
      <c r="E12" s="148">
        <v>0</v>
      </c>
      <c r="F12" s="148">
        <v>179.852</v>
      </c>
      <c r="G12" s="148">
        <v>462.97800000000001</v>
      </c>
      <c r="H12" s="148">
        <v>10.57</v>
      </c>
      <c r="I12" s="148">
        <v>2.94</v>
      </c>
      <c r="J12" s="148">
        <v>0</v>
      </c>
      <c r="K12" s="148">
        <v>59.655000000000001</v>
      </c>
      <c r="L12" s="149">
        <v>536.14300000000003</v>
      </c>
    </row>
    <row r="13" spans="1:16" x14ac:dyDescent="0.2">
      <c r="A13" s="96" t="s">
        <v>30</v>
      </c>
      <c r="B13" s="148">
        <v>207.25399999999999</v>
      </c>
      <c r="C13" s="148">
        <v>5.891</v>
      </c>
      <c r="D13" s="148">
        <v>0</v>
      </c>
      <c r="E13" s="148">
        <v>0</v>
      </c>
      <c r="F13" s="148">
        <v>213.14500000000001</v>
      </c>
      <c r="G13" s="148">
        <v>547.83699999999999</v>
      </c>
      <c r="H13" s="148">
        <v>5.9109999999999996</v>
      </c>
      <c r="I13" s="148">
        <v>0</v>
      </c>
      <c r="J13" s="148">
        <v>0</v>
      </c>
      <c r="K13" s="148">
        <v>87.222999999999999</v>
      </c>
      <c r="L13" s="149">
        <v>640.971</v>
      </c>
    </row>
    <row r="14" spans="1:16" x14ac:dyDescent="0.2">
      <c r="A14" s="13" t="s">
        <v>168</v>
      </c>
      <c r="B14" s="150">
        <v>613.91499999999996</v>
      </c>
      <c r="C14" s="150">
        <v>17.306000000000001</v>
      </c>
      <c r="D14" s="150">
        <v>6.24</v>
      </c>
      <c r="E14" s="150">
        <v>0.13</v>
      </c>
      <c r="F14" s="150">
        <v>637.59100000000001</v>
      </c>
      <c r="G14" s="150">
        <v>1565.7270000000001</v>
      </c>
      <c r="H14" s="150">
        <v>18.010999999999999</v>
      </c>
      <c r="I14" s="150">
        <v>12.48</v>
      </c>
      <c r="J14" s="150">
        <v>0.19</v>
      </c>
      <c r="K14" s="150">
        <v>202.023</v>
      </c>
      <c r="L14" s="151">
        <v>1798.431</v>
      </c>
    </row>
    <row r="15" spans="1:16" x14ac:dyDescent="0.2">
      <c r="A15" s="96" t="s">
        <v>12</v>
      </c>
      <c r="B15" s="148">
        <v>151.01499999999999</v>
      </c>
      <c r="C15" s="148">
        <v>0.79700000000000004</v>
      </c>
      <c r="D15" s="148">
        <v>1.5640000000000001</v>
      </c>
      <c r="E15" s="148">
        <v>0.31</v>
      </c>
      <c r="F15" s="148">
        <v>153.68600000000001</v>
      </c>
      <c r="G15" s="148">
        <v>324.47699999999998</v>
      </c>
      <c r="H15" s="148">
        <v>0.79700000000000004</v>
      </c>
      <c r="I15" s="148">
        <v>3.1280000000000001</v>
      </c>
      <c r="J15" s="148">
        <v>0.34</v>
      </c>
      <c r="K15" s="148">
        <v>16.062999999999999</v>
      </c>
      <c r="L15" s="149">
        <v>344.80500000000001</v>
      </c>
    </row>
    <row r="16" spans="1:16" x14ac:dyDescent="0.2">
      <c r="A16" s="96" t="s">
        <v>14</v>
      </c>
      <c r="B16" s="148">
        <v>191.46700000000001</v>
      </c>
      <c r="C16" s="148">
        <v>0</v>
      </c>
      <c r="D16" s="148">
        <v>0</v>
      </c>
      <c r="E16" s="148">
        <v>0.09</v>
      </c>
      <c r="F16" s="148">
        <v>191.55699999999999</v>
      </c>
      <c r="G16" s="148">
        <v>430.46899999999999</v>
      </c>
      <c r="H16" s="148">
        <v>0</v>
      </c>
      <c r="I16" s="148">
        <v>0</v>
      </c>
      <c r="J16" s="148">
        <v>0.09</v>
      </c>
      <c r="K16" s="148">
        <v>40.387</v>
      </c>
      <c r="L16" s="149">
        <v>470.94600000000003</v>
      </c>
    </row>
    <row r="17" spans="1:12" x14ac:dyDescent="0.2">
      <c r="A17" s="96" t="s">
        <v>21</v>
      </c>
      <c r="B17" s="148">
        <v>164.11</v>
      </c>
      <c r="C17" s="148">
        <v>1.27</v>
      </c>
      <c r="D17" s="148">
        <v>0</v>
      </c>
      <c r="E17" s="148">
        <v>0.15</v>
      </c>
      <c r="F17" s="148">
        <v>165.53</v>
      </c>
      <c r="G17" s="148">
        <v>345.66</v>
      </c>
      <c r="H17" s="148">
        <v>1.27</v>
      </c>
      <c r="I17" s="148">
        <v>0</v>
      </c>
      <c r="J17" s="148">
        <v>0.21</v>
      </c>
      <c r="K17" s="148">
        <v>10.414</v>
      </c>
      <c r="L17" s="149">
        <v>357.55399999999997</v>
      </c>
    </row>
    <row r="18" spans="1:12" x14ac:dyDescent="0.2">
      <c r="A18" s="96" t="s">
        <v>24</v>
      </c>
      <c r="B18" s="148">
        <v>212.42699999999999</v>
      </c>
      <c r="C18" s="148">
        <v>5.3620000000000001</v>
      </c>
      <c r="D18" s="148">
        <v>0.55000000000000004</v>
      </c>
      <c r="E18" s="148">
        <v>0.18</v>
      </c>
      <c r="F18" s="148">
        <v>218.51900000000001</v>
      </c>
      <c r="G18" s="148">
        <v>534.495</v>
      </c>
      <c r="H18" s="148">
        <v>5.6820000000000004</v>
      </c>
      <c r="I18" s="148">
        <v>0.55000000000000004</v>
      </c>
      <c r="J18" s="148">
        <v>0.18</v>
      </c>
      <c r="K18" s="148">
        <v>30.986999999999998</v>
      </c>
      <c r="L18" s="149">
        <v>571.89400000000001</v>
      </c>
    </row>
    <row r="19" spans="1:12" x14ac:dyDescent="0.2">
      <c r="A19" s="96" t="s">
        <v>27</v>
      </c>
      <c r="B19" s="148">
        <v>126.21</v>
      </c>
      <c r="C19" s="148">
        <v>0</v>
      </c>
      <c r="D19" s="148">
        <v>0.14000000000000001</v>
      </c>
      <c r="E19" s="148">
        <v>7.0000000000000007E-2</v>
      </c>
      <c r="F19" s="148">
        <v>126.42</v>
      </c>
      <c r="G19" s="148">
        <v>316.459</v>
      </c>
      <c r="H19" s="148">
        <v>0</v>
      </c>
      <c r="I19" s="148">
        <v>0.28000000000000003</v>
      </c>
      <c r="J19" s="148">
        <v>7.0000000000000007E-2</v>
      </c>
      <c r="K19" s="148">
        <v>25.434999999999999</v>
      </c>
      <c r="L19" s="149">
        <v>342.24400000000003</v>
      </c>
    </row>
    <row r="20" spans="1:12" x14ac:dyDescent="0.2">
      <c r="A20" s="13" t="s">
        <v>141</v>
      </c>
      <c r="B20" s="152">
        <v>845.22900000000004</v>
      </c>
      <c r="C20" s="152">
        <v>7.4290000000000003</v>
      </c>
      <c r="D20" s="152">
        <v>2.254</v>
      </c>
      <c r="E20" s="152">
        <v>0.8</v>
      </c>
      <c r="F20" s="152">
        <v>855.71199999999999</v>
      </c>
      <c r="G20" s="152">
        <v>1951.56</v>
      </c>
      <c r="H20" s="152">
        <v>7.7489999999999997</v>
      </c>
      <c r="I20" s="152">
        <v>3.9580000000000002</v>
      </c>
      <c r="J20" s="152">
        <v>0.89</v>
      </c>
      <c r="K20" s="152">
        <v>123.286</v>
      </c>
      <c r="L20" s="151">
        <v>2087.4430000000002</v>
      </c>
    </row>
    <row r="21" spans="1:12" x14ac:dyDescent="0.2">
      <c r="A21" s="96" t="s">
        <v>95</v>
      </c>
      <c r="B21" s="37">
        <v>357.947</v>
      </c>
      <c r="C21" s="37">
        <v>48.816000000000003</v>
      </c>
      <c r="D21" s="37">
        <v>14.356</v>
      </c>
      <c r="E21" s="37">
        <v>0.30399999999999999</v>
      </c>
      <c r="F21" s="37">
        <v>421.423</v>
      </c>
      <c r="G21" s="37">
        <v>1397.951</v>
      </c>
      <c r="H21" s="37">
        <v>58.734999999999999</v>
      </c>
      <c r="I21" s="37">
        <v>27.241</v>
      </c>
      <c r="J21" s="37">
        <v>0.30399999999999999</v>
      </c>
      <c r="K21" s="37">
        <v>187.839</v>
      </c>
      <c r="L21" s="149">
        <v>1672.07</v>
      </c>
    </row>
    <row r="22" spans="1:12" x14ac:dyDescent="0.2">
      <c r="A22" s="96" t="s">
        <v>71</v>
      </c>
      <c r="B22" s="37">
        <v>363.41</v>
      </c>
      <c r="C22" s="37">
        <v>93.099000000000004</v>
      </c>
      <c r="D22" s="37">
        <v>24.495000000000001</v>
      </c>
      <c r="E22" s="37">
        <v>1.143</v>
      </c>
      <c r="F22" s="37">
        <v>482.14699999999999</v>
      </c>
      <c r="G22" s="37">
        <v>1566.65</v>
      </c>
      <c r="H22" s="37">
        <v>116.664</v>
      </c>
      <c r="I22" s="37">
        <v>47.884999999999998</v>
      </c>
      <c r="J22" s="37">
        <v>1.393</v>
      </c>
      <c r="K22" s="37">
        <v>234.77500000000001</v>
      </c>
      <c r="L22" s="149">
        <v>1967.367</v>
      </c>
    </row>
    <row r="23" spans="1:12" x14ac:dyDescent="0.2">
      <c r="A23" s="13" t="s">
        <v>142</v>
      </c>
      <c r="B23" s="152">
        <v>721.35699999999997</v>
      </c>
      <c r="C23" s="152">
        <v>141.91499999999999</v>
      </c>
      <c r="D23" s="152">
        <v>38.850999999999999</v>
      </c>
      <c r="E23" s="152">
        <v>1.4470000000000001</v>
      </c>
      <c r="F23" s="152">
        <v>903.57</v>
      </c>
      <c r="G23" s="152">
        <v>2964.6010000000001</v>
      </c>
      <c r="H23" s="152">
        <v>175.399</v>
      </c>
      <c r="I23" s="152">
        <v>75.126000000000005</v>
      </c>
      <c r="J23" s="152">
        <v>1.6970000000000001</v>
      </c>
      <c r="K23" s="152">
        <v>422.61399999999998</v>
      </c>
      <c r="L23" s="151">
        <v>3639.4369999999999</v>
      </c>
    </row>
    <row r="24" spans="1:12" x14ac:dyDescent="0.2">
      <c r="A24" s="96" t="s">
        <v>69</v>
      </c>
      <c r="B24" s="37">
        <v>380.15199999999999</v>
      </c>
      <c r="C24" s="37">
        <v>100.877</v>
      </c>
      <c r="D24" s="37">
        <v>0.66</v>
      </c>
      <c r="E24" s="37">
        <v>7.0000000000000007E-2</v>
      </c>
      <c r="F24" s="37">
        <v>481.75900000000001</v>
      </c>
      <c r="G24" s="37">
        <v>1322.52</v>
      </c>
      <c r="H24" s="37">
        <v>118.943</v>
      </c>
      <c r="I24" s="37">
        <v>1.21</v>
      </c>
      <c r="J24" s="37">
        <v>7.0000000000000007E-2</v>
      </c>
      <c r="K24" s="37">
        <v>151.93899999999999</v>
      </c>
      <c r="L24" s="149">
        <v>1594.682</v>
      </c>
    </row>
    <row r="25" spans="1:12" x14ac:dyDescent="0.2">
      <c r="A25" s="96" t="s">
        <v>92</v>
      </c>
      <c r="B25" s="37">
        <v>272.13099999999997</v>
      </c>
      <c r="C25" s="37">
        <v>5.1260000000000003</v>
      </c>
      <c r="D25" s="37">
        <v>0</v>
      </c>
      <c r="E25" s="37">
        <v>1.37</v>
      </c>
      <c r="F25" s="37">
        <v>278.62700000000001</v>
      </c>
      <c r="G25" s="37">
        <v>641.73299999999995</v>
      </c>
      <c r="H25" s="37">
        <v>6.99</v>
      </c>
      <c r="I25" s="37">
        <v>0</v>
      </c>
      <c r="J25" s="37">
        <v>1.37</v>
      </c>
      <c r="K25" s="37">
        <v>74.58</v>
      </c>
      <c r="L25" s="149">
        <v>724.673</v>
      </c>
    </row>
    <row r="26" spans="1:12" x14ac:dyDescent="0.2">
      <c r="A26" s="13" t="s">
        <v>143</v>
      </c>
      <c r="B26" s="152">
        <v>652.28300000000002</v>
      </c>
      <c r="C26" s="152">
        <v>106.003</v>
      </c>
      <c r="D26" s="152">
        <v>0.66</v>
      </c>
      <c r="E26" s="152">
        <v>1.44</v>
      </c>
      <c r="F26" s="152">
        <v>760.38599999999997</v>
      </c>
      <c r="G26" s="152">
        <v>1964.2529999999999</v>
      </c>
      <c r="H26" s="152">
        <v>125.93300000000001</v>
      </c>
      <c r="I26" s="152">
        <v>1.21</v>
      </c>
      <c r="J26" s="152">
        <v>1.44</v>
      </c>
      <c r="K26" s="152">
        <v>226.51900000000001</v>
      </c>
      <c r="L26" s="151">
        <v>2319.355</v>
      </c>
    </row>
    <row r="27" spans="1:12" x14ac:dyDescent="0.2">
      <c r="A27" s="96" t="s">
        <v>82</v>
      </c>
      <c r="B27" s="37">
        <v>366.79</v>
      </c>
      <c r="C27" s="37">
        <v>77.185000000000002</v>
      </c>
      <c r="D27" s="37">
        <v>4.4320000000000004</v>
      </c>
      <c r="E27" s="37">
        <v>0.41</v>
      </c>
      <c r="F27" s="37">
        <v>448.81700000000001</v>
      </c>
      <c r="G27" s="37">
        <v>1181.261</v>
      </c>
      <c r="H27" s="37">
        <v>91.822000000000003</v>
      </c>
      <c r="I27" s="37">
        <v>8.8940000000000001</v>
      </c>
      <c r="J27" s="37">
        <v>0.53</v>
      </c>
      <c r="K27" s="37">
        <v>160.84100000000001</v>
      </c>
      <c r="L27" s="149">
        <v>1443.348</v>
      </c>
    </row>
    <row r="28" spans="1:12" x14ac:dyDescent="0.2">
      <c r="A28" s="96" t="s">
        <v>84</v>
      </c>
      <c r="B28" s="37">
        <v>124.563</v>
      </c>
      <c r="C28" s="37">
        <v>0.92600000000000005</v>
      </c>
      <c r="D28" s="37">
        <v>4.5129999999999999</v>
      </c>
      <c r="E28" s="37">
        <v>0.03</v>
      </c>
      <c r="F28" s="37">
        <v>130.03200000000001</v>
      </c>
      <c r="G28" s="37">
        <v>326.67099999999999</v>
      </c>
      <c r="H28" s="37">
        <v>0.92600000000000005</v>
      </c>
      <c r="I28" s="37">
        <v>9.0519999999999996</v>
      </c>
      <c r="J28" s="37">
        <v>0.03</v>
      </c>
      <c r="K28" s="37">
        <v>51.808999999999997</v>
      </c>
      <c r="L28" s="149">
        <v>388.488</v>
      </c>
    </row>
    <row r="29" spans="1:12" x14ac:dyDescent="0.2">
      <c r="A29" s="96" t="s">
        <v>88</v>
      </c>
      <c r="B29" s="37">
        <v>199.90199999999999</v>
      </c>
      <c r="C29" s="37">
        <v>0.99399999999999999</v>
      </c>
      <c r="D29" s="37">
        <v>0.498</v>
      </c>
      <c r="E29" s="37">
        <v>0</v>
      </c>
      <c r="F29" s="37">
        <v>201.39400000000001</v>
      </c>
      <c r="G29" s="37">
        <v>516.64099999999996</v>
      </c>
      <c r="H29" s="37">
        <v>1.2010000000000001</v>
      </c>
      <c r="I29" s="37">
        <v>0.996</v>
      </c>
      <c r="J29" s="37">
        <v>0</v>
      </c>
      <c r="K29" s="37">
        <v>70.486999999999995</v>
      </c>
      <c r="L29" s="149">
        <v>589.32500000000005</v>
      </c>
    </row>
    <row r="30" spans="1:12" x14ac:dyDescent="0.2">
      <c r="A30" s="96" t="s">
        <v>96</v>
      </c>
      <c r="B30" s="37">
        <v>197.05099999999999</v>
      </c>
      <c r="C30" s="37">
        <v>0</v>
      </c>
      <c r="D30" s="37">
        <v>0.3</v>
      </c>
      <c r="E30" s="37">
        <v>0.18</v>
      </c>
      <c r="F30" s="37">
        <v>197.53100000000001</v>
      </c>
      <c r="G30" s="37">
        <v>477.483</v>
      </c>
      <c r="H30" s="37">
        <v>0</v>
      </c>
      <c r="I30" s="37">
        <v>0.6</v>
      </c>
      <c r="J30" s="37">
        <v>0.28999999999999998</v>
      </c>
      <c r="K30" s="37">
        <v>51.552999999999997</v>
      </c>
      <c r="L30" s="149">
        <v>529.92600000000004</v>
      </c>
    </row>
    <row r="31" spans="1:12" x14ac:dyDescent="0.2">
      <c r="A31" s="13" t="s">
        <v>144</v>
      </c>
      <c r="B31" s="152">
        <v>888.30600000000004</v>
      </c>
      <c r="C31" s="152">
        <v>79.105000000000004</v>
      </c>
      <c r="D31" s="152">
        <v>9.7430000000000003</v>
      </c>
      <c r="E31" s="152">
        <v>0.62</v>
      </c>
      <c r="F31" s="152">
        <v>977.774</v>
      </c>
      <c r="G31" s="152">
        <v>2502.056</v>
      </c>
      <c r="H31" s="152">
        <v>93.948999999999998</v>
      </c>
      <c r="I31" s="152">
        <v>19.542000000000002</v>
      </c>
      <c r="J31" s="152">
        <v>0.85</v>
      </c>
      <c r="K31" s="152">
        <v>334.69</v>
      </c>
      <c r="L31" s="151">
        <v>2951.087</v>
      </c>
    </row>
    <row r="32" spans="1:12" x14ac:dyDescent="0.2">
      <c r="A32" s="96" t="s">
        <v>81</v>
      </c>
      <c r="B32" s="37">
        <v>213.23099999999999</v>
      </c>
      <c r="C32" s="37">
        <v>17.427</v>
      </c>
      <c r="D32" s="37">
        <v>0.12</v>
      </c>
      <c r="E32" s="37">
        <v>0.28000000000000003</v>
      </c>
      <c r="F32" s="37">
        <v>231.05799999999999</v>
      </c>
      <c r="G32" s="37">
        <v>559.62400000000002</v>
      </c>
      <c r="H32" s="37">
        <v>18.056999999999999</v>
      </c>
      <c r="I32" s="37">
        <v>0.24</v>
      </c>
      <c r="J32" s="37">
        <v>0.56000000000000005</v>
      </c>
      <c r="K32" s="37">
        <v>28.16</v>
      </c>
      <c r="L32" s="149">
        <v>606.64099999999996</v>
      </c>
    </row>
    <row r="33" spans="1:26" x14ac:dyDescent="0.2">
      <c r="A33" s="96" t="s">
        <v>91</v>
      </c>
      <c r="B33" s="37">
        <v>195.458</v>
      </c>
      <c r="C33" s="37">
        <v>10.61</v>
      </c>
      <c r="D33" s="37">
        <v>1.36</v>
      </c>
      <c r="E33" s="37">
        <v>0.62</v>
      </c>
      <c r="F33" s="37">
        <v>208.048</v>
      </c>
      <c r="G33" s="37">
        <v>487.738</v>
      </c>
      <c r="H33" s="37">
        <v>10.61</v>
      </c>
      <c r="I33" s="37">
        <v>2.72</v>
      </c>
      <c r="J33" s="37">
        <v>1.04</v>
      </c>
      <c r="K33" s="37">
        <v>12.531000000000001</v>
      </c>
      <c r="L33" s="149">
        <v>514.63900000000001</v>
      </c>
    </row>
    <row r="34" spans="1:26" x14ac:dyDescent="0.2">
      <c r="A34" s="96" t="s">
        <v>74</v>
      </c>
      <c r="B34" s="37">
        <v>277.10899999999998</v>
      </c>
      <c r="C34" s="37">
        <v>32.412999999999997</v>
      </c>
      <c r="D34" s="37">
        <v>0</v>
      </c>
      <c r="E34" s="37">
        <v>0.24</v>
      </c>
      <c r="F34" s="37">
        <v>309.762</v>
      </c>
      <c r="G34" s="37">
        <v>706.76800000000003</v>
      </c>
      <c r="H34" s="37">
        <v>33.103000000000002</v>
      </c>
      <c r="I34" s="37">
        <v>0</v>
      </c>
      <c r="J34" s="37">
        <v>0.38</v>
      </c>
      <c r="K34" s="37">
        <v>43.393999999999998</v>
      </c>
      <c r="L34" s="149">
        <v>783.64499999999998</v>
      </c>
    </row>
    <row r="35" spans="1:26" x14ac:dyDescent="0.2">
      <c r="A35" s="13" t="s">
        <v>145</v>
      </c>
      <c r="B35" s="152">
        <v>685.798</v>
      </c>
      <c r="C35" s="152">
        <v>60.45</v>
      </c>
      <c r="D35" s="152">
        <v>1.48</v>
      </c>
      <c r="E35" s="152">
        <v>1.1399999999999999</v>
      </c>
      <c r="F35" s="152">
        <v>748.86800000000005</v>
      </c>
      <c r="G35" s="152">
        <v>1754.13</v>
      </c>
      <c r="H35" s="152">
        <v>61.77</v>
      </c>
      <c r="I35" s="152">
        <v>2.96</v>
      </c>
      <c r="J35" s="152">
        <v>1.98</v>
      </c>
      <c r="K35" s="152">
        <v>84.084999999999994</v>
      </c>
      <c r="L35" s="151">
        <v>1904.925</v>
      </c>
    </row>
    <row r="36" spans="1:26" x14ac:dyDescent="0.2">
      <c r="A36" s="96" t="s">
        <v>86</v>
      </c>
      <c r="B36" s="37">
        <v>225.71299999999999</v>
      </c>
      <c r="C36" s="37">
        <v>3.26</v>
      </c>
      <c r="D36" s="37">
        <v>5.1820000000000004</v>
      </c>
      <c r="E36" s="37">
        <v>0.33200000000000002</v>
      </c>
      <c r="F36" s="37">
        <v>234.48699999999999</v>
      </c>
      <c r="G36" s="37">
        <v>503.31</v>
      </c>
      <c r="H36" s="37">
        <v>3.53</v>
      </c>
      <c r="I36" s="37">
        <v>10.304</v>
      </c>
      <c r="J36" s="37">
        <v>0.66400000000000003</v>
      </c>
      <c r="K36" s="37">
        <v>72.198999999999998</v>
      </c>
      <c r="L36" s="149">
        <v>590.00699999999995</v>
      </c>
    </row>
    <row r="37" spans="1:26" x14ac:dyDescent="0.2">
      <c r="A37" s="96" t="s">
        <v>90</v>
      </c>
      <c r="B37" s="37">
        <v>342.08</v>
      </c>
      <c r="C37" s="37">
        <v>29.920999999999999</v>
      </c>
      <c r="D37" s="37">
        <v>0</v>
      </c>
      <c r="E37" s="37">
        <v>0</v>
      </c>
      <c r="F37" s="37">
        <v>372.00099999999998</v>
      </c>
      <c r="G37" s="37">
        <v>924.66600000000005</v>
      </c>
      <c r="H37" s="37">
        <v>33.415999999999997</v>
      </c>
      <c r="I37" s="37">
        <v>0</v>
      </c>
      <c r="J37" s="37">
        <v>0</v>
      </c>
      <c r="K37" s="37">
        <v>90.956000000000003</v>
      </c>
      <c r="L37" s="149">
        <v>1049.038</v>
      </c>
    </row>
    <row r="38" spans="1:26" x14ac:dyDescent="0.2">
      <c r="A38" s="96" t="s">
        <v>93</v>
      </c>
      <c r="B38" s="37">
        <v>179.77699999999999</v>
      </c>
      <c r="C38" s="37">
        <v>62.313000000000002</v>
      </c>
      <c r="D38" s="37">
        <v>2.2999999999999998</v>
      </c>
      <c r="E38" s="37">
        <v>0.47</v>
      </c>
      <c r="F38" s="37">
        <v>244.86</v>
      </c>
      <c r="G38" s="37">
        <v>674.83699999999999</v>
      </c>
      <c r="H38" s="37">
        <v>68.099999999999994</v>
      </c>
      <c r="I38" s="37">
        <v>2.5299999999999998</v>
      </c>
      <c r="J38" s="37">
        <v>0.68</v>
      </c>
      <c r="K38" s="37">
        <v>92.983999999999995</v>
      </c>
      <c r="L38" s="149">
        <v>839.13099999999997</v>
      </c>
    </row>
    <row r="39" spans="1:26" x14ac:dyDescent="0.2">
      <c r="A39" s="13" t="s">
        <v>146</v>
      </c>
      <c r="B39" s="152">
        <v>747.57</v>
      </c>
      <c r="C39" s="152">
        <v>95.494</v>
      </c>
      <c r="D39" s="152">
        <v>7.4820000000000002</v>
      </c>
      <c r="E39" s="152">
        <v>0.80200000000000005</v>
      </c>
      <c r="F39" s="152">
        <v>851.34799999999996</v>
      </c>
      <c r="G39" s="152">
        <v>2102.8130000000001</v>
      </c>
      <c r="H39" s="152">
        <v>105.04600000000001</v>
      </c>
      <c r="I39" s="152">
        <v>12.834</v>
      </c>
      <c r="J39" s="152">
        <v>1.3440000000000001</v>
      </c>
      <c r="K39" s="152">
        <v>256.13900000000001</v>
      </c>
      <c r="L39" s="151">
        <v>2478.1759999999999</v>
      </c>
    </row>
    <row r="40" spans="1:26" x14ac:dyDescent="0.2">
      <c r="A40" s="13" t="s">
        <v>54</v>
      </c>
      <c r="B40" s="152">
        <v>5154.4579999999996</v>
      </c>
      <c r="C40" s="152">
        <v>507.702</v>
      </c>
      <c r="D40" s="152">
        <v>66.709999999999994</v>
      </c>
      <c r="E40" s="152">
        <v>6.3789999999999996</v>
      </c>
      <c r="F40" s="152">
        <v>5735.2489999999998</v>
      </c>
      <c r="G40" s="152">
        <v>14805.14</v>
      </c>
      <c r="H40" s="152">
        <v>587.85699999999997</v>
      </c>
      <c r="I40" s="152">
        <v>128.11000000000001</v>
      </c>
      <c r="J40" s="152">
        <v>8.391</v>
      </c>
      <c r="K40" s="152">
        <v>1649.356</v>
      </c>
      <c r="L40" s="151">
        <v>17178.853999999999</v>
      </c>
      <c r="M40" s="14"/>
    </row>
    <row r="41" spans="1:26" s="1" customFormat="1" x14ac:dyDescent="0.2"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8"/>
      <c r="O41" s="14"/>
      <c r="P41" s="14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s="19" customFormat="1" x14ac:dyDescent="0.2">
      <c r="A42" s="16"/>
      <c r="B42" s="14"/>
      <c r="C42" s="14"/>
      <c r="D42" s="14"/>
      <c r="E42" s="14"/>
      <c r="F42" s="14"/>
      <c r="G42" s="14"/>
      <c r="H42" s="14"/>
      <c r="I42" s="14"/>
      <c r="J42" s="14"/>
      <c r="K42" s="17"/>
      <c r="L42" s="18"/>
      <c r="M42" s="18"/>
      <c r="N42" s="17"/>
      <c r="O42" s="18"/>
      <c r="Q42" s="2"/>
      <c r="R42" s="2"/>
      <c r="S42" s="2"/>
      <c r="T42" s="2"/>
      <c r="U42" s="2"/>
      <c r="V42" s="2"/>
      <c r="W42" s="2"/>
    </row>
    <row r="43" spans="1:26" s="19" customFormat="1" x14ac:dyDescent="0.2">
      <c r="A43" s="20"/>
      <c r="B43" s="21"/>
      <c r="C43" s="21"/>
      <c r="D43" s="21"/>
      <c r="E43" s="21"/>
      <c r="F43" s="21"/>
      <c r="G43" s="21"/>
      <c r="H43" s="21"/>
      <c r="I43" s="21"/>
      <c r="J43" s="21"/>
      <c r="L43" s="2"/>
      <c r="M43" s="2"/>
      <c r="N43" s="17"/>
      <c r="O43" s="18"/>
      <c r="P43" s="15"/>
    </row>
    <row r="44" spans="1:26" ht="12.95" customHeight="1" x14ac:dyDescent="0.2">
      <c r="A44" s="28"/>
      <c r="B44" s="91"/>
      <c r="C44" s="91"/>
      <c r="D44" s="91"/>
      <c r="E44" s="91"/>
      <c r="F44" s="91"/>
      <c r="G44" s="91"/>
      <c r="H44" s="91"/>
      <c r="I44" s="91"/>
      <c r="J44" s="17"/>
      <c r="L44" s="23"/>
      <c r="N44" s="17"/>
      <c r="O44" s="18"/>
      <c r="P44" s="18"/>
    </row>
    <row r="45" spans="1:26" ht="12.95" customHeight="1" x14ac:dyDescent="0.2">
      <c r="A45" s="17"/>
      <c r="B45" s="91"/>
      <c r="C45" s="91"/>
      <c r="D45" s="91"/>
      <c r="E45" s="91"/>
      <c r="F45" s="91"/>
      <c r="G45" s="91"/>
      <c r="H45" s="91"/>
      <c r="I45" s="91"/>
      <c r="J45" s="17"/>
      <c r="L45" s="23"/>
      <c r="N45" s="18"/>
      <c r="O45" s="18"/>
      <c r="P45" s="18"/>
    </row>
    <row r="46" spans="1:26" ht="12.95" customHeight="1" x14ac:dyDescent="0.2">
      <c r="A46" s="17"/>
      <c r="B46" s="91"/>
      <c r="C46" s="91"/>
      <c r="D46" s="91"/>
      <c r="E46" s="91"/>
      <c r="F46" s="91"/>
      <c r="G46" s="91"/>
      <c r="H46" s="91"/>
      <c r="I46" s="91"/>
      <c r="J46" s="17"/>
      <c r="L46" s="93" t="s">
        <v>61</v>
      </c>
      <c r="O46" s="18"/>
    </row>
  </sheetData>
  <mergeCells count="10">
    <mergeCell ref="A8:A9"/>
    <mergeCell ref="B8:F8"/>
    <mergeCell ref="G8:L8"/>
    <mergeCell ref="C1:L1"/>
    <mergeCell ref="D2:J2"/>
    <mergeCell ref="E3:I3"/>
    <mergeCell ref="E5:I5"/>
    <mergeCell ref="B7:I7"/>
    <mergeCell ref="J7:P7"/>
    <mergeCell ref="L2:M2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3" max="44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Z26"/>
  <sheetViews>
    <sheetView view="pageBreakPreview" zoomScale="85" zoomScaleNormal="90" zoomScaleSheetLayoutView="85" workbookViewId="0">
      <selection activeCell="D25" sqref="D25"/>
    </sheetView>
  </sheetViews>
  <sheetFormatPr defaultColWidth="9.140625" defaultRowHeight="12.75" x14ac:dyDescent="0.2"/>
  <cols>
    <col min="1" max="1" width="18.7109375" style="2" customWidth="1"/>
    <col min="2" max="11" width="11.85546875" style="2" customWidth="1"/>
    <col min="12" max="12" width="13.7109375" style="2" customWidth="1"/>
    <col min="13" max="13" width="4.28515625" style="2" hidden="1" customWidth="1"/>
    <col min="14" max="16" width="8.5703125" style="2" customWidth="1"/>
    <col min="17" max="16384" width="9.140625" style="2"/>
  </cols>
  <sheetData>
    <row r="1" spans="1:16" ht="17.45" customHeight="1" x14ac:dyDescent="0.2">
      <c r="A1" s="1"/>
      <c r="B1" s="157" t="s">
        <v>32</v>
      </c>
      <c r="C1" s="157"/>
      <c r="D1" s="157"/>
      <c r="E1" s="157"/>
      <c r="F1" s="157"/>
      <c r="G1" s="157"/>
      <c r="H1" s="157"/>
      <c r="I1" s="157"/>
      <c r="J1" s="157"/>
      <c r="K1" s="157"/>
      <c r="L1" s="1"/>
      <c r="M1" s="1"/>
      <c r="N1" s="1"/>
    </row>
    <row r="2" spans="1:16" ht="14.85" customHeight="1" x14ac:dyDescent="0.3">
      <c r="A2" s="3"/>
      <c r="C2" s="157" t="s">
        <v>33</v>
      </c>
      <c r="D2" s="157"/>
      <c r="E2" s="157"/>
      <c r="F2" s="157"/>
      <c r="G2" s="157"/>
      <c r="H2" s="157"/>
      <c r="I2" s="157"/>
      <c r="J2" s="30"/>
      <c r="L2" s="123" t="s">
        <v>129</v>
      </c>
      <c r="N2" s="83"/>
      <c r="O2" s="83"/>
    </row>
    <row r="3" spans="1:16" ht="14.25" customHeight="1" x14ac:dyDescent="0.3">
      <c r="A3" s="5"/>
      <c r="B3" s="5"/>
      <c r="D3" s="157" t="s">
        <v>34</v>
      </c>
      <c r="E3" s="157"/>
      <c r="F3" s="157"/>
      <c r="G3" s="157"/>
      <c r="H3" s="157"/>
      <c r="I3" s="30"/>
      <c r="J3" s="30"/>
      <c r="K3" s="30"/>
      <c r="L3" s="5"/>
      <c r="M3" s="5"/>
      <c r="N3" s="5"/>
      <c r="O3" s="5"/>
    </row>
    <row r="4" spans="1:16" ht="14.25" customHeight="1" x14ac:dyDescent="0.3">
      <c r="A4" s="5"/>
      <c r="B4" s="5"/>
      <c r="C4" s="49"/>
      <c r="D4" s="49"/>
      <c r="E4" s="49"/>
      <c r="F4" s="49"/>
      <c r="G4" s="49"/>
      <c r="H4" s="49"/>
      <c r="I4" s="49"/>
      <c r="J4" s="49"/>
      <c r="K4" s="49"/>
      <c r="L4" s="49"/>
      <c r="M4" s="5"/>
      <c r="N4" s="5"/>
      <c r="O4" s="5"/>
    </row>
    <row r="5" spans="1:16" ht="15.95" customHeight="1" x14ac:dyDescent="0.3">
      <c r="A5" s="5"/>
      <c r="C5" s="50"/>
      <c r="D5" s="161" t="s">
        <v>131</v>
      </c>
      <c r="E5" s="161"/>
      <c r="F5" s="161"/>
      <c r="G5" s="161"/>
      <c r="H5" s="161"/>
      <c r="I5" s="50"/>
      <c r="J5" s="50"/>
      <c r="K5" s="50"/>
      <c r="L5" s="50"/>
      <c r="M5" s="5"/>
      <c r="N5" s="5"/>
      <c r="O5" s="5"/>
    </row>
    <row r="6" spans="1:16" ht="11.25" customHeight="1" x14ac:dyDescent="0.2">
      <c r="A6" s="1"/>
      <c r="B6" s="1"/>
      <c r="D6" s="50"/>
      <c r="E6" s="50"/>
      <c r="F6" s="48" t="s">
        <v>130</v>
      </c>
      <c r="H6" s="50"/>
      <c r="I6" s="50"/>
      <c r="J6" s="50"/>
      <c r="K6" s="50"/>
      <c r="L6" s="50"/>
      <c r="M6" s="6"/>
      <c r="N6" s="6"/>
      <c r="O6" s="1"/>
    </row>
    <row r="7" spans="1:16" x14ac:dyDescent="0.2">
      <c r="A7" s="7"/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</row>
    <row r="8" spans="1:16" x14ac:dyDescent="0.2">
      <c r="A8" s="162" t="s">
        <v>35</v>
      </c>
      <c r="B8" s="163" t="s">
        <v>125</v>
      </c>
      <c r="C8" s="164"/>
      <c r="D8" s="164"/>
      <c r="E8" s="164"/>
      <c r="F8" s="165"/>
      <c r="G8" s="163" t="s">
        <v>124</v>
      </c>
      <c r="H8" s="164"/>
      <c r="I8" s="164"/>
      <c r="J8" s="164"/>
      <c r="K8" s="164"/>
      <c r="L8" s="165"/>
    </row>
    <row r="9" spans="1:16" x14ac:dyDescent="0.2">
      <c r="A9" s="162"/>
      <c r="B9" s="11" t="s">
        <v>118</v>
      </c>
      <c r="C9" s="11" t="s">
        <v>120</v>
      </c>
      <c r="D9" s="11" t="s">
        <v>121</v>
      </c>
      <c r="E9" s="11" t="s">
        <v>122</v>
      </c>
      <c r="F9" s="11" t="s">
        <v>45</v>
      </c>
      <c r="G9" s="11" t="s">
        <v>118</v>
      </c>
      <c r="H9" s="11" t="s">
        <v>120</v>
      </c>
      <c r="I9" s="11" t="s">
        <v>121</v>
      </c>
      <c r="J9" s="11" t="s">
        <v>122</v>
      </c>
      <c r="K9" s="11" t="s">
        <v>123</v>
      </c>
      <c r="L9" s="11" t="s">
        <v>45</v>
      </c>
    </row>
    <row r="10" spans="1:16" x14ac:dyDescent="0.2">
      <c r="A10" s="10" t="s">
        <v>8</v>
      </c>
      <c r="B10" s="37">
        <v>8.01</v>
      </c>
      <c r="C10" s="37">
        <v>2</v>
      </c>
      <c r="D10" s="37">
        <v>0</v>
      </c>
      <c r="E10" s="37">
        <v>0</v>
      </c>
      <c r="F10" s="46">
        <f>+SUM(B10:E10)</f>
        <v>10.01</v>
      </c>
      <c r="G10" s="37">
        <v>32.212000000000003</v>
      </c>
      <c r="H10" s="37">
        <v>2</v>
      </c>
      <c r="I10" s="37">
        <v>0</v>
      </c>
      <c r="J10" s="37">
        <v>0</v>
      </c>
      <c r="K10" s="37">
        <v>0.83499999999999996</v>
      </c>
      <c r="L10" s="46">
        <v>35.046999999999997</v>
      </c>
    </row>
    <row r="11" spans="1:16" x14ac:dyDescent="0.2">
      <c r="A11" s="10" t="s">
        <v>10</v>
      </c>
      <c r="B11" s="37">
        <v>22.559000000000001</v>
      </c>
      <c r="C11" s="37">
        <v>6.157</v>
      </c>
      <c r="D11" s="37">
        <v>14.324999999999999</v>
      </c>
      <c r="E11" s="37">
        <v>0</v>
      </c>
      <c r="F11" s="46">
        <f t="shared" ref="F11:F19" si="0">+SUM(B11:E11)</f>
        <v>43.040999999999997</v>
      </c>
      <c r="G11" s="37">
        <v>155.68799999999999</v>
      </c>
      <c r="H11" s="37">
        <v>7.1139999999999999</v>
      </c>
      <c r="I11" s="37">
        <v>27.925000000000001</v>
      </c>
      <c r="J11" s="37">
        <v>0</v>
      </c>
      <c r="K11" s="37">
        <v>5.9489999999999998</v>
      </c>
      <c r="L11" s="46">
        <v>196.67599999999999</v>
      </c>
    </row>
    <row r="12" spans="1:16" x14ac:dyDescent="0.2">
      <c r="A12" s="10" t="s">
        <v>14</v>
      </c>
      <c r="B12" s="37">
        <v>21.14</v>
      </c>
      <c r="C12" s="37">
        <v>8.1950000000000003</v>
      </c>
      <c r="D12" s="37">
        <v>1.52</v>
      </c>
      <c r="E12" s="37">
        <v>0</v>
      </c>
      <c r="F12" s="46">
        <f t="shared" si="0"/>
        <v>30.855</v>
      </c>
      <c r="G12" s="37">
        <v>119.02500000000001</v>
      </c>
      <c r="H12" s="37">
        <v>8.2330000000000005</v>
      </c>
      <c r="I12" s="37">
        <v>1.52</v>
      </c>
      <c r="J12" s="37">
        <v>0</v>
      </c>
      <c r="K12" s="37">
        <v>3.694</v>
      </c>
      <c r="L12" s="46">
        <v>132.47200000000001</v>
      </c>
    </row>
    <row r="13" spans="1:16" x14ac:dyDescent="0.2">
      <c r="A13" s="10" t="s">
        <v>15</v>
      </c>
      <c r="B13" s="37">
        <v>2.17</v>
      </c>
      <c r="C13" s="37">
        <v>0</v>
      </c>
      <c r="D13" s="37">
        <v>0</v>
      </c>
      <c r="E13" s="37">
        <v>0</v>
      </c>
      <c r="F13" s="46">
        <f t="shared" si="0"/>
        <v>2.17</v>
      </c>
      <c r="G13" s="37">
        <v>4.6100000000000003</v>
      </c>
      <c r="H13" s="37">
        <v>0</v>
      </c>
      <c r="I13" s="37">
        <v>0</v>
      </c>
      <c r="J13" s="37">
        <v>0</v>
      </c>
      <c r="K13" s="37">
        <v>0</v>
      </c>
      <c r="L13" s="46">
        <v>4.6100000000000003</v>
      </c>
    </row>
    <row r="14" spans="1:16" x14ac:dyDescent="0.2">
      <c r="A14" s="10" t="s">
        <v>19</v>
      </c>
      <c r="B14" s="37">
        <v>19.329999999999998</v>
      </c>
      <c r="C14" s="37">
        <v>13.62</v>
      </c>
      <c r="D14" s="37">
        <v>1.72</v>
      </c>
      <c r="E14" s="37">
        <v>0</v>
      </c>
      <c r="F14" s="46">
        <f t="shared" si="0"/>
        <v>34.669999999999995</v>
      </c>
      <c r="G14" s="37">
        <v>119.821</v>
      </c>
      <c r="H14" s="37">
        <v>15.608000000000001</v>
      </c>
      <c r="I14" s="37">
        <v>1.72</v>
      </c>
      <c r="J14" s="37">
        <v>0</v>
      </c>
      <c r="K14" s="37">
        <v>5.6280000000000001</v>
      </c>
      <c r="L14" s="46">
        <v>142.77699999999999</v>
      </c>
    </row>
    <row r="15" spans="1:16" x14ac:dyDescent="0.2">
      <c r="A15" s="10" t="s">
        <v>20</v>
      </c>
      <c r="B15" s="37">
        <v>1.02</v>
      </c>
      <c r="C15" s="37">
        <v>0.28000000000000003</v>
      </c>
      <c r="D15" s="37">
        <v>0</v>
      </c>
      <c r="E15" s="37">
        <v>0</v>
      </c>
      <c r="F15" s="46">
        <f t="shared" si="0"/>
        <v>1.3</v>
      </c>
      <c r="G15" s="37">
        <v>2.8839999999999999</v>
      </c>
      <c r="H15" s="37">
        <v>0.28000000000000003</v>
      </c>
      <c r="I15" s="37">
        <v>0</v>
      </c>
      <c r="J15" s="37">
        <v>0</v>
      </c>
      <c r="K15" s="37">
        <v>0</v>
      </c>
      <c r="L15" s="46">
        <v>3.1640000000000001</v>
      </c>
    </row>
    <row r="16" spans="1:16" x14ac:dyDescent="0.2">
      <c r="A16" s="10" t="s">
        <v>22</v>
      </c>
      <c r="B16" s="37">
        <v>14.667999999999999</v>
      </c>
      <c r="C16" s="37">
        <v>10.983000000000001</v>
      </c>
      <c r="D16" s="37">
        <v>0</v>
      </c>
      <c r="E16" s="37">
        <v>0</v>
      </c>
      <c r="F16" s="46">
        <f t="shared" si="0"/>
        <v>25.651</v>
      </c>
      <c r="G16" s="37">
        <v>88.007999999999996</v>
      </c>
      <c r="H16" s="37">
        <v>13.366</v>
      </c>
      <c r="I16" s="37">
        <v>0</v>
      </c>
      <c r="J16" s="37">
        <v>0</v>
      </c>
      <c r="K16" s="37">
        <v>7.5129999999999999</v>
      </c>
      <c r="L16" s="46">
        <v>108.887</v>
      </c>
    </row>
    <row r="17" spans="1:26" x14ac:dyDescent="0.2">
      <c r="A17" s="10" t="s">
        <v>23</v>
      </c>
      <c r="B17" s="37">
        <v>2.9649999999999999</v>
      </c>
      <c r="C17" s="37">
        <v>5.274</v>
      </c>
      <c r="D17" s="37">
        <v>0</v>
      </c>
      <c r="E17" s="37">
        <v>0</v>
      </c>
      <c r="F17" s="46">
        <f t="shared" si="0"/>
        <v>8.2390000000000008</v>
      </c>
      <c r="G17" s="37">
        <v>13.494999999999999</v>
      </c>
      <c r="H17" s="37">
        <v>6.5229999999999997</v>
      </c>
      <c r="I17" s="37">
        <v>0</v>
      </c>
      <c r="J17" s="37">
        <v>0</v>
      </c>
      <c r="K17" s="37">
        <v>2.661</v>
      </c>
      <c r="L17" s="46">
        <v>22.678999999999998</v>
      </c>
    </row>
    <row r="18" spans="1:26" x14ac:dyDescent="0.2">
      <c r="A18" s="10" t="s">
        <v>24</v>
      </c>
      <c r="B18" s="37">
        <v>2.5299999999999998</v>
      </c>
      <c r="C18" s="37">
        <v>0</v>
      </c>
      <c r="D18" s="37">
        <v>0</v>
      </c>
      <c r="E18" s="37">
        <v>0</v>
      </c>
      <c r="F18" s="46">
        <f t="shared" si="0"/>
        <v>2.5299999999999998</v>
      </c>
      <c r="G18" s="37">
        <v>12.79</v>
      </c>
      <c r="H18" s="37">
        <v>0</v>
      </c>
      <c r="I18" s="37">
        <v>0</v>
      </c>
      <c r="J18" s="37">
        <v>0</v>
      </c>
      <c r="K18" s="37">
        <v>0</v>
      </c>
      <c r="L18" s="46">
        <v>12.79</v>
      </c>
    </row>
    <row r="19" spans="1:26" x14ac:dyDescent="0.2">
      <c r="A19" s="10" t="s">
        <v>31</v>
      </c>
      <c r="B19" s="37">
        <v>25.116</v>
      </c>
      <c r="C19" s="37">
        <v>24.338999999999999</v>
      </c>
      <c r="D19" s="37">
        <v>3.34</v>
      </c>
      <c r="E19" s="37">
        <v>0</v>
      </c>
      <c r="F19" s="46">
        <f t="shared" si="0"/>
        <v>52.795000000000002</v>
      </c>
      <c r="G19" s="37">
        <v>151.578</v>
      </c>
      <c r="H19" s="37">
        <v>27.024000000000001</v>
      </c>
      <c r="I19" s="37">
        <v>3.92</v>
      </c>
      <c r="J19" s="37">
        <v>0</v>
      </c>
      <c r="K19" s="37">
        <v>7.2370000000000001</v>
      </c>
      <c r="L19" s="46">
        <v>189.75899999999999</v>
      </c>
    </row>
    <row r="20" spans="1:26" x14ac:dyDescent="0.2">
      <c r="A20" s="34" t="s">
        <v>54</v>
      </c>
      <c r="B20" s="32">
        <f t="shared" ref="B20:L20" si="1">SUM(B10:B19)</f>
        <v>119.508</v>
      </c>
      <c r="C20" s="32">
        <f t="shared" si="1"/>
        <v>70.847999999999999</v>
      </c>
      <c r="D20" s="32">
        <f t="shared" si="1"/>
        <v>20.904999999999998</v>
      </c>
      <c r="E20" s="32">
        <f t="shared" si="1"/>
        <v>0</v>
      </c>
      <c r="F20" s="32">
        <f t="shared" si="1"/>
        <v>211.26099999999997</v>
      </c>
      <c r="G20" s="32">
        <f t="shared" si="1"/>
        <v>700.11099999999999</v>
      </c>
      <c r="H20" s="32">
        <f t="shared" si="1"/>
        <v>80.147999999999996</v>
      </c>
      <c r="I20" s="32">
        <f t="shared" si="1"/>
        <v>35.085000000000001</v>
      </c>
      <c r="J20" s="32">
        <f t="shared" si="1"/>
        <v>0</v>
      </c>
      <c r="K20" s="32">
        <f t="shared" si="1"/>
        <v>33.517000000000003</v>
      </c>
      <c r="L20" s="32">
        <f t="shared" si="1"/>
        <v>848.86099999999999</v>
      </c>
      <c r="M20" s="14"/>
      <c r="N20" s="14"/>
    </row>
    <row r="21" spans="1:26" s="1" customFormat="1" x14ac:dyDescent="0.2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s="19" customFormat="1" x14ac:dyDescent="0.2">
      <c r="A22" s="16"/>
      <c r="B22" s="14"/>
      <c r="C22" s="14"/>
      <c r="D22" s="14"/>
      <c r="E22" s="14"/>
      <c r="F22" s="14"/>
      <c r="G22" s="14"/>
      <c r="H22" s="14"/>
      <c r="I22" s="14"/>
      <c r="J22" s="14"/>
      <c r="K22" s="17"/>
      <c r="L22" s="18"/>
      <c r="M22" s="18"/>
      <c r="N22" s="18"/>
      <c r="O22" s="18"/>
      <c r="Q22" s="2"/>
      <c r="R22" s="2"/>
      <c r="S22" s="2"/>
      <c r="T22" s="2"/>
      <c r="U22" s="2"/>
      <c r="V22" s="2"/>
      <c r="W22" s="2"/>
    </row>
    <row r="23" spans="1:26" s="19" customFormat="1" x14ac:dyDescent="0.2">
      <c r="A23" s="20"/>
      <c r="B23" s="21"/>
      <c r="C23" s="21"/>
      <c r="D23" s="21"/>
      <c r="E23" s="21"/>
      <c r="F23" s="21"/>
      <c r="G23" s="21"/>
      <c r="H23" s="21"/>
      <c r="I23" s="21"/>
      <c r="J23" s="21"/>
      <c r="L23" s="2"/>
      <c r="M23" s="2"/>
      <c r="N23" s="17"/>
      <c r="O23" s="18"/>
      <c r="P23" s="15"/>
    </row>
    <row r="24" spans="1:26" ht="12.95" customHeight="1" x14ac:dyDescent="0.2">
      <c r="A24" s="28"/>
      <c r="B24" s="90"/>
      <c r="C24" s="90"/>
      <c r="D24" s="90"/>
      <c r="E24" s="90"/>
      <c r="F24" s="90"/>
      <c r="G24" s="90"/>
      <c r="H24" s="90"/>
      <c r="I24" s="90"/>
      <c r="J24" s="17"/>
      <c r="L24" s="23"/>
      <c r="N24" s="17"/>
      <c r="O24" s="18"/>
      <c r="P24" s="18"/>
    </row>
    <row r="25" spans="1:26" ht="12.95" customHeight="1" x14ac:dyDescent="0.2">
      <c r="A25" s="17"/>
      <c r="B25" s="90"/>
      <c r="C25" s="90"/>
      <c r="D25" s="90"/>
      <c r="E25" s="90"/>
      <c r="F25" s="90"/>
      <c r="G25" s="90"/>
      <c r="H25" s="90"/>
      <c r="I25" s="90"/>
      <c r="J25" s="17"/>
      <c r="L25" s="23"/>
      <c r="N25" s="17"/>
      <c r="O25" s="18"/>
      <c r="P25" s="18"/>
    </row>
    <row r="26" spans="1:26" ht="12.95" customHeight="1" x14ac:dyDescent="0.2">
      <c r="A26" s="17"/>
      <c r="B26" s="90"/>
      <c r="C26" s="90"/>
      <c r="D26" s="90"/>
      <c r="E26" s="90"/>
      <c r="F26" s="90"/>
      <c r="G26" s="90"/>
      <c r="H26" s="90"/>
      <c r="I26" s="90"/>
      <c r="J26" s="17"/>
      <c r="L26" s="93" t="s">
        <v>61</v>
      </c>
      <c r="N26" s="18"/>
      <c r="O26" s="18"/>
    </row>
  </sheetData>
  <mergeCells count="9">
    <mergeCell ref="B1:K1"/>
    <mergeCell ref="C2:I2"/>
    <mergeCell ref="D3:H3"/>
    <mergeCell ref="D5:H5"/>
    <mergeCell ref="A8:A9"/>
    <mergeCell ref="B8:F8"/>
    <mergeCell ref="G8:L8"/>
    <mergeCell ref="B7:I7"/>
    <mergeCell ref="J7:P7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3" max="44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785D4-4090-494B-89D3-81BABE58928D}">
  <dimension ref="A1:Z37"/>
  <sheetViews>
    <sheetView view="pageBreakPreview" zoomScale="85" zoomScaleNormal="90" zoomScaleSheetLayoutView="85" workbookViewId="0">
      <selection activeCell="D25" sqref="D25"/>
    </sheetView>
  </sheetViews>
  <sheetFormatPr defaultColWidth="9.140625" defaultRowHeight="12.75" x14ac:dyDescent="0.2"/>
  <cols>
    <col min="1" max="1" width="18.7109375" style="2" customWidth="1"/>
    <col min="2" max="6" width="21.7109375" style="2" customWidth="1"/>
    <col min="7" max="7" width="16.42578125" style="2" customWidth="1"/>
    <col min="8" max="8" width="7.7109375" style="2" customWidth="1"/>
    <col min="9" max="9" width="16" style="2" customWidth="1"/>
    <col min="10" max="12" width="11.85546875" style="2" customWidth="1"/>
    <col min="13" max="13" width="10.140625" style="2" customWidth="1"/>
    <col min="14" max="14" width="12.42578125" style="2" customWidth="1"/>
    <col min="15" max="17" width="8.5703125" style="2" customWidth="1"/>
    <col min="18" max="16384" width="9.140625" style="2"/>
  </cols>
  <sheetData>
    <row r="1" spans="1:17" ht="17.45" customHeight="1" x14ac:dyDescent="0.2">
      <c r="A1" s="1"/>
      <c r="B1" s="157" t="s">
        <v>32</v>
      </c>
      <c r="C1" s="157"/>
      <c r="D1" s="157"/>
      <c r="E1" s="157"/>
      <c r="F1" s="157"/>
      <c r="G1" s="30"/>
      <c r="H1" s="30"/>
      <c r="I1" s="30"/>
      <c r="J1" s="30"/>
      <c r="K1" s="30"/>
      <c r="L1" s="30"/>
      <c r="M1" s="1"/>
      <c r="N1" s="1"/>
      <c r="O1" s="1"/>
    </row>
    <row r="2" spans="1:17" ht="14.85" customHeight="1" x14ac:dyDescent="0.3">
      <c r="A2" s="3"/>
      <c r="B2" s="157" t="s">
        <v>33</v>
      </c>
      <c r="C2" s="157"/>
      <c r="D2" s="157"/>
      <c r="E2" s="157"/>
      <c r="F2" s="157"/>
      <c r="G2" s="30"/>
      <c r="H2" s="30"/>
      <c r="I2" s="30"/>
      <c r="J2" s="30"/>
      <c r="K2" s="30"/>
      <c r="L2" s="30"/>
      <c r="O2" s="83"/>
      <c r="P2" s="83"/>
    </row>
    <row r="3" spans="1:17" ht="14.25" customHeight="1" x14ac:dyDescent="0.3">
      <c r="A3" s="5"/>
      <c r="C3" s="157" t="s">
        <v>34</v>
      </c>
      <c r="D3" s="157"/>
      <c r="E3" s="157"/>
      <c r="F3" s="84" t="s">
        <v>172</v>
      </c>
      <c r="I3" s="30"/>
      <c r="J3" s="30"/>
      <c r="K3" s="30"/>
      <c r="L3" s="30"/>
      <c r="M3" s="5"/>
      <c r="N3" s="5"/>
      <c r="O3" s="5"/>
      <c r="P3" s="5"/>
    </row>
    <row r="4" spans="1:17" ht="14.25" customHeight="1" x14ac:dyDescent="0.3">
      <c r="A4" s="5"/>
      <c r="C4" s="161" t="s">
        <v>176</v>
      </c>
      <c r="D4" s="161"/>
      <c r="E4" s="161"/>
      <c r="F4" s="50"/>
      <c r="G4" s="50"/>
      <c r="H4" s="125"/>
      <c r="I4" s="125"/>
      <c r="J4" s="125"/>
      <c r="K4" s="125"/>
      <c r="L4" s="125"/>
      <c r="M4" s="125"/>
      <c r="N4" s="5"/>
      <c r="O4" s="5"/>
      <c r="P4" s="5"/>
      <c r="Q4" s="5"/>
    </row>
    <row r="5" spans="1:17" ht="15.95" customHeight="1" x14ac:dyDescent="0.3">
      <c r="A5" s="5"/>
      <c r="B5" s="161" t="s">
        <v>55</v>
      </c>
      <c r="C5" s="161"/>
      <c r="D5" s="161"/>
      <c r="E5" s="161"/>
      <c r="F5" s="161"/>
      <c r="G5" s="50"/>
      <c r="H5" s="50"/>
      <c r="I5" s="50"/>
      <c r="J5" s="50"/>
      <c r="K5" s="50"/>
      <c r="L5" s="50"/>
      <c r="M5" s="50"/>
      <c r="N5" s="50"/>
      <c r="O5" s="5"/>
      <c r="P5" s="5"/>
      <c r="Q5" s="5"/>
    </row>
    <row r="6" spans="1:17" ht="11.25" customHeight="1" x14ac:dyDescent="0.2">
      <c r="A6" s="1"/>
      <c r="B6" s="1"/>
      <c r="C6" s="1"/>
      <c r="E6" s="50"/>
      <c r="F6" s="50"/>
      <c r="G6" s="124"/>
      <c r="I6" s="50"/>
      <c r="J6" s="50"/>
      <c r="K6" s="50"/>
      <c r="L6" s="50"/>
      <c r="M6" s="50"/>
      <c r="N6" s="6"/>
      <c r="O6" s="6"/>
      <c r="P6" s="6"/>
      <c r="Q6" s="1"/>
    </row>
    <row r="7" spans="1:17" x14ac:dyDescent="0.2">
      <c r="A7" s="7"/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</row>
    <row r="8" spans="1:17" ht="24.75" customHeight="1" x14ac:dyDescent="0.2">
      <c r="A8" s="97" t="s">
        <v>147</v>
      </c>
      <c r="B8" s="127" t="s">
        <v>127</v>
      </c>
      <c r="C8" s="127" t="s">
        <v>130</v>
      </c>
      <c r="D8" s="127" t="s">
        <v>133</v>
      </c>
      <c r="E8" s="127" t="s">
        <v>134</v>
      </c>
      <c r="F8" s="127" t="s">
        <v>45</v>
      </c>
    </row>
    <row r="9" spans="1:17" x14ac:dyDescent="0.2">
      <c r="A9" s="177" t="s">
        <v>81</v>
      </c>
      <c r="B9" s="31">
        <v>66.703999999999994</v>
      </c>
      <c r="C9" s="31">
        <f>0</f>
        <v>0</v>
      </c>
      <c r="D9" s="31">
        <f>0</f>
        <v>0</v>
      </c>
      <c r="E9" s="31">
        <f>0</f>
        <v>0</v>
      </c>
      <c r="F9" s="31">
        <f t="shared" ref="F9:F33" si="0">+SUM(B9:E9)</f>
        <v>66.703999999999994</v>
      </c>
      <c r="H9" s="95"/>
    </row>
    <row r="10" spans="1:17" x14ac:dyDescent="0.2">
      <c r="A10" s="177" t="s">
        <v>82</v>
      </c>
      <c r="B10" s="31">
        <v>163.60999999999999</v>
      </c>
      <c r="C10" s="31">
        <v>7.77</v>
      </c>
      <c r="D10" s="31">
        <v>2.867</v>
      </c>
      <c r="E10" s="31">
        <f>0</f>
        <v>0</v>
      </c>
      <c r="F10" s="31">
        <f t="shared" si="0"/>
        <v>174.24699999999999</v>
      </c>
      <c r="H10" s="95"/>
    </row>
    <row r="11" spans="1:17" x14ac:dyDescent="0.2">
      <c r="A11" s="177" t="s">
        <v>69</v>
      </c>
      <c r="B11" s="31">
        <v>190.98599999999999</v>
      </c>
      <c r="C11" s="31">
        <v>21.329000000000001</v>
      </c>
      <c r="D11" s="31">
        <v>24.355</v>
      </c>
      <c r="E11" s="31">
        <f>0</f>
        <v>0</v>
      </c>
      <c r="F11" s="31">
        <f t="shared" si="0"/>
        <v>236.67</v>
      </c>
      <c r="H11" s="95"/>
    </row>
    <row r="12" spans="1:17" x14ac:dyDescent="0.2">
      <c r="A12" s="177" t="s">
        <v>84</v>
      </c>
      <c r="B12" s="31">
        <v>46.539999999999992</v>
      </c>
      <c r="C12" s="31">
        <f>0</f>
        <v>0</v>
      </c>
      <c r="D12" s="31">
        <f>0</f>
        <v>0</v>
      </c>
      <c r="E12" s="31">
        <f>0</f>
        <v>0</v>
      </c>
      <c r="F12" s="31">
        <f t="shared" si="0"/>
        <v>46.539999999999992</v>
      </c>
      <c r="H12" s="95"/>
    </row>
    <row r="13" spans="1:17" x14ac:dyDescent="0.2">
      <c r="A13" s="177" t="s">
        <v>12</v>
      </c>
      <c r="B13" s="31">
        <v>17.37</v>
      </c>
      <c r="C13" s="31">
        <f>0</f>
        <v>0</v>
      </c>
      <c r="D13" s="31">
        <f>0</f>
        <v>0</v>
      </c>
      <c r="E13" s="31">
        <f>0</f>
        <v>0</v>
      </c>
      <c r="F13" s="31">
        <f t="shared" si="0"/>
        <v>17.37</v>
      </c>
      <c r="H13" s="95"/>
    </row>
    <row r="14" spans="1:17" x14ac:dyDescent="0.2">
      <c r="A14" s="177" t="s">
        <v>86</v>
      </c>
      <c r="B14" s="31">
        <v>49.872999999999998</v>
      </c>
      <c r="C14" s="31">
        <f>0</f>
        <v>0</v>
      </c>
      <c r="D14" s="31">
        <f>0</f>
        <v>0</v>
      </c>
      <c r="E14" s="31">
        <f>0</f>
        <v>0</v>
      </c>
      <c r="F14" s="31">
        <f t="shared" si="0"/>
        <v>49.872999999999998</v>
      </c>
      <c r="H14" s="95"/>
    </row>
    <row r="15" spans="1:17" x14ac:dyDescent="0.2">
      <c r="A15" s="177" t="s">
        <v>14</v>
      </c>
      <c r="B15" s="31">
        <v>38.47</v>
      </c>
      <c r="C15" s="31">
        <v>19.68</v>
      </c>
      <c r="D15" s="31">
        <f>0</f>
        <v>0</v>
      </c>
      <c r="E15" s="31">
        <f>0</f>
        <v>0</v>
      </c>
      <c r="F15" s="31">
        <f t="shared" si="0"/>
        <v>58.15</v>
      </c>
      <c r="H15" s="95"/>
    </row>
    <row r="16" spans="1:17" x14ac:dyDescent="0.2">
      <c r="A16" s="177" t="s">
        <v>88</v>
      </c>
      <c r="B16" s="31">
        <v>57.162999999999997</v>
      </c>
      <c r="C16" s="31">
        <v>2.17</v>
      </c>
      <c r="D16" s="31">
        <f>0</f>
        <v>0</v>
      </c>
      <c r="E16" s="31">
        <f>0</f>
        <v>0</v>
      </c>
      <c r="F16" s="31">
        <f t="shared" si="0"/>
        <v>59.332999999999998</v>
      </c>
      <c r="H16" s="95"/>
    </row>
    <row r="17" spans="1:8" x14ac:dyDescent="0.2">
      <c r="A17" s="177" t="s">
        <v>16</v>
      </c>
      <c r="B17" s="31">
        <v>16.899999999999999</v>
      </c>
      <c r="C17" s="31">
        <f>0</f>
        <v>0</v>
      </c>
      <c r="D17" s="31">
        <f>0</f>
        <v>0</v>
      </c>
      <c r="E17" s="31">
        <f>0</f>
        <v>0</v>
      </c>
      <c r="F17" s="31">
        <f t="shared" si="0"/>
        <v>16.899999999999999</v>
      </c>
      <c r="H17" s="95"/>
    </row>
    <row r="18" spans="1:8" x14ac:dyDescent="0.2">
      <c r="A18" s="177" t="s">
        <v>90</v>
      </c>
      <c r="B18" s="31">
        <v>99.58</v>
      </c>
      <c r="C18" s="31">
        <f>0</f>
        <v>0</v>
      </c>
      <c r="D18" s="31">
        <f>0</f>
        <v>0</v>
      </c>
      <c r="E18" s="31">
        <v>0.54</v>
      </c>
      <c r="F18" s="31">
        <f t="shared" si="0"/>
        <v>100.12</v>
      </c>
      <c r="H18" s="95"/>
    </row>
    <row r="19" spans="1:8" x14ac:dyDescent="0.2">
      <c r="A19" s="177" t="s">
        <v>91</v>
      </c>
      <c r="B19" s="31">
        <v>74.590999999999994</v>
      </c>
      <c r="C19" s="31">
        <f>0</f>
        <v>0</v>
      </c>
      <c r="D19" s="31">
        <f>0</f>
        <v>0</v>
      </c>
      <c r="E19" s="31">
        <f>0</f>
        <v>0</v>
      </c>
      <c r="F19" s="31">
        <f t="shared" si="0"/>
        <v>74.590999999999994</v>
      </c>
      <c r="H19" s="95"/>
    </row>
    <row r="20" spans="1:8" x14ac:dyDescent="0.2">
      <c r="A20" s="177" t="s">
        <v>92</v>
      </c>
      <c r="B20" s="31">
        <v>68.689000000000007</v>
      </c>
      <c r="C20" s="31">
        <v>19.11</v>
      </c>
      <c r="D20" s="31">
        <f>0</f>
        <v>0</v>
      </c>
      <c r="E20" s="31">
        <f>0</f>
        <v>0</v>
      </c>
      <c r="F20" s="31">
        <f t="shared" si="0"/>
        <v>87.799000000000007</v>
      </c>
      <c r="H20" s="95"/>
    </row>
    <row r="21" spans="1:8" x14ac:dyDescent="0.2">
      <c r="A21" s="177" t="s">
        <v>93</v>
      </c>
      <c r="B21" s="31">
        <v>103.72999999999999</v>
      </c>
      <c r="C21" s="31">
        <v>1.02</v>
      </c>
      <c r="D21" s="31">
        <v>2.8929999999999998</v>
      </c>
      <c r="E21" s="31">
        <f>0</f>
        <v>0</v>
      </c>
      <c r="F21" s="31">
        <f t="shared" si="0"/>
        <v>107.64299999999999</v>
      </c>
      <c r="H21" s="95"/>
    </row>
    <row r="22" spans="1:8" x14ac:dyDescent="0.2">
      <c r="A22" s="177" t="s">
        <v>21</v>
      </c>
      <c r="B22" s="31">
        <v>8.7149999999999999</v>
      </c>
      <c r="C22" s="31">
        <f>0</f>
        <v>0</v>
      </c>
      <c r="D22" s="31">
        <f>0</f>
        <v>0</v>
      </c>
      <c r="E22" s="31">
        <f>0</f>
        <v>0</v>
      </c>
      <c r="F22" s="31">
        <f t="shared" si="0"/>
        <v>8.7149999999999999</v>
      </c>
      <c r="H22" s="95"/>
    </row>
    <row r="23" spans="1:8" x14ac:dyDescent="0.2">
      <c r="A23" s="177" t="s">
        <v>95</v>
      </c>
      <c r="B23" s="31">
        <v>180.946</v>
      </c>
      <c r="C23" s="31">
        <v>14.667999999999999</v>
      </c>
      <c r="D23" s="31">
        <v>24.932000000000002</v>
      </c>
      <c r="E23" s="31">
        <f>0</f>
        <v>0</v>
      </c>
      <c r="F23" s="31">
        <f t="shared" si="0"/>
        <v>220.54599999999999</v>
      </c>
      <c r="H23" s="95"/>
    </row>
    <row r="24" spans="1:8" x14ac:dyDescent="0.2">
      <c r="A24" s="177" t="s">
        <v>71</v>
      </c>
      <c r="B24" s="31">
        <v>232.12700000000001</v>
      </c>
      <c r="C24" s="31">
        <v>2.9649999999999999</v>
      </c>
      <c r="D24" s="31">
        <v>4.1950000000000003</v>
      </c>
      <c r="E24" s="31">
        <v>0.61499999999999999</v>
      </c>
      <c r="F24" s="31">
        <f t="shared" si="0"/>
        <v>239.90200000000002</v>
      </c>
      <c r="H24" s="96"/>
    </row>
    <row r="25" spans="1:8" x14ac:dyDescent="0.2">
      <c r="A25" s="177" t="s">
        <v>24</v>
      </c>
      <c r="B25" s="31">
        <v>45.39</v>
      </c>
      <c r="C25" s="31">
        <v>2.5299999999999998</v>
      </c>
      <c r="D25" s="31">
        <f>0</f>
        <v>0</v>
      </c>
      <c r="E25" s="31">
        <f>0</f>
        <v>0</v>
      </c>
      <c r="F25" s="31">
        <f t="shared" si="0"/>
        <v>47.92</v>
      </c>
      <c r="H25" s="95"/>
    </row>
    <row r="26" spans="1:8" x14ac:dyDescent="0.2">
      <c r="A26" s="177" t="s">
        <v>96</v>
      </c>
      <c r="B26" s="31">
        <v>30.950000000000003</v>
      </c>
      <c r="C26" s="31">
        <f>0</f>
        <v>0</v>
      </c>
      <c r="D26" s="31">
        <f>0</f>
        <v>0</v>
      </c>
      <c r="E26" s="31">
        <f>0</f>
        <v>0</v>
      </c>
      <c r="F26" s="31">
        <f t="shared" si="0"/>
        <v>30.950000000000003</v>
      </c>
      <c r="H26" s="95"/>
    </row>
    <row r="27" spans="1:8" x14ac:dyDescent="0.2">
      <c r="A27" s="177" t="s">
        <v>26</v>
      </c>
      <c r="B27" s="31">
        <v>20.28</v>
      </c>
      <c r="C27" s="31">
        <f>0</f>
        <v>0</v>
      </c>
      <c r="D27" s="31">
        <f>0</f>
        <v>0</v>
      </c>
      <c r="E27" s="31">
        <f>0</f>
        <v>0</v>
      </c>
      <c r="F27" s="31">
        <f t="shared" si="0"/>
        <v>20.28</v>
      </c>
      <c r="H27" s="95"/>
    </row>
    <row r="28" spans="1:8" x14ac:dyDescent="0.2">
      <c r="A28" s="177" t="s">
        <v>27</v>
      </c>
      <c r="B28" s="31">
        <v>35.33</v>
      </c>
      <c r="C28" s="31">
        <f>0</f>
        <v>0</v>
      </c>
      <c r="D28" s="31">
        <f>0</f>
        <v>0</v>
      </c>
      <c r="E28" s="31">
        <f>0</f>
        <v>0</v>
      </c>
      <c r="F28" s="31">
        <f t="shared" si="0"/>
        <v>35.33</v>
      </c>
      <c r="H28" s="95"/>
    </row>
    <row r="29" spans="1:8" x14ac:dyDescent="0.2">
      <c r="A29" s="177" t="s">
        <v>74</v>
      </c>
      <c r="B29" s="31">
        <v>76.238</v>
      </c>
      <c r="C29" s="31">
        <f>0</f>
        <v>0</v>
      </c>
      <c r="D29" s="31">
        <f>0</f>
        <v>0</v>
      </c>
      <c r="E29" s="31">
        <v>3.41</v>
      </c>
      <c r="F29" s="31">
        <f t="shared" si="0"/>
        <v>79.647999999999996</v>
      </c>
      <c r="H29" s="95"/>
    </row>
    <row r="30" spans="1:8" x14ac:dyDescent="0.2">
      <c r="A30" s="177" t="s">
        <v>29</v>
      </c>
      <c r="B30" s="31">
        <v>60.391999999999996</v>
      </c>
      <c r="C30" s="31">
        <f>0</f>
        <v>0</v>
      </c>
      <c r="D30" s="31">
        <f>0</f>
        <v>0</v>
      </c>
      <c r="E30" s="31">
        <v>0.84</v>
      </c>
      <c r="F30" s="31">
        <f t="shared" si="0"/>
        <v>61.231999999999999</v>
      </c>
      <c r="H30" s="95"/>
    </row>
    <row r="31" spans="1:8" x14ac:dyDescent="0.2">
      <c r="A31" s="177" t="s">
        <v>30</v>
      </c>
      <c r="B31" s="31">
        <v>78.569999999999993</v>
      </c>
      <c r="C31" s="31">
        <f>0</f>
        <v>0</v>
      </c>
      <c r="D31" s="31">
        <f>0</f>
        <v>0</v>
      </c>
      <c r="E31" s="31">
        <f>0</f>
        <v>0</v>
      </c>
      <c r="F31" s="31">
        <f t="shared" si="0"/>
        <v>78.569999999999993</v>
      </c>
      <c r="H31" s="95"/>
    </row>
    <row r="32" spans="1:8" x14ac:dyDescent="0.2">
      <c r="A32" s="177" t="s">
        <v>100</v>
      </c>
      <c r="B32" s="31">
        <f>0</f>
        <v>0</v>
      </c>
      <c r="C32" s="31">
        <v>25.116</v>
      </c>
      <c r="D32" s="31">
        <f>0</f>
        <v>0</v>
      </c>
      <c r="E32" s="31">
        <v>180.29299999999992</v>
      </c>
      <c r="F32" s="31">
        <f t="shared" si="0"/>
        <v>205.40899999999993</v>
      </c>
      <c r="H32" s="95"/>
    </row>
    <row r="33" spans="1:26" s="1" customFormat="1" x14ac:dyDescent="0.2">
      <c r="A33" s="13" t="s">
        <v>54</v>
      </c>
      <c r="B33" s="32">
        <f>SUM(B9:B32)</f>
        <v>1763.144</v>
      </c>
      <c r="C33" s="32">
        <f t="shared" ref="C33:E33" si="1">SUM(C9:C32)</f>
        <v>116.35799999999999</v>
      </c>
      <c r="D33" s="32">
        <f t="shared" si="1"/>
        <v>59.242000000000004</v>
      </c>
      <c r="E33" s="32">
        <f t="shared" si="1"/>
        <v>185.69799999999992</v>
      </c>
      <c r="F33" s="32">
        <f t="shared" si="0"/>
        <v>2124.442</v>
      </c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s="19" customFormat="1" x14ac:dyDescent="0.2">
      <c r="A34" s="1"/>
      <c r="B34" s="14"/>
      <c r="C34" s="14"/>
      <c r="D34" s="14"/>
      <c r="E34" s="14"/>
      <c r="F34" s="14"/>
      <c r="G34" s="14"/>
      <c r="H34" s="21"/>
      <c r="I34" s="21"/>
      <c r="J34" s="21"/>
      <c r="L34" s="2"/>
      <c r="M34" s="2"/>
      <c r="N34" s="17"/>
      <c r="O34" s="17"/>
      <c r="P34" s="18"/>
      <c r="Q34" s="15"/>
    </row>
    <row r="35" spans="1:26" ht="12.95" customHeight="1" x14ac:dyDescent="0.2">
      <c r="A35" s="2" t="s">
        <v>170</v>
      </c>
      <c r="B35" s="21"/>
      <c r="C35" s="21"/>
      <c r="D35" s="21"/>
      <c r="E35" s="21"/>
      <c r="F35" s="21"/>
      <c r="G35" s="21"/>
      <c r="H35" s="126"/>
      <c r="I35" s="17"/>
      <c r="K35" s="23"/>
      <c r="M35" s="17"/>
      <c r="N35" s="17"/>
      <c r="O35" s="18"/>
      <c r="P35" s="18"/>
    </row>
    <row r="36" spans="1:26" x14ac:dyDescent="0.2">
      <c r="A36" s="28"/>
      <c r="B36" s="126"/>
      <c r="C36" s="126"/>
      <c r="D36" s="126"/>
      <c r="E36" s="126"/>
      <c r="F36" s="126"/>
    </row>
    <row r="37" spans="1:26" x14ac:dyDescent="0.2">
      <c r="F37" s="93" t="s">
        <v>61</v>
      </c>
    </row>
  </sheetData>
  <mergeCells count="7">
    <mergeCell ref="J7:Q7"/>
    <mergeCell ref="B1:F1"/>
    <mergeCell ref="B2:F2"/>
    <mergeCell ref="C3:E3"/>
    <mergeCell ref="C4:E4"/>
    <mergeCell ref="B5:F5"/>
    <mergeCell ref="B7:I7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4" max="44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FAC92-ACBF-4E8D-B9DF-9D5A0369BE37}">
  <dimension ref="A1:AA40"/>
  <sheetViews>
    <sheetView view="pageBreakPreview" topLeftCell="A20" zoomScale="85" zoomScaleNormal="90" zoomScaleSheetLayoutView="85" workbookViewId="0">
      <selection activeCell="D25" sqref="D25"/>
    </sheetView>
  </sheetViews>
  <sheetFormatPr defaultColWidth="9.140625" defaultRowHeight="12.75" x14ac:dyDescent="0.2"/>
  <cols>
    <col min="1" max="1" width="18.7109375" style="2" customWidth="1"/>
    <col min="2" max="6" width="22.140625" style="2" customWidth="1"/>
    <col min="7" max="7" width="20.28515625" style="2" customWidth="1"/>
    <col min="8" max="8" width="0.28515625" style="2" customWidth="1"/>
    <col min="9" max="12" width="11.85546875" style="2" customWidth="1"/>
    <col min="13" max="13" width="10.140625" style="2" customWidth="1"/>
    <col min="14" max="14" width="12.42578125" style="2" customWidth="1"/>
    <col min="15" max="17" width="8.5703125" style="2" customWidth="1"/>
    <col min="18" max="16384" width="9.140625" style="2"/>
  </cols>
  <sheetData>
    <row r="1" spans="1:17" ht="17.45" customHeight="1" x14ac:dyDescent="0.2">
      <c r="A1" s="1"/>
      <c r="B1" s="157" t="s">
        <v>32</v>
      </c>
      <c r="C1" s="157"/>
      <c r="D1" s="157"/>
      <c r="E1" s="157"/>
      <c r="F1" s="157"/>
      <c r="G1" s="30"/>
      <c r="H1" s="30"/>
      <c r="I1" s="30"/>
      <c r="J1" s="30"/>
      <c r="K1" s="30"/>
      <c r="L1" s="30"/>
      <c r="M1" s="1"/>
      <c r="N1" s="1"/>
      <c r="O1" s="1"/>
    </row>
    <row r="2" spans="1:17" ht="14.85" customHeight="1" x14ac:dyDescent="0.3">
      <c r="A2" s="3"/>
      <c r="B2" s="157" t="s">
        <v>33</v>
      </c>
      <c r="C2" s="157"/>
      <c r="D2" s="157"/>
      <c r="E2" s="157"/>
      <c r="F2" s="157"/>
      <c r="G2" s="30"/>
      <c r="H2" s="30"/>
      <c r="I2" s="30"/>
      <c r="J2" s="30"/>
      <c r="K2" s="30"/>
      <c r="L2" s="30"/>
      <c r="O2" s="83"/>
      <c r="P2" s="83"/>
    </row>
    <row r="3" spans="1:17" ht="14.25" customHeight="1" x14ac:dyDescent="0.3">
      <c r="A3" s="5"/>
      <c r="C3" s="157" t="s">
        <v>34</v>
      </c>
      <c r="D3" s="157"/>
      <c r="E3" s="157"/>
      <c r="F3" s="84" t="s">
        <v>173</v>
      </c>
      <c r="I3" s="30"/>
      <c r="J3" s="30"/>
      <c r="K3" s="30"/>
      <c r="L3" s="30"/>
      <c r="M3" s="5"/>
      <c r="N3" s="5"/>
      <c r="O3" s="5"/>
      <c r="P3" s="5"/>
    </row>
    <row r="4" spans="1:17" ht="14.25" customHeight="1" x14ac:dyDescent="0.3">
      <c r="A4" s="5"/>
      <c r="C4" s="161" t="s">
        <v>177</v>
      </c>
      <c r="D4" s="161"/>
      <c r="E4" s="161"/>
      <c r="F4" s="50"/>
      <c r="G4" s="50"/>
      <c r="H4" s="50"/>
      <c r="I4" s="125"/>
      <c r="J4" s="125"/>
      <c r="K4" s="125"/>
      <c r="L4" s="125"/>
      <c r="M4" s="125"/>
      <c r="N4" s="5"/>
      <c r="O4" s="5"/>
      <c r="P4" s="5"/>
      <c r="Q4" s="5"/>
    </row>
    <row r="5" spans="1:17" ht="15.95" customHeight="1" x14ac:dyDescent="0.3">
      <c r="A5" s="5"/>
      <c r="B5" s="161" t="s">
        <v>55</v>
      </c>
      <c r="C5" s="161"/>
      <c r="D5" s="161"/>
      <c r="E5" s="161"/>
      <c r="F5" s="161"/>
      <c r="G5" s="50"/>
      <c r="H5" s="50"/>
      <c r="I5" s="50"/>
      <c r="J5" s="50"/>
      <c r="K5" s="50"/>
      <c r="L5" s="50"/>
      <c r="M5" s="50"/>
      <c r="N5" s="50"/>
      <c r="O5" s="5"/>
      <c r="P5" s="5"/>
      <c r="Q5" s="5"/>
    </row>
    <row r="6" spans="1:17" x14ac:dyDescent="0.2">
      <c r="A6" s="7"/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</row>
    <row r="7" spans="1:17" s="98" customFormat="1" ht="21.75" customHeight="1" x14ac:dyDescent="0.25">
      <c r="A7" s="97" t="s">
        <v>147</v>
      </c>
      <c r="B7" s="127" t="s">
        <v>127</v>
      </c>
      <c r="C7" s="127" t="s">
        <v>130</v>
      </c>
      <c r="D7" s="127" t="s">
        <v>133</v>
      </c>
      <c r="E7" s="127" t="s">
        <v>134</v>
      </c>
      <c r="F7" s="127" t="s">
        <v>45</v>
      </c>
    </row>
    <row r="8" spans="1:17" x14ac:dyDescent="0.2">
      <c r="A8" s="177" t="s">
        <v>81</v>
      </c>
      <c r="B8" s="31">
        <v>246.42700000000002</v>
      </c>
      <c r="C8" s="31">
        <f>0</f>
        <v>0</v>
      </c>
      <c r="D8" s="31">
        <f>0</f>
        <v>0</v>
      </c>
      <c r="E8" s="31">
        <f>0</f>
        <v>0</v>
      </c>
      <c r="F8" s="31">
        <f t="shared" ref="F8:F32" si="0">+SUM(B8:E8)</f>
        <v>246.42700000000002</v>
      </c>
    </row>
    <row r="9" spans="1:17" x14ac:dyDescent="0.2">
      <c r="A9" s="177" t="s">
        <v>82</v>
      </c>
      <c r="B9" s="31">
        <v>708.69999999999993</v>
      </c>
      <c r="C9" s="31">
        <v>31.972000000000001</v>
      </c>
      <c r="D9" s="31">
        <v>11.522000000000002</v>
      </c>
      <c r="E9" s="31">
        <f>0</f>
        <v>0</v>
      </c>
      <c r="F9" s="31">
        <f t="shared" si="0"/>
        <v>752.19399999999996</v>
      </c>
    </row>
    <row r="10" spans="1:17" x14ac:dyDescent="0.2">
      <c r="A10" s="177" t="s">
        <v>69</v>
      </c>
      <c r="B10" s="31">
        <v>878.57600000000002</v>
      </c>
      <c r="C10" s="31">
        <v>153.47800000000001</v>
      </c>
      <c r="D10" s="31">
        <v>90.432000000000002</v>
      </c>
      <c r="E10" s="31">
        <f>0</f>
        <v>0</v>
      </c>
      <c r="F10" s="31">
        <f t="shared" si="0"/>
        <v>1122.4860000000001</v>
      </c>
    </row>
    <row r="11" spans="1:17" x14ac:dyDescent="0.2">
      <c r="A11" s="177" t="s">
        <v>84</v>
      </c>
      <c r="B11" s="31">
        <v>165.77199999999999</v>
      </c>
      <c r="C11" s="31">
        <f>0</f>
        <v>0</v>
      </c>
      <c r="D11" s="31">
        <f>0</f>
        <v>0</v>
      </c>
      <c r="E11" s="31">
        <f>0</f>
        <v>0</v>
      </c>
      <c r="F11" s="31">
        <f t="shared" si="0"/>
        <v>165.77199999999999</v>
      </c>
    </row>
    <row r="12" spans="1:17" x14ac:dyDescent="0.2">
      <c r="A12" s="177" t="s">
        <v>12</v>
      </c>
      <c r="B12" s="31">
        <v>57.480000000000004</v>
      </c>
      <c r="C12" s="31">
        <f>0</f>
        <v>0</v>
      </c>
      <c r="D12" s="31">
        <f>0</f>
        <v>0</v>
      </c>
      <c r="E12" s="31">
        <f>0</f>
        <v>0</v>
      </c>
      <c r="F12" s="31">
        <f t="shared" si="0"/>
        <v>57.480000000000004</v>
      </c>
    </row>
    <row r="13" spans="1:17" x14ac:dyDescent="0.2">
      <c r="A13" s="177" t="s">
        <v>86</v>
      </c>
      <c r="B13" s="31">
        <v>139.37299999999999</v>
      </c>
      <c r="C13" s="31">
        <f>0</f>
        <v>0</v>
      </c>
      <c r="D13" s="31">
        <f>0</f>
        <v>0</v>
      </c>
      <c r="E13" s="31">
        <f>0</f>
        <v>0</v>
      </c>
      <c r="F13" s="31">
        <f t="shared" si="0"/>
        <v>139.37299999999999</v>
      </c>
    </row>
    <row r="14" spans="1:17" x14ac:dyDescent="0.2">
      <c r="A14" s="177" t="s">
        <v>14</v>
      </c>
      <c r="B14" s="31">
        <v>121.00099999999999</v>
      </c>
      <c r="C14" s="31">
        <v>116.08499999999999</v>
      </c>
      <c r="D14" s="31">
        <f>0</f>
        <v>0</v>
      </c>
      <c r="E14" s="31">
        <f>0</f>
        <v>0</v>
      </c>
      <c r="F14" s="31">
        <f t="shared" si="0"/>
        <v>237.08599999999998</v>
      </c>
    </row>
    <row r="15" spans="1:17" x14ac:dyDescent="0.2">
      <c r="A15" s="177" t="s">
        <v>88</v>
      </c>
      <c r="B15" s="31">
        <v>225.8</v>
      </c>
      <c r="C15" s="31">
        <v>4.6100000000000003</v>
      </c>
      <c r="D15" s="31">
        <f>0</f>
        <v>0</v>
      </c>
      <c r="E15" s="31">
        <f>0</f>
        <v>0</v>
      </c>
      <c r="F15" s="31">
        <f t="shared" si="0"/>
        <v>230.41000000000003</v>
      </c>
    </row>
    <row r="16" spans="1:17" x14ac:dyDescent="0.2">
      <c r="A16" s="177" t="s">
        <v>16</v>
      </c>
      <c r="B16" s="31">
        <v>71.23</v>
      </c>
      <c r="C16" s="31">
        <f>0</f>
        <v>0</v>
      </c>
      <c r="D16" s="31">
        <f>0</f>
        <v>0</v>
      </c>
      <c r="E16" s="31">
        <f>0</f>
        <v>0</v>
      </c>
      <c r="F16" s="31">
        <f t="shared" si="0"/>
        <v>71.23</v>
      </c>
    </row>
    <row r="17" spans="1:6" x14ac:dyDescent="0.2">
      <c r="A17" s="177" t="s">
        <v>90</v>
      </c>
      <c r="B17" s="31">
        <v>409.88100000000003</v>
      </c>
      <c r="C17" s="31">
        <f>0</f>
        <v>0</v>
      </c>
      <c r="D17" s="31">
        <f>0</f>
        <v>0</v>
      </c>
      <c r="E17" s="31">
        <v>1.08</v>
      </c>
      <c r="F17" s="31">
        <f t="shared" si="0"/>
        <v>410.96100000000001</v>
      </c>
    </row>
    <row r="18" spans="1:6" x14ac:dyDescent="0.2">
      <c r="A18" s="177" t="s">
        <v>91</v>
      </c>
      <c r="B18" s="31">
        <v>243.78800000000001</v>
      </c>
      <c r="C18" s="31">
        <f>0</f>
        <v>0</v>
      </c>
      <c r="D18" s="31">
        <f>0</f>
        <v>0</v>
      </c>
      <c r="E18" s="31">
        <f>0</f>
        <v>0</v>
      </c>
      <c r="F18" s="31">
        <f t="shared" si="0"/>
        <v>243.78800000000001</v>
      </c>
    </row>
    <row r="19" spans="1:6" x14ac:dyDescent="0.2">
      <c r="A19" s="177" t="s">
        <v>92</v>
      </c>
      <c r="B19" s="31">
        <v>220.203</v>
      </c>
      <c r="C19" s="31">
        <v>119.38099999999999</v>
      </c>
      <c r="D19" s="31">
        <f>0</f>
        <v>0</v>
      </c>
      <c r="E19" s="31">
        <f>0</f>
        <v>0</v>
      </c>
      <c r="F19" s="31">
        <f t="shared" si="0"/>
        <v>339.584</v>
      </c>
    </row>
    <row r="20" spans="1:6" x14ac:dyDescent="0.2">
      <c r="A20" s="177" t="s">
        <v>93</v>
      </c>
      <c r="B20" s="31">
        <v>502.48700000000002</v>
      </c>
      <c r="C20" s="31">
        <v>2.8839999999999999</v>
      </c>
      <c r="D20" s="31">
        <v>6.5739999999999998</v>
      </c>
      <c r="E20" s="31">
        <f>0</f>
        <v>0</v>
      </c>
      <c r="F20" s="31">
        <f t="shared" si="0"/>
        <v>511.94500000000005</v>
      </c>
    </row>
    <row r="21" spans="1:6" x14ac:dyDescent="0.2">
      <c r="A21" s="177" t="s">
        <v>21</v>
      </c>
      <c r="B21" s="31">
        <v>34.86</v>
      </c>
      <c r="C21" s="31">
        <f>0</f>
        <v>0</v>
      </c>
      <c r="D21" s="31">
        <f>0</f>
        <v>0</v>
      </c>
      <c r="E21" s="31">
        <f>0</f>
        <v>0</v>
      </c>
      <c r="F21" s="31">
        <f t="shared" si="0"/>
        <v>34.86</v>
      </c>
    </row>
    <row r="22" spans="1:6" x14ac:dyDescent="0.2">
      <c r="A22" s="177" t="s">
        <v>95</v>
      </c>
      <c r="B22" s="31">
        <v>996.83299999999997</v>
      </c>
      <c r="C22" s="31">
        <v>88.007999999999996</v>
      </c>
      <c r="D22" s="31">
        <v>123.649</v>
      </c>
      <c r="E22" s="31">
        <f>0</f>
        <v>0</v>
      </c>
      <c r="F22" s="31">
        <f t="shared" si="0"/>
        <v>1208.4899999999998</v>
      </c>
    </row>
    <row r="23" spans="1:6" x14ac:dyDescent="0.2">
      <c r="A23" s="177" t="s">
        <v>71</v>
      </c>
      <c r="B23" s="31">
        <v>1214.9540000000002</v>
      </c>
      <c r="C23" s="31">
        <v>13.494999999999999</v>
      </c>
      <c r="D23" s="31">
        <v>13.638999999999999</v>
      </c>
      <c r="E23" s="31">
        <v>1.29</v>
      </c>
      <c r="F23" s="31">
        <f t="shared" si="0"/>
        <v>1243.3779999999999</v>
      </c>
    </row>
    <row r="24" spans="1:6" x14ac:dyDescent="0.2">
      <c r="A24" s="177" t="s">
        <v>24</v>
      </c>
      <c r="B24" s="31">
        <v>199.70000000000002</v>
      </c>
      <c r="C24" s="31">
        <v>12.79</v>
      </c>
      <c r="D24" s="31">
        <f>0</f>
        <v>0</v>
      </c>
      <c r="E24" s="31">
        <f>0</f>
        <v>0</v>
      </c>
      <c r="F24" s="31">
        <f t="shared" si="0"/>
        <v>212.49</v>
      </c>
    </row>
    <row r="25" spans="1:6" x14ac:dyDescent="0.2">
      <c r="A25" s="177" t="s">
        <v>26</v>
      </c>
      <c r="B25" s="31">
        <v>127.937</v>
      </c>
      <c r="C25" s="31">
        <f>0</f>
        <v>0</v>
      </c>
      <c r="D25" s="31">
        <f>0</f>
        <v>0</v>
      </c>
      <c r="E25" s="31">
        <f>0</f>
        <v>0</v>
      </c>
      <c r="F25" s="31">
        <f t="shared" si="0"/>
        <v>127.937</v>
      </c>
    </row>
    <row r="26" spans="1:6" x14ac:dyDescent="0.2">
      <c r="A26" s="177" t="s">
        <v>96</v>
      </c>
      <c r="B26" s="31">
        <v>81.12</v>
      </c>
      <c r="C26" s="31">
        <f>0</f>
        <v>0</v>
      </c>
      <c r="D26" s="31">
        <f>0</f>
        <v>0</v>
      </c>
      <c r="E26" s="31">
        <f>0</f>
        <v>0</v>
      </c>
      <c r="F26" s="31">
        <f t="shared" si="0"/>
        <v>81.12</v>
      </c>
    </row>
    <row r="27" spans="1:6" x14ac:dyDescent="0.2">
      <c r="A27" s="177" t="s">
        <v>27</v>
      </c>
      <c r="B27" s="31">
        <v>134.559</v>
      </c>
      <c r="C27" s="31">
        <f>0</f>
        <v>0</v>
      </c>
      <c r="D27" s="31">
        <f>0</f>
        <v>0</v>
      </c>
      <c r="E27" s="31">
        <f>0</f>
        <v>0</v>
      </c>
      <c r="F27" s="31">
        <f t="shared" si="0"/>
        <v>134.559</v>
      </c>
    </row>
    <row r="28" spans="1:6" x14ac:dyDescent="0.2">
      <c r="A28" s="177" t="s">
        <v>74</v>
      </c>
      <c r="B28" s="31">
        <v>291.61099999999999</v>
      </c>
      <c r="C28" s="31">
        <f>0</f>
        <v>0</v>
      </c>
      <c r="D28" s="31">
        <f>0</f>
        <v>0</v>
      </c>
      <c r="E28" s="31">
        <v>8.6259999999999994</v>
      </c>
      <c r="F28" s="31">
        <f t="shared" si="0"/>
        <v>300.23699999999997</v>
      </c>
    </row>
    <row r="29" spans="1:6" x14ac:dyDescent="0.2">
      <c r="A29" s="177" t="s">
        <v>29</v>
      </c>
      <c r="B29" s="31">
        <v>245.64400000000001</v>
      </c>
      <c r="C29" s="31">
        <f>0</f>
        <v>0</v>
      </c>
      <c r="D29" s="31">
        <f>0</f>
        <v>0</v>
      </c>
      <c r="E29" s="31">
        <v>1.93</v>
      </c>
      <c r="F29" s="31">
        <f t="shared" si="0"/>
        <v>247.57400000000001</v>
      </c>
    </row>
    <row r="30" spans="1:6" x14ac:dyDescent="0.2">
      <c r="A30" s="177" t="s">
        <v>30</v>
      </c>
      <c r="B30" s="31">
        <v>288.99700000000001</v>
      </c>
      <c r="C30" s="31">
        <f>0</f>
        <v>0</v>
      </c>
      <c r="D30" s="31">
        <f>0</f>
        <v>0</v>
      </c>
      <c r="E30" s="31">
        <f>0</f>
        <v>0</v>
      </c>
      <c r="F30" s="31">
        <f t="shared" si="0"/>
        <v>288.99700000000001</v>
      </c>
    </row>
    <row r="31" spans="1:6" x14ac:dyDescent="0.2">
      <c r="A31" s="177" t="s">
        <v>100</v>
      </c>
      <c r="B31" s="31">
        <f>0</f>
        <v>0</v>
      </c>
      <c r="C31" s="31">
        <v>151.578</v>
      </c>
      <c r="D31" s="31">
        <f>0</f>
        <v>0</v>
      </c>
      <c r="E31" s="31">
        <v>720.36900000000003</v>
      </c>
      <c r="F31" s="31">
        <f t="shared" si="0"/>
        <v>871.947</v>
      </c>
    </row>
    <row r="32" spans="1:6" x14ac:dyDescent="0.2">
      <c r="A32" s="13" t="s">
        <v>54</v>
      </c>
      <c r="B32" s="32">
        <f>SUM(B8:B31)</f>
        <v>7606.933</v>
      </c>
      <c r="C32" s="32">
        <f t="shared" ref="C32:E32" si="1">SUM(C8:C31)</f>
        <v>694.28099999999995</v>
      </c>
      <c r="D32" s="32">
        <f t="shared" si="1"/>
        <v>245.81600000000003</v>
      </c>
      <c r="E32" s="32">
        <f t="shared" si="1"/>
        <v>733.29500000000007</v>
      </c>
      <c r="F32" s="32">
        <f t="shared" si="0"/>
        <v>9280.3250000000007</v>
      </c>
    </row>
    <row r="33" spans="1:27" x14ac:dyDescent="0.2">
      <c r="A33" s="43"/>
      <c r="B33" s="94"/>
      <c r="C33" s="94"/>
      <c r="D33" s="94"/>
      <c r="E33" s="94"/>
      <c r="F33" s="94"/>
      <c r="G33" s="94"/>
      <c r="H33" s="14"/>
      <c r="I33" s="14"/>
    </row>
    <row r="34" spans="1:27" x14ac:dyDescent="0.2">
      <c r="A34" s="2" t="s">
        <v>169</v>
      </c>
      <c r="B34" s="14"/>
      <c r="C34" s="14"/>
      <c r="D34" s="14"/>
      <c r="E34" s="14"/>
      <c r="F34" s="14"/>
      <c r="G34" s="14"/>
      <c r="H34" s="14"/>
      <c r="I34" s="14"/>
      <c r="J34" s="14"/>
    </row>
    <row r="35" spans="1:27" x14ac:dyDescent="0.2">
      <c r="A35" s="2" t="s">
        <v>180</v>
      </c>
      <c r="B35" s="126"/>
      <c r="C35" s="126"/>
      <c r="D35" s="126"/>
      <c r="E35" s="126"/>
      <c r="F35" s="126"/>
      <c r="H35" s="126"/>
      <c r="I35" s="126"/>
      <c r="J35" s="14"/>
    </row>
    <row r="36" spans="1:27" s="1" customFormat="1" x14ac:dyDescent="0.2">
      <c r="A36" s="28"/>
      <c r="B36" s="126"/>
      <c r="C36" s="126"/>
      <c r="D36" s="126"/>
      <c r="E36" s="126"/>
      <c r="F36" s="126"/>
      <c r="G36" s="41"/>
      <c r="H36" s="126"/>
      <c r="I36" s="126"/>
      <c r="J36" s="94"/>
      <c r="K36" s="14"/>
      <c r="L36" s="14"/>
      <c r="M36" s="14"/>
      <c r="N36" s="14"/>
      <c r="O36" s="14"/>
      <c r="P36" s="14"/>
      <c r="Q36" s="14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12.95" customHeight="1" x14ac:dyDescent="0.2">
      <c r="B37" s="126"/>
      <c r="C37" s="126"/>
      <c r="D37" s="126"/>
      <c r="E37" s="126"/>
      <c r="F37" s="93" t="s">
        <v>61</v>
      </c>
      <c r="G37" s="126"/>
      <c r="H37" s="126"/>
      <c r="I37" s="17"/>
      <c r="K37" s="23"/>
      <c r="M37" s="17"/>
      <c r="N37" s="17"/>
      <c r="O37" s="18"/>
      <c r="P37" s="18"/>
    </row>
    <row r="38" spans="1:27" ht="12.95" customHeight="1" x14ac:dyDescent="0.2">
      <c r="A38" s="17"/>
      <c r="B38" s="126"/>
      <c r="C38" s="126"/>
      <c r="D38" s="126"/>
      <c r="E38" s="126"/>
      <c r="F38" s="126"/>
      <c r="G38" s="126"/>
      <c r="H38" s="126"/>
      <c r="I38" s="126"/>
      <c r="J38" s="17"/>
      <c r="L38" s="23"/>
      <c r="N38" s="17"/>
      <c r="O38" s="17"/>
      <c r="P38" s="18"/>
      <c r="Q38" s="18"/>
    </row>
    <row r="39" spans="1:27" ht="12.95" customHeight="1" x14ac:dyDescent="0.2">
      <c r="J39" s="17"/>
      <c r="L39" s="23"/>
      <c r="N39" s="17"/>
      <c r="O39" s="17"/>
      <c r="P39" s="18"/>
      <c r="Q39" s="18"/>
    </row>
    <row r="40" spans="1:27" ht="12.95" customHeight="1" x14ac:dyDescent="0.2">
      <c r="J40" s="17"/>
      <c r="N40" s="18"/>
      <c r="O40" s="18"/>
      <c r="P40" s="18"/>
    </row>
  </sheetData>
  <mergeCells count="7">
    <mergeCell ref="J6:Q6"/>
    <mergeCell ref="B1:F1"/>
    <mergeCell ref="B2:F2"/>
    <mergeCell ref="C3:E3"/>
    <mergeCell ref="C4:E4"/>
    <mergeCell ref="B5:F5"/>
    <mergeCell ref="B6:I6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4" max="44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15</vt:i4>
      </vt:variant>
    </vt:vector>
  </HeadingPairs>
  <TitlesOfParts>
    <vt:vector size="33" baseType="lpstr">
      <vt:lpstr>2017 DSD REPORTS</vt:lpstr>
      <vt:lpstr>FCMI_ALL</vt:lpstr>
      <vt:lpstr>FCMI_SHA</vt:lpstr>
      <vt:lpstr>FCMI_TOLL</vt:lpstr>
      <vt:lpstr>FCLM_ALL</vt:lpstr>
      <vt:lpstr>FCLM_SHA</vt:lpstr>
      <vt:lpstr>FCLM_TOLLS</vt:lpstr>
      <vt:lpstr>FCAVMT_ALL</vt:lpstr>
      <vt:lpstr>FCAVMT_SHA</vt:lpstr>
      <vt:lpstr>FCAVMT_TOLL</vt:lpstr>
      <vt:lpstr>DSD 9</vt:lpstr>
      <vt:lpstr>MI_BY_OWNERSHIP</vt:lpstr>
      <vt:lpstr>LM_BY_OWNERSHIP</vt:lpstr>
      <vt:lpstr>MILES_LANEMILES_ ALL</vt:lpstr>
      <vt:lpstr>MILES_LANEMILES_SHA</vt:lpstr>
      <vt:lpstr>MILES_LANEMILES_TOLL</vt:lpstr>
      <vt:lpstr>NHS_MI_BY_OWNERSHIP</vt:lpstr>
      <vt:lpstr>NHS_LM_BY_OWNERSHIP</vt:lpstr>
      <vt:lpstr>FCAVMT_ALL!Print_Area</vt:lpstr>
      <vt:lpstr>FCAVMT_SHA!Print_Area</vt:lpstr>
      <vt:lpstr>FCAVMT_TOLL!Print_Area</vt:lpstr>
      <vt:lpstr>FCLM_ALL!Print_Area</vt:lpstr>
      <vt:lpstr>FCLM_SHA!Print_Area</vt:lpstr>
      <vt:lpstr>FCLM_TOLLS!Print_Area</vt:lpstr>
      <vt:lpstr>FCMI_SHA!Print_Area</vt:lpstr>
      <vt:lpstr>FCMI_TOLL!Print_Area</vt:lpstr>
      <vt:lpstr>LM_BY_OWNERSHIP!Print_Area</vt:lpstr>
      <vt:lpstr>MI_BY_OWNERSHIP!Print_Area</vt:lpstr>
      <vt:lpstr>'MILES_LANEMILES_ ALL'!Print_Area</vt:lpstr>
      <vt:lpstr>MILES_LANEMILES_SHA!Print_Area</vt:lpstr>
      <vt:lpstr>MILES_LANEMILES_TOLL!Print_Area</vt:lpstr>
      <vt:lpstr>NHS_LM_BY_OWNERSHIP!Print_Area</vt:lpstr>
      <vt:lpstr>NHS_MI_BY_OWNERSHIP!Print_Area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2018-11-21T21:38:24Z</dcterms:modified>
</cp:coreProperties>
</file>