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filterPrivacy="1"/>
  <xr:revisionPtr revIDLastSave="0" documentId="13_ncr:1_{9D15D9F3-A4B7-4573-8C93-80EE3178FBEE}" xr6:coauthVersionLast="43" xr6:coauthVersionMax="43" xr10:uidLastSave="{00000000-0000-0000-0000-000000000000}"/>
  <bookViews>
    <workbookView xWindow="-120" yWindow="-120" windowWidth="29040" windowHeight="15840" tabRatio="970" xr2:uid="{00000000-000D-0000-FFFF-FFFF00000000}"/>
  </bookViews>
  <sheets>
    <sheet name="2018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2">FCMI_SHA!$A$1:$R$44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MILES_LANEMILES_SHA!$A$1:$M$46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" i="17" l="1"/>
  <c r="I40" i="17"/>
  <c r="J40" i="17"/>
  <c r="K40" i="17"/>
  <c r="L40" i="17"/>
  <c r="H39" i="17"/>
  <c r="I39" i="17"/>
  <c r="J39" i="17"/>
  <c r="K39" i="17"/>
  <c r="L39" i="17"/>
  <c r="H35" i="17"/>
  <c r="I35" i="17"/>
  <c r="J35" i="17"/>
  <c r="K35" i="17"/>
  <c r="L35" i="17"/>
  <c r="H31" i="17"/>
  <c r="I31" i="17"/>
  <c r="J31" i="17"/>
  <c r="K31" i="17"/>
  <c r="L31" i="17"/>
  <c r="H26" i="17"/>
  <c r="I26" i="17"/>
  <c r="J26" i="17"/>
  <c r="K26" i="17"/>
  <c r="L26" i="17"/>
  <c r="H23" i="17"/>
  <c r="I23" i="17"/>
  <c r="J23" i="17"/>
  <c r="K23" i="17"/>
  <c r="L23" i="17"/>
  <c r="H20" i="17"/>
  <c r="I20" i="17"/>
  <c r="J20" i="17"/>
  <c r="K20" i="17"/>
  <c r="L20" i="17"/>
  <c r="H14" i="17"/>
  <c r="I14" i="17"/>
  <c r="J14" i="17"/>
  <c r="K14" i="17"/>
  <c r="L14" i="17"/>
  <c r="L11" i="16"/>
  <c r="L12" i="16"/>
  <c r="L13" i="16"/>
  <c r="L14" i="16"/>
  <c r="L15" i="16"/>
  <c r="L16" i="16"/>
  <c r="L17" i="16"/>
  <c r="L18" i="16"/>
  <c r="L19" i="16"/>
  <c r="L10" i="16"/>
  <c r="B14" i="17" l="1"/>
  <c r="B20" i="17"/>
  <c r="B23" i="17"/>
  <c r="B26" i="17"/>
  <c r="B31" i="17"/>
  <c r="B35" i="17"/>
  <c r="B39" i="17"/>
  <c r="G35" i="17"/>
  <c r="G31" i="17"/>
  <c r="G26" i="17"/>
  <c r="G23" i="17"/>
  <c r="G20" i="17"/>
  <c r="G14" i="17"/>
  <c r="C35" i="17"/>
  <c r="D35" i="17"/>
  <c r="E35" i="17"/>
  <c r="C31" i="17"/>
  <c r="D31" i="17"/>
  <c r="E31" i="17"/>
  <c r="C26" i="17"/>
  <c r="D26" i="17"/>
  <c r="E26" i="17"/>
  <c r="C23" i="17"/>
  <c r="D23" i="17"/>
  <c r="E23" i="17"/>
  <c r="C20" i="17"/>
  <c r="D20" i="17"/>
  <c r="E20" i="17"/>
  <c r="C14" i="17"/>
  <c r="D14" i="17"/>
  <c r="E14" i="17"/>
  <c r="F46" i="20" l="1"/>
  <c r="I46" i="20"/>
  <c r="C43" i="20"/>
  <c r="C46" i="20" s="1"/>
  <c r="D43" i="20"/>
  <c r="D46" i="20" s="1"/>
  <c r="E43" i="20"/>
  <c r="E46" i="20" s="1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3" i="20"/>
  <c r="H12" i="20"/>
  <c r="G39" i="17"/>
  <c r="C39" i="17"/>
  <c r="D39" i="17"/>
  <c r="E39" i="17"/>
  <c r="C20" i="16" l="1"/>
  <c r="D20" i="16"/>
  <c r="E20" i="16"/>
  <c r="G20" i="16"/>
  <c r="H20" i="16"/>
  <c r="I20" i="16"/>
  <c r="J20" i="16"/>
  <c r="K20" i="16"/>
  <c r="L20" i="16"/>
  <c r="F15" i="17" l="1"/>
  <c r="F16" i="17"/>
  <c r="F17" i="17"/>
  <c r="F18" i="17"/>
  <c r="F19" i="17"/>
  <c r="F20" i="17" l="1"/>
  <c r="F33" i="17"/>
  <c r="L38" i="17"/>
  <c r="L37" i="17"/>
  <c r="L36" i="17"/>
  <c r="L34" i="17"/>
  <c r="L33" i="17"/>
  <c r="L32" i="17"/>
  <c r="L30" i="17"/>
  <c r="L29" i="17"/>
  <c r="L28" i="17"/>
  <c r="L27" i="17"/>
  <c r="L25" i="17"/>
  <c r="L24" i="17"/>
  <c r="L22" i="17"/>
  <c r="L21" i="17"/>
  <c r="L19" i="17"/>
  <c r="L18" i="17"/>
  <c r="L17" i="17"/>
  <c r="L16" i="17"/>
  <c r="L15" i="17"/>
  <c r="L13" i="17"/>
  <c r="L12" i="17"/>
  <c r="L11" i="17"/>
  <c r="L10" i="17"/>
  <c r="F38" i="17"/>
  <c r="F37" i="17"/>
  <c r="F30" i="17"/>
  <c r="F29" i="17"/>
  <c r="F28" i="17"/>
  <c r="F27" i="17"/>
  <c r="F25" i="17"/>
  <c r="F24" i="17"/>
  <c r="F22" i="17"/>
  <c r="F21" i="17"/>
  <c r="F13" i="17"/>
  <c r="F12" i="17"/>
  <c r="F11" i="17"/>
  <c r="F10" i="17"/>
  <c r="M40" i="17"/>
  <c r="C40" i="17"/>
  <c r="D40" i="17"/>
  <c r="F23" i="17" l="1"/>
  <c r="F26" i="17"/>
  <c r="F14" i="17"/>
  <c r="F31" i="17"/>
  <c r="G40" i="17"/>
  <c r="F32" i="17"/>
  <c r="F34" i="17"/>
  <c r="B40" i="17"/>
  <c r="H44" i="20"/>
  <c r="F35" i="17" l="1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R16" i="4" s="1"/>
  <c r="Q15" i="4"/>
  <c r="Q14" i="4"/>
  <c r="Q13" i="4"/>
  <c r="Q12" i="4"/>
  <c r="Q11" i="4"/>
  <c r="Q10" i="4"/>
  <c r="I11" i="4"/>
  <c r="R11" i="4" s="1"/>
  <c r="I12" i="4"/>
  <c r="I13" i="4"/>
  <c r="I14" i="4"/>
  <c r="I15" i="4"/>
  <c r="I16" i="4"/>
  <c r="I17" i="4"/>
  <c r="I18" i="4"/>
  <c r="I19" i="4"/>
  <c r="R19" i="4" s="1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7" i="4" l="1"/>
  <c r="R18" i="4"/>
  <c r="R14" i="4"/>
  <c r="R15" i="4"/>
  <c r="R12" i="4"/>
  <c r="E40" i="17"/>
  <c r="F36" i="17"/>
  <c r="F39" i="17" s="1"/>
  <c r="R13" i="4"/>
  <c r="F40" i="17" l="1"/>
  <c r="C33" i="2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F10" i="22"/>
  <c r="F14" i="22"/>
  <c r="F18" i="22"/>
  <c r="F19" i="22"/>
  <c r="F13" i="22"/>
  <c r="F17" i="22"/>
  <c r="F22" i="22"/>
  <c r="F21" i="22"/>
  <c r="F25" i="22"/>
  <c r="F27" i="22"/>
  <c r="F30" i="22"/>
  <c r="B32" i="22"/>
  <c r="F31" i="22"/>
  <c r="F29" i="22"/>
  <c r="F28" i="22"/>
  <c r="F26" i="22"/>
  <c r="F24" i="22"/>
  <c r="F23" i="22"/>
  <c r="F20" i="22"/>
  <c r="F16" i="22"/>
  <c r="F15" i="22"/>
  <c r="F12" i="22"/>
  <c r="F11" i="22"/>
  <c r="F9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F10" i="19" l="1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6" i="19"/>
  <c r="F25" i="19"/>
  <c r="F27" i="19"/>
  <c r="F28" i="19"/>
  <c r="F29" i="19"/>
  <c r="F30" i="19"/>
  <c r="F31" i="19"/>
  <c r="C32" i="19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I41" i="20" l="1"/>
  <c r="F41" i="20"/>
  <c r="I37" i="20"/>
  <c r="F37" i="20"/>
  <c r="I33" i="20"/>
  <c r="F33" i="20"/>
  <c r="I28" i="20"/>
  <c r="F28" i="20"/>
  <c r="I25" i="20"/>
  <c r="F25" i="20"/>
  <c r="I22" i="20"/>
  <c r="F22" i="20"/>
  <c r="I16" i="20"/>
  <c r="F16" i="20"/>
  <c r="G43" i="20" l="1"/>
  <c r="G46" i="20" s="1"/>
  <c r="F43" i="20"/>
  <c r="I43" i="20"/>
  <c r="B43" i="20"/>
  <c r="B46" i="20" s="1"/>
  <c r="F8" i="19"/>
  <c r="F9" i="19"/>
  <c r="F10" i="18"/>
  <c r="F9" i="18"/>
  <c r="F33" i="18"/>
  <c r="H43" i="20" l="1"/>
  <c r="H46" i="20" s="1"/>
  <c r="F32" i="19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F11" i="16"/>
  <c r="F12" i="16"/>
  <c r="F13" i="16"/>
  <c r="F14" i="16"/>
  <c r="F15" i="16"/>
  <c r="F16" i="16"/>
  <c r="F17" i="16"/>
  <c r="F18" i="16"/>
  <c r="F19" i="16"/>
  <c r="F10" i="16"/>
  <c r="F20" i="16" l="1"/>
  <c r="N35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P33" i="10"/>
  <c r="O33" i="10"/>
  <c r="N33" i="10"/>
  <c r="M33" i="10"/>
  <c r="L33" i="10"/>
  <c r="K33" i="10"/>
  <c r="J33" i="10"/>
  <c r="H33" i="10"/>
  <c r="G33" i="10"/>
  <c r="F33" i="10"/>
  <c r="E33" i="10"/>
  <c r="D33" i="10"/>
  <c r="C33" i="10"/>
  <c r="B33" i="10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R30" i="9" s="1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R14" i="9" s="1"/>
  <c r="Q13" i="9"/>
  <c r="I13" i="9"/>
  <c r="Q12" i="9"/>
  <c r="I12" i="9"/>
  <c r="Q11" i="9"/>
  <c r="I11" i="9"/>
  <c r="Q10" i="9"/>
  <c r="I10" i="9"/>
  <c r="R19" i="10" l="1"/>
  <c r="Q20" i="11"/>
  <c r="I20" i="11"/>
  <c r="R13" i="11"/>
  <c r="R27" i="10"/>
  <c r="Q33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I33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20" i="11" l="1"/>
  <c r="R34" i="9"/>
  <c r="R33" i="10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R33" i="3" s="1"/>
  <c r="I10" i="3"/>
  <c r="R19" i="3" l="1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<sst xmlns="http://schemas.openxmlformats.org/spreadsheetml/2006/main" count="1498" uniqueCount="184">
  <si>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</si>
  <si>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</si>
  <si>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</si>
  <si>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</si>
  <si>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</si>
  <si>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</si>
  <si>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</si>
  <si>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</si>
  <si>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</si>
  <si>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</si>
  <si>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</si>
  <si>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</si>
  <si>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</si>
  <si>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</si>
  <si>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</si>
  <si>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</si>
  <si>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</si>
  <si>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</si>
  <si>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</si>
  <si>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</si>
  <si>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</si>
  <si>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</si>
  <si>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</si>
  <si>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</si>
  <si>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</si>
  <si>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</si>
  <si>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</si>
  <si>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</si>
  <si>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</si>
  <si>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</si>
  <si>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</si>
  <si>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</si>
  <si>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</si>
  <si>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</si>
  <si>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</si>
  <si>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</si>
  <si>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</si>
  <si>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</si>
  <si>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</si>
  <si>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</si>
  <si>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</si>
  <si>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</si>
  <si>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</si>
  <si>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</si>
  <si>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</si>
  <si>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</si>
  <si>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</si>
  <si>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</si>
  <si>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</si>
  <si>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</si>
  <si>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</si>
  <si>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</si>
  <si>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</si>
  <si>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</si>
  <si>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</si>
  <si>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</si>
  <si>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</si>
  <si>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</si>
  <si>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</si>
  <si>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</si>
  <si>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</si>
  <si>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</si>
  <si>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</si>
  <si>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</si>
  <si>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</si>
  <si>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</si>
  <si>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</si>
  <si>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</si>
  <si>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</si>
  <si>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</si>
  <si>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</si>
  <si>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</si>
  <si>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</si>
  <si>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</si>
  <si>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</si>
  <si>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</si>
  <si>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</si>
  <si>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</si>
  <si>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</si>
  <si>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</si>
  <si>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</si>
  <si>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</si>
  <si>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</si>
  <si>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</si>
  <si>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</si>
  <si>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</si>
  <si>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</si>
  <si>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</si>
  <si>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</si>
  <si>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</si>
  <si>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</si>
  <si>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</si>
  <si>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</si>
  <si>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</si>
  <si>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</si>
  <si>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</si>
  <si>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</si>
  <si>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</si>
  <si>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</si>
  <si>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</si>
  <si>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</si>
  <si>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</si>
  <si>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</si>
  <si>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</si>
  <si>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</si>
  <si>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</si>
  <si>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</si>
  <si>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</si>
  <si>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</si>
  <si>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</si>
  <si>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</si>
  <si>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</si>
  <si>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</si>
  <si>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</si>
  <si>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</si>
  <si>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</si>
  <si>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</si>
  <si>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</si>
  <si>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</si>
  <si>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</si>
  <si>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</si>
  <si>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</si>
  <si>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</si>
  <si>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</si>
  <si>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</si>
  <si>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</si>
  <si>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</si>
  <si>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</si>
  <si>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</si>
  <si>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</si>
  <si>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</si>
  <si>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</si>
  <si>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</si>
  <si>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</si>
  <si>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</si>
  <si>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</si>
  <si>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</si>
  <si>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</si>
  <si>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</si>
  <si>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</si>
  <si>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</si>
  <si>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</si>
  <si>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</si>
  <si>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</si>
  <si>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</si>
  <si>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</si>
  <si>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</si>
  <si>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</si>
  <si>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</si>
  <si>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</si>
  <si>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</si>
  <si>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</si>
  <si>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</si>
  <si>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</si>
  <si>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</si>
  <si>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</si>
  <si>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</si>
  <si>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</si>
  <si>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</si>
  <si>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LINE</t>
  </si>
  <si>
    <t>SURFACING</t>
  </si>
  <si>
    <t>SHA FACILITIES</t>
  </si>
  <si>
    <t>TOLL FACILITIES</t>
  </si>
  <si>
    <t>* INCLUDES MAINLINE LANES, RAMPS, SERVICE ROADS AND AUXILIARY LANES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</si>
  <si>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</si>
  <si>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</si>
  <si>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</si>
  <si>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</si>
  <si>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</si>
  <si>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</si>
  <si>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</si>
  <si>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</si>
  <si>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</si>
  <si>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</si>
  <si>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</si>
  <si>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</si>
  <si>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</si>
  <si>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</si>
  <si>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</si>
  <si>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>2018 MILEAGE REPORTS</t>
  </si>
  <si>
    <t>MILEAGE AS OF JANUARY 1, 2019</t>
  </si>
  <si>
    <t xml:space="preserve">ANNE ARUNDEL </t>
  </si>
  <si>
    <t>ROADS,CDs &amp; RAMPS</t>
  </si>
  <si>
    <t>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</si>
</sst>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0.000;0.000;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2">
    <xf numFmtId="0" fontId="0" fillId="0" borderId="0" xfId="0"/>
    <xf numFmtId="0" fontId="3" fillId="0" borderId="0" xfId="2" applyFont="1" applyFill="1"/>
    <xf numFmtId="0" fontId="3" fillId="0" borderId="0" xfId="2" applyFont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43" fontId="3" fillId="0" borderId="0" xfId="3" applyFont="1" applyFill="1"/>
    <xf numFmtId="0" fontId="3" fillId="0" borderId="0" xfId="2" applyNumberFormat="1" applyFont="1" applyFill="1" applyAlignment="1">
      <alignment horizontal="center"/>
    </xf>
    <xf numFmtId="0" fontId="6" fillId="0" borderId="1" xfId="2" applyNumberFormat="1" applyFont="1" applyFill="1" applyBorder="1" applyAlignment="1"/>
    <xf numFmtId="0" fontId="6" fillId="0" borderId="5" xfId="2" applyNumberFormat="1" applyFont="1" applyFill="1" applyBorder="1" applyAlignment="1">
      <alignment horizontal="center"/>
    </xf>
    <xf numFmtId="0" fontId="6" fillId="0" borderId="6" xfId="2" applyNumberFormat="1" applyFont="1" applyFill="1" applyBorder="1"/>
    <xf numFmtId="0" fontId="6" fillId="0" borderId="1" xfId="2" applyNumberFormat="1" applyFont="1" applyFill="1" applyBorder="1" applyAlignment="1">
      <alignment horizontal="center"/>
    </xf>
    <xf numFmtId="0" fontId="6" fillId="0" borderId="7" xfId="2" applyNumberFormat="1" applyFont="1" applyFill="1" applyBorder="1" applyAlignment="1">
      <alignment horizontal="center"/>
    </xf>
    <xf numFmtId="0" fontId="6" fillId="0" borderId="1" xfId="2" applyNumberFormat="1" applyFont="1" applyFill="1" applyBorder="1"/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Fill="1" applyAlignment="1" applyProtection="1">
      <protection locked="0"/>
    </xf>
    <xf numFmtId="0" fontId="2" fillId="0" borderId="0" xfId="2" applyFont="1"/>
    <xf numFmtId="0" fontId="2" fillId="0" borderId="0" xfId="2"/>
    <xf numFmtId="0" fontId="3" fillId="0" borderId="0" xfId="2" applyFont="1" applyFill="1" applyAlignment="1" applyProtection="1">
      <protection locked="0"/>
    </xf>
    <xf numFmtId="0" fontId="3" fillId="0" borderId="0" xfId="2" applyFont="1" applyFill="1" applyAlignment="1" applyProtection="1">
      <alignment horizontal="right"/>
      <protection locked="0"/>
    </xf>
    <xf numFmtId="43" fontId="3" fillId="0" borderId="0" xfId="3" applyNumberFormat="1" applyFont="1" applyFill="1" applyAlignment="1">
      <alignment horizontal="right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3" fillId="0" borderId="0" xfId="2" applyFont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1" xfId="2" applyFont="1" applyBorder="1"/>
    <xf numFmtId="0" fontId="6" fillId="0" borderId="0" xfId="2" applyFont="1" applyBorder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0" xfId="2" applyNumberFormat="1" applyFont="1" applyFill="1" applyBorder="1"/>
    <xf numFmtId="0" fontId="6" fillId="0" borderId="10" xfId="2" applyNumberFormat="1" applyFont="1" applyFill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wrapText="1"/>
    </xf>
    <xf numFmtId="166" fontId="11" fillId="0" borderId="1" xfId="0" applyNumberFormat="1" applyFont="1" applyBorder="1"/>
    <xf numFmtId="0" fontId="3" fillId="0" borderId="0" xfId="2" applyFont="1" applyFill="1" applyBorder="1" applyAlignment="1" applyProtection="1">
      <alignment horizontal="right"/>
      <protection locked="0"/>
    </xf>
    <xf numFmtId="0" fontId="3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>
      <alignment vertical="center" wrapText="1"/>
    </xf>
    <xf numFmtId="0" fontId="3" fillId="0" borderId="0" xfId="2" applyFont="1" applyFill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 applyAlignme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Fill="1" applyAlignme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 applyFont="1"/>
    <xf numFmtId="166" fontId="2" fillId="0" borderId="0" xfId="2" applyNumberFormat="1"/>
    <xf numFmtId="166" fontId="3" fillId="0" borderId="0" xfId="2" applyNumberFormat="1" applyFont="1" applyFill="1" applyAlignme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NumberFormat="1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right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/>
    <xf numFmtId="0" fontId="6" fillId="0" borderId="6" xfId="2" applyNumberFormat="1" applyFont="1" applyFill="1" applyBorder="1" applyAlignment="1">
      <alignment horizontal="left" indent="4"/>
    </xf>
    <xf numFmtId="0" fontId="6" fillId="0" borderId="1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Font="1" applyBorder="1" applyAlignment="1">
      <alignment horizontal="center" vertical="top"/>
    </xf>
    <xf numFmtId="0" fontId="10" fillId="0" borderId="0" xfId="5" applyFont="1" applyBorder="1" applyAlignment="1">
      <alignment vertical="top"/>
    </xf>
    <xf numFmtId="0" fontId="10" fillId="0" borderId="0" xfId="5" applyFont="1" applyBorder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 wrapText="1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Font="1" applyBorder="1">
      <alignment vertical="top"/>
    </xf>
    <xf numFmtId="3" fontId="12" fillId="0" borderId="1" xfId="5" applyNumberFormat="1" applyFon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0" fontId="12" fillId="0" borderId="0" xfId="5" applyAlignment="1">
      <alignment vertical="top"/>
    </xf>
    <xf numFmtId="0" fontId="10" fillId="0" borderId="0" xfId="5" applyFont="1" applyAlignment="1">
      <alignment vertical="top"/>
    </xf>
    <xf numFmtId="0" fontId="10" fillId="0" borderId="0" xfId="5" applyFont="1" applyFill="1" applyBorder="1" applyAlignment="1">
      <alignment vertical="top"/>
    </xf>
    <xf numFmtId="1" fontId="12" fillId="0" borderId="0" xfId="5" applyNumberFormat="1">
      <alignment vertical="top"/>
    </xf>
    <xf numFmtId="0" fontId="12" fillId="0" borderId="0" xfId="5" applyFont="1" applyBorder="1" applyAlignment="1">
      <alignment vertical="top"/>
    </xf>
    <xf numFmtId="0" fontId="17" fillId="0" borderId="0" xfId="5" applyFont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2" xfId="5" applyFont="1" applyBorder="1" applyAlignment="1">
      <alignment vertical="top"/>
    </xf>
    <xf numFmtId="0" fontId="10" fillId="0" borderId="1" xfId="5" applyFont="1" applyBorder="1" applyAlignment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NumberFormat="1" applyFont="1" applyFill="1" applyBorder="1"/>
    <xf numFmtId="0" fontId="6" fillId="0" borderId="7" xfId="2" applyNumberFormat="1" applyFont="1" applyFill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6" fontId="3" fillId="0" borderId="6" xfId="2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0" fontId="6" fillId="0" borderId="6" xfId="2" applyNumberFormat="1" applyFont="1" applyFill="1" applyBorder="1" applyAlignment="1"/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166" fontId="3" fillId="0" borderId="0" xfId="2" applyNumberFormat="1" applyFont="1"/>
    <xf numFmtId="44" fontId="3" fillId="0" borderId="0" xfId="9" applyFont="1"/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/>
    </xf>
    <xf numFmtId="0" fontId="6" fillId="0" borderId="3" xfId="2" applyNumberFormat="1" applyFont="1" applyFill="1" applyBorder="1" applyAlignment="1">
      <alignment horizontal="center"/>
    </xf>
    <xf numFmtId="0" fontId="6" fillId="0" borderId="4" xfId="2" applyNumberFormat="1" applyFont="1" applyFill="1" applyBorder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65" fontId="12" fillId="0" borderId="0" xfId="5" applyNumberFormat="1">
      <alignment vertical="top"/>
    </xf>
  </cellXfs>
  <cellStyles count="10">
    <cellStyle name="Comma" xfId="1" builtinId="3"/>
    <cellStyle name="Comma 2" xfId="3" xr:uid="{00000000-0005-0000-0000-000001000000}"/>
    <cellStyle name="Comma 3" xfId="8" xr:uid="{EC8E4503-FF4E-4309-98B2-712DCE3B42AD}"/>
    <cellStyle name="Currency" xfId="9" builtinId="4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411885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490432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375902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509954</xdr:colOff>
      <xdr:row>0</xdr:row>
      <xdr:rowOff>0</xdr:rowOff>
    </xdr:from>
    <xdr:to>
      <xdr:col>1</xdr:col>
      <xdr:colOff>490904</xdr:colOff>
      <xdr:row>6</xdr:row>
      <xdr:rowOff>159709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53308-D8E9-47FD-B170-617161FD0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954" y="0"/>
          <a:ext cx="1226527" cy="1126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331909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239149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zoomScaleNormal="98" zoomScaleSheetLayoutView="100" workbookViewId="0">
      <selection activeCell="B3" sqref="B3"/>
    </sheetView>
  </sheetViews>
  <sheetFormatPr defaultRowHeight="12.75" x14ac:dyDescent="0.25"/>
  <cols>
    <col min="1" max="1" width="18.7109375" style="67" customWidth="1"/>
    <col min="2" max="2" width="118.28515625" style="67" customWidth="1"/>
    <col min="3" max="3" width="91.42578125" style="67" bestFit="1" customWidth="1"/>
    <col min="4" max="256" width="9.140625" style="67"/>
    <col min="257" max="257" width="25.5703125" style="67" customWidth="1"/>
    <col min="258" max="258" width="116.42578125" style="67" bestFit="1" customWidth="1"/>
    <col min="259" max="259" width="91.42578125" style="67" bestFit="1" customWidth="1"/>
    <col min="260" max="512" width="9.140625" style="67"/>
    <col min="513" max="513" width="25.5703125" style="67" customWidth="1"/>
    <col min="514" max="514" width="116.42578125" style="67" bestFit="1" customWidth="1"/>
    <col min="515" max="515" width="91.42578125" style="67" bestFit="1" customWidth="1"/>
    <col min="516" max="768" width="9.140625" style="67"/>
    <col min="769" max="769" width="25.5703125" style="67" customWidth="1"/>
    <col min="770" max="770" width="116.42578125" style="67" bestFit="1" customWidth="1"/>
    <col min="771" max="771" width="91.42578125" style="67" bestFit="1" customWidth="1"/>
    <col min="772" max="1024" width="9.140625" style="67"/>
    <col min="1025" max="1025" width="25.5703125" style="67" customWidth="1"/>
    <col min="1026" max="1026" width="116.42578125" style="67" bestFit="1" customWidth="1"/>
    <col min="1027" max="1027" width="91.42578125" style="67" bestFit="1" customWidth="1"/>
    <col min="1028" max="1280" width="9.140625" style="67"/>
    <col min="1281" max="1281" width="25.5703125" style="67" customWidth="1"/>
    <col min="1282" max="1282" width="116.42578125" style="67" bestFit="1" customWidth="1"/>
    <col min="1283" max="1283" width="91.42578125" style="67" bestFit="1" customWidth="1"/>
    <col min="1284" max="1536" width="9.140625" style="67"/>
    <col min="1537" max="1537" width="25.5703125" style="67" customWidth="1"/>
    <col min="1538" max="1538" width="116.42578125" style="67" bestFit="1" customWidth="1"/>
    <col min="1539" max="1539" width="91.42578125" style="67" bestFit="1" customWidth="1"/>
    <col min="1540" max="1792" width="9.140625" style="67"/>
    <col min="1793" max="1793" width="25.5703125" style="67" customWidth="1"/>
    <col min="1794" max="1794" width="116.42578125" style="67" bestFit="1" customWidth="1"/>
    <col min="1795" max="1795" width="91.42578125" style="67" bestFit="1" customWidth="1"/>
    <col min="1796" max="2048" width="9.140625" style="67"/>
    <col min="2049" max="2049" width="25.5703125" style="67" customWidth="1"/>
    <col min="2050" max="2050" width="116.42578125" style="67" bestFit="1" customWidth="1"/>
    <col min="2051" max="2051" width="91.42578125" style="67" bestFit="1" customWidth="1"/>
    <col min="2052" max="2304" width="9.140625" style="67"/>
    <col min="2305" max="2305" width="25.5703125" style="67" customWidth="1"/>
    <col min="2306" max="2306" width="116.42578125" style="67" bestFit="1" customWidth="1"/>
    <col min="2307" max="2307" width="91.42578125" style="67" bestFit="1" customWidth="1"/>
    <col min="2308" max="2560" width="9.140625" style="67"/>
    <col min="2561" max="2561" width="25.5703125" style="67" customWidth="1"/>
    <col min="2562" max="2562" width="116.42578125" style="67" bestFit="1" customWidth="1"/>
    <col min="2563" max="2563" width="91.42578125" style="67" bestFit="1" customWidth="1"/>
    <col min="2564" max="2816" width="9.140625" style="67"/>
    <col min="2817" max="2817" width="25.5703125" style="67" customWidth="1"/>
    <col min="2818" max="2818" width="116.42578125" style="67" bestFit="1" customWidth="1"/>
    <col min="2819" max="2819" width="91.42578125" style="67" bestFit="1" customWidth="1"/>
    <col min="2820" max="3072" width="9.140625" style="67"/>
    <col min="3073" max="3073" width="25.5703125" style="67" customWidth="1"/>
    <col min="3074" max="3074" width="116.42578125" style="67" bestFit="1" customWidth="1"/>
    <col min="3075" max="3075" width="91.42578125" style="67" bestFit="1" customWidth="1"/>
    <col min="3076" max="3328" width="9.140625" style="67"/>
    <col min="3329" max="3329" width="25.5703125" style="67" customWidth="1"/>
    <col min="3330" max="3330" width="116.42578125" style="67" bestFit="1" customWidth="1"/>
    <col min="3331" max="3331" width="91.42578125" style="67" bestFit="1" customWidth="1"/>
    <col min="3332" max="3584" width="9.140625" style="67"/>
    <col min="3585" max="3585" width="25.5703125" style="67" customWidth="1"/>
    <col min="3586" max="3586" width="116.42578125" style="67" bestFit="1" customWidth="1"/>
    <col min="3587" max="3587" width="91.42578125" style="67" bestFit="1" customWidth="1"/>
    <col min="3588" max="3840" width="9.140625" style="67"/>
    <col min="3841" max="3841" width="25.5703125" style="67" customWidth="1"/>
    <col min="3842" max="3842" width="116.42578125" style="67" bestFit="1" customWidth="1"/>
    <col min="3843" max="3843" width="91.42578125" style="67" bestFit="1" customWidth="1"/>
    <col min="3844" max="4096" width="9.140625" style="67"/>
    <col min="4097" max="4097" width="25.5703125" style="67" customWidth="1"/>
    <col min="4098" max="4098" width="116.42578125" style="67" bestFit="1" customWidth="1"/>
    <col min="4099" max="4099" width="91.42578125" style="67" bestFit="1" customWidth="1"/>
    <col min="4100" max="4352" width="9.140625" style="67"/>
    <col min="4353" max="4353" width="25.5703125" style="67" customWidth="1"/>
    <col min="4354" max="4354" width="116.42578125" style="67" bestFit="1" customWidth="1"/>
    <col min="4355" max="4355" width="91.42578125" style="67" bestFit="1" customWidth="1"/>
    <col min="4356" max="4608" width="9.140625" style="67"/>
    <col min="4609" max="4609" width="25.5703125" style="67" customWidth="1"/>
    <col min="4610" max="4610" width="116.42578125" style="67" bestFit="1" customWidth="1"/>
    <col min="4611" max="4611" width="91.42578125" style="67" bestFit="1" customWidth="1"/>
    <col min="4612" max="4864" width="9.140625" style="67"/>
    <col min="4865" max="4865" width="25.5703125" style="67" customWidth="1"/>
    <col min="4866" max="4866" width="116.42578125" style="67" bestFit="1" customWidth="1"/>
    <col min="4867" max="4867" width="91.42578125" style="67" bestFit="1" customWidth="1"/>
    <col min="4868" max="5120" width="9.140625" style="67"/>
    <col min="5121" max="5121" width="25.5703125" style="67" customWidth="1"/>
    <col min="5122" max="5122" width="116.42578125" style="67" bestFit="1" customWidth="1"/>
    <col min="5123" max="5123" width="91.42578125" style="67" bestFit="1" customWidth="1"/>
    <col min="5124" max="5376" width="9.140625" style="67"/>
    <col min="5377" max="5377" width="25.5703125" style="67" customWidth="1"/>
    <col min="5378" max="5378" width="116.42578125" style="67" bestFit="1" customWidth="1"/>
    <col min="5379" max="5379" width="91.42578125" style="67" bestFit="1" customWidth="1"/>
    <col min="5380" max="5632" width="9.140625" style="67"/>
    <col min="5633" max="5633" width="25.5703125" style="67" customWidth="1"/>
    <col min="5634" max="5634" width="116.42578125" style="67" bestFit="1" customWidth="1"/>
    <col min="5635" max="5635" width="91.42578125" style="67" bestFit="1" customWidth="1"/>
    <col min="5636" max="5888" width="9.140625" style="67"/>
    <col min="5889" max="5889" width="25.5703125" style="67" customWidth="1"/>
    <col min="5890" max="5890" width="116.42578125" style="67" bestFit="1" customWidth="1"/>
    <col min="5891" max="5891" width="91.42578125" style="67" bestFit="1" customWidth="1"/>
    <col min="5892" max="6144" width="9.140625" style="67"/>
    <col min="6145" max="6145" width="25.5703125" style="67" customWidth="1"/>
    <col min="6146" max="6146" width="116.42578125" style="67" bestFit="1" customWidth="1"/>
    <col min="6147" max="6147" width="91.42578125" style="67" bestFit="1" customWidth="1"/>
    <col min="6148" max="6400" width="9.140625" style="67"/>
    <col min="6401" max="6401" width="25.5703125" style="67" customWidth="1"/>
    <col min="6402" max="6402" width="116.42578125" style="67" bestFit="1" customWidth="1"/>
    <col min="6403" max="6403" width="91.42578125" style="67" bestFit="1" customWidth="1"/>
    <col min="6404" max="6656" width="9.140625" style="67"/>
    <col min="6657" max="6657" width="25.5703125" style="67" customWidth="1"/>
    <col min="6658" max="6658" width="116.42578125" style="67" bestFit="1" customWidth="1"/>
    <col min="6659" max="6659" width="91.42578125" style="67" bestFit="1" customWidth="1"/>
    <col min="6660" max="6912" width="9.140625" style="67"/>
    <col min="6913" max="6913" width="25.5703125" style="67" customWidth="1"/>
    <col min="6914" max="6914" width="116.42578125" style="67" bestFit="1" customWidth="1"/>
    <col min="6915" max="6915" width="91.42578125" style="67" bestFit="1" customWidth="1"/>
    <col min="6916" max="7168" width="9.140625" style="67"/>
    <col min="7169" max="7169" width="25.5703125" style="67" customWidth="1"/>
    <col min="7170" max="7170" width="116.42578125" style="67" bestFit="1" customWidth="1"/>
    <col min="7171" max="7171" width="91.42578125" style="67" bestFit="1" customWidth="1"/>
    <col min="7172" max="7424" width="9.140625" style="67"/>
    <col min="7425" max="7425" width="25.5703125" style="67" customWidth="1"/>
    <col min="7426" max="7426" width="116.42578125" style="67" bestFit="1" customWidth="1"/>
    <col min="7427" max="7427" width="91.42578125" style="67" bestFit="1" customWidth="1"/>
    <col min="7428" max="7680" width="9.140625" style="67"/>
    <col min="7681" max="7681" width="25.5703125" style="67" customWidth="1"/>
    <col min="7682" max="7682" width="116.42578125" style="67" bestFit="1" customWidth="1"/>
    <col min="7683" max="7683" width="91.42578125" style="67" bestFit="1" customWidth="1"/>
    <col min="7684" max="7936" width="9.140625" style="67"/>
    <col min="7937" max="7937" width="25.5703125" style="67" customWidth="1"/>
    <col min="7938" max="7938" width="116.42578125" style="67" bestFit="1" customWidth="1"/>
    <col min="7939" max="7939" width="91.42578125" style="67" bestFit="1" customWidth="1"/>
    <col min="7940" max="8192" width="9.140625" style="67"/>
    <col min="8193" max="8193" width="25.5703125" style="67" customWidth="1"/>
    <col min="8194" max="8194" width="116.42578125" style="67" bestFit="1" customWidth="1"/>
    <col min="8195" max="8195" width="91.42578125" style="67" bestFit="1" customWidth="1"/>
    <col min="8196" max="8448" width="9.140625" style="67"/>
    <col min="8449" max="8449" width="25.5703125" style="67" customWidth="1"/>
    <col min="8450" max="8450" width="116.42578125" style="67" bestFit="1" customWidth="1"/>
    <col min="8451" max="8451" width="91.42578125" style="67" bestFit="1" customWidth="1"/>
    <col min="8452" max="8704" width="9.140625" style="67"/>
    <col min="8705" max="8705" width="25.5703125" style="67" customWidth="1"/>
    <col min="8706" max="8706" width="116.42578125" style="67" bestFit="1" customWidth="1"/>
    <col min="8707" max="8707" width="91.42578125" style="67" bestFit="1" customWidth="1"/>
    <col min="8708" max="8960" width="9.140625" style="67"/>
    <col min="8961" max="8961" width="25.5703125" style="67" customWidth="1"/>
    <col min="8962" max="8962" width="116.42578125" style="67" bestFit="1" customWidth="1"/>
    <col min="8963" max="8963" width="91.42578125" style="67" bestFit="1" customWidth="1"/>
    <col min="8964" max="9216" width="9.140625" style="67"/>
    <col min="9217" max="9217" width="25.5703125" style="67" customWidth="1"/>
    <col min="9218" max="9218" width="116.42578125" style="67" bestFit="1" customWidth="1"/>
    <col min="9219" max="9219" width="91.42578125" style="67" bestFit="1" customWidth="1"/>
    <col min="9220" max="9472" width="9.140625" style="67"/>
    <col min="9473" max="9473" width="25.5703125" style="67" customWidth="1"/>
    <col min="9474" max="9474" width="116.42578125" style="67" bestFit="1" customWidth="1"/>
    <col min="9475" max="9475" width="91.42578125" style="67" bestFit="1" customWidth="1"/>
    <col min="9476" max="9728" width="9.140625" style="67"/>
    <col min="9729" max="9729" width="25.5703125" style="67" customWidth="1"/>
    <col min="9730" max="9730" width="116.42578125" style="67" bestFit="1" customWidth="1"/>
    <col min="9731" max="9731" width="91.42578125" style="67" bestFit="1" customWidth="1"/>
    <col min="9732" max="9984" width="9.140625" style="67"/>
    <col min="9985" max="9985" width="25.5703125" style="67" customWidth="1"/>
    <col min="9986" max="9986" width="116.42578125" style="67" bestFit="1" customWidth="1"/>
    <col min="9987" max="9987" width="91.42578125" style="67" bestFit="1" customWidth="1"/>
    <col min="9988" max="10240" width="9.140625" style="67"/>
    <col min="10241" max="10241" width="25.5703125" style="67" customWidth="1"/>
    <col min="10242" max="10242" width="116.42578125" style="67" bestFit="1" customWidth="1"/>
    <col min="10243" max="10243" width="91.42578125" style="67" bestFit="1" customWidth="1"/>
    <col min="10244" max="10496" width="9.140625" style="67"/>
    <col min="10497" max="10497" width="25.5703125" style="67" customWidth="1"/>
    <col min="10498" max="10498" width="116.42578125" style="67" bestFit="1" customWidth="1"/>
    <col min="10499" max="10499" width="91.42578125" style="67" bestFit="1" customWidth="1"/>
    <col min="10500" max="10752" width="9.140625" style="67"/>
    <col min="10753" max="10753" width="25.5703125" style="67" customWidth="1"/>
    <col min="10754" max="10754" width="116.42578125" style="67" bestFit="1" customWidth="1"/>
    <col min="10755" max="10755" width="91.42578125" style="67" bestFit="1" customWidth="1"/>
    <col min="10756" max="11008" width="9.140625" style="67"/>
    <col min="11009" max="11009" width="25.5703125" style="67" customWidth="1"/>
    <col min="11010" max="11010" width="116.42578125" style="67" bestFit="1" customWidth="1"/>
    <col min="11011" max="11011" width="91.42578125" style="67" bestFit="1" customWidth="1"/>
    <col min="11012" max="11264" width="9.140625" style="67"/>
    <col min="11265" max="11265" width="25.5703125" style="67" customWidth="1"/>
    <col min="11266" max="11266" width="116.42578125" style="67" bestFit="1" customWidth="1"/>
    <col min="11267" max="11267" width="91.42578125" style="67" bestFit="1" customWidth="1"/>
    <col min="11268" max="11520" width="9.140625" style="67"/>
    <col min="11521" max="11521" width="25.5703125" style="67" customWidth="1"/>
    <col min="11522" max="11522" width="116.42578125" style="67" bestFit="1" customWidth="1"/>
    <col min="11523" max="11523" width="91.42578125" style="67" bestFit="1" customWidth="1"/>
    <col min="11524" max="11776" width="9.140625" style="67"/>
    <col min="11777" max="11777" width="25.5703125" style="67" customWidth="1"/>
    <col min="11778" max="11778" width="116.42578125" style="67" bestFit="1" customWidth="1"/>
    <col min="11779" max="11779" width="91.42578125" style="67" bestFit="1" customWidth="1"/>
    <col min="11780" max="12032" width="9.140625" style="67"/>
    <col min="12033" max="12033" width="25.5703125" style="67" customWidth="1"/>
    <col min="12034" max="12034" width="116.42578125" style="67" bestFit="1" customWidth="1"/>
    <col min="12035" max="12035" width="91.42578125" style="67" bestFit="1" customWidth="1"/>
    <col min="12036" max="12288" width="9.140625" style="67"/>
    <col min="12289" max="12289" width="25.5703125" style="67" customWidth="1"/>
    <col min="12290" max="12290" width="116.42578125" style="67" bestFit="1" customWidth="1"/>
    <col min="12291" max="12291" width="91.42578125" style="67" bestFit="1" customWidth="1"/>
    <col min="12292" max="12544" width="9.140625" style="67"/>
    <col min="12545" max="12545" width="25.5703125" style="67" customWidth="1"/>
    <col min="12546" max="12546" width="116.42578125" style="67" bestFit="1" customWidth="1"/>
    <col min="12547" max="12547" width="91.42578125" style="67" bestFit="1" customWidth="1"/>
    <col min="12548" max="12800" width="9.140625" style="67"/>
    <col min="12801" max="12801" width="25.5703125" style="67" customWidth="1"/>
    <col min="12802" max="12802" width="116.42578125" style="67" bestFit="1" customWidth="1"/>
    <col min="12803" max="12803" width="91.42578125" style="67" bestFit="1" customWidth="1"/>
    <col min="12804" max="13056" width="9.140625" style="67"/>
    <col min="13057" max="13057" width="25.5703125" style="67" customWidth="1"/>
    <col min="13058" max="13058" width="116.42578125" style="67" bestFit="1" customWidth="1"/>
    <col min="13059" max="13059" width="91.42578125" style="67" bestFit="1" customWidth="1"/>
    <col min="13060" max="13312" width="9.140625" style="67"/>
    <col min="13313" max="13313" width="25.5703125" style="67" customWidth="1"/>
    <col min="13314" max="13314" width="116.42578125" style="67" bestFit="1" customWidth="1"/>
    <col min="13315" max="13315" width="91.42578125" style="67" bestFit="1" customWidth="1"/>
    <col min="13316" max="13568" width="9.140625" style="67"/>
    <col min="13569" max="13569" width="25.5703125" style="67" customWidth="1"/>
    <col min="13570" max="13570" width="116.42578125" style="67" bestFit="1" customWidth="1"/>
    <col min="13571" max="13571" width="91.42578125" style="67" bestFit="1" customWidth="1"/>
    <col min="13572" max="13824" width="9.140625" style="67"/>
    <col min="13825" max="13825" width="25.5703125" style="67" customWidth="1"/>
    <col min="13826" max="13826" width="116.42578125" style="67" bestFit="1" customWidth="1"/>
    <col min="13827" max="13827" width="91.42578125" style="67" bestFit="1" customWidth="1"/>
    <col min="13828" max="14080" width="9.140625" style="67"/>
    <col min="14081" max="14081" width="25.5703125" style="67" customWidth="1"/>
    <col min="14082" max="14082" width="116.42578125" style="67" bestFit="1" customWidth="1"/>
    <col min="14083" max="14083" width="91.42578125" style="67" bestFit="1" customWidth="1"/>
    <col min="14084" max="14336" width="9.140625" style="67"/>
    <col min="14337" max="14337" width="25.5703125" style="67" customWidth="1"/>
    <col min="14338" max="14338" width="116.42578125" style="67" bestFit="1" customWidth="1"/>
    <col min="14339" max="14339" width="91.42578125" style="67" bestFit="1" customWidth="1"/>
    <col min="14340" max="14592" width="9.140625" style="67"/>
    <col min="14593" max="14593" width="25.5703125" style="67" customWidth="1"/>
    <col min="14594" max="14594" width="116.42578125" style="67" bestFit="1" customWidth="1"/>
    <col min="14595" max="14595" width="91.42578125" style="67" bestFit="1" customWidth="1"/>
    <col min="14596" max="14848" width="9.140625" style="67"/>
    <col min="14849" max="14849" width="25.5703125" style="67" customWidth="1"/>
    <col min="14850" max="14850" width="116.42578125" style="67" bestFit="1" customWidth="1"/>
    <col min="14851" max="14851" width="91.42578125" style="67" bestFit="1" customWidth="1"/>
    <col min="14852" max="15104" width="9.140625" style="67"/>
    <col min="15105" max="15105" width="25.5703125" style="67" customWidth="1"/>
    <col min="15106" max="15106" width="116.42578125" style="67" bestFit="1" customWidth="1"/>
    <col min="15107" max="15107" width="91.42578125" style="67" bestFit="1" customWidth="1"/>
    <col min="15108" max="15360" width="9.140625" style="67"/>
    <col min="15361" max="15361" width="25.5703125" style="67" customWidth="1"/>
    <col min="15362" max="15362" width="116.42578125" style="67" bestFit="1" customWidth="1"/>
    <col min="15363" max="15363" width="91.42578125" style="67" bestFit="1" customWidth="1"/>
    <col min="15364" max="15616" width="9.140625" style="67"/>
    <col min="15617" max="15617" width="25.5703125" style="67" customWidth="1"/>
    <col min="15618" max="15618" width="116.42578125" style="67" bestFit="1" customWidth="1"/>
    <col min="15619" max="15619" width="91.42578125" style="67" bestFit="1" customWidth="1"/>
    <col min="15620" max="15872" width="9.140625" style="67"/>
    <col min="15873" max="15873" width="25.5703125" style="67" customWidth="1"/>
    <col min="15874" max="15874" width="116.42578125" style="67" bestFit="1" customWidth="1"/>
    <col min="15875" max="15875" width="91.42578125" style="67" bestFit="1" customWidth="1"/>
    <col min="15876" max="16128" width="9.140625" style="67"/>
    <col min="16129" max="16129" width="25.5703125" style="67" customWidth="1"/>
    <col min="16130" max="16130" width="116.42578125" style="67" bestFit="1" customWidth="1"/>
    <col min="16131" max="16131" width="91.42578125" style="67" bestFit="1" customWidth="1"/>
    <col min="16132" max="16384" width="9.140625" style="67"/>
  </cols>
  <sheetData>
    <row r="1" spans="1:3" ht="23.25" x14ac:dyDescent="0.2">
      <c r="A1" s="65"/>
      <c r="B1" s="65"/>
      <c r="C1" s="66"/>
    </row>
    <row r="2" spans="1:3" x14ac:dyDescent="0.2">
      <c r="A2" s="65"/>
      <c r="B2" s="65"/>
      <c r="C2" s="68"/>
    </row>
    <row r="3" spans="1:3" x14ac:dyDescent="0.2">
      <c r="A3" s="65"/>
      <c r="B3" s="65"/>
      <c r="C3" s="69"/>
    </row>
    <row r="4" spans="1:3" ht="27" x14ac:dyDescent="0.35">
      <c r="A4" s="65"/>
      <c r="B4" s="153" t="s">
        <v>179</v>
      </c>
    </row>
    <row r="5" spans="1:3" ht="13.5" x14ac:dyDescent="0.25">
      <c r="A5" s="70"/>
      <c r="B5" s="71"/>
    </row>
    <row r="6" spans="1:3" ht="15.75" x14ac:dyDescent="0.25">
      <c r="B6" s="154" t="s">
        <v>104</v>
      </c>
      <c r="C6" s="72"/>
    </row>
    <row r="7" spans="1:3" ht="15" x14ac:dyDescent="0.2">
      <c r="A7" s="73"/>
      <c r="B7" s="74"/>
    </row>
    <row r="8" spans="1:3" ht="15" x14ac:dyDescent="0.2">
      <c r="A8" s="73"/>
      <c r="B8" s="73"/>
    </row>
    <row r="9" spans="1:3" ht="15" customHeight="1" x14ac:dyDescent="0.25">
      <c r="A9" s="152" t="s">
        <v>64</v>
      </c>
      <c r="B9" s="152" t="s">
        <v>105</v>
      </c>
    </row>
    <row r="10" spans="1:3" ht="15" customHeight="1" x14ac:dyDescent="0.25">
      <c r="A10" s="152" t="s">
        <v>63</v>
      </c>
      <c r="B10" s="152" t="s">
        <v>106</v>
      </c>
    </row>
    <row r="11" spans="1:3" ht="15" customHeight="1" x14ac:dyDescent="0.25">
      <c r="A11" s="152" t="s">
        <v>62</v>
      </c>
      <c r="B11" s="152" t="s">
        <v>107</v>
      </c>
    </row>
    <row r="12" spans="1:3" ht="15" customHeight="1" x14ac:dyDescent="0.25">
      <c r="A12" s="152" t="s">
        <v>65</v>
      </c>
      <c r="B12" s="152" t="s">
        <v>108</v>
      </c>
    </row>
    <row r="13" spans="1:3" ht="15" customHeight="1" x14ac:dyDescent="0.25">
      <c r="A13" s="152" t="s">
        <v>67</v>
      </c>
      <c r="B13" s="152" t="s">
        <v>109</v>
      </c>
    </row>
    <row r="14" spans="1:3" ht="15" customHeight="1" x14ac:dyDescent="0.25">
      <c r="A14" s="152" t="s">
        <v>76</v>
      </c>
      <c r="B14" s="152" t="s">
        <v>110</v>
      </c>
    </row>
    <row r="15" spans="1:3" ht="15" customHeight="1" x14ac:dyDescent="0.25">
      <c r="A15" s="152" t="s">
        <v>78</v>
      </c>
      <c r="B15" s="152" t="s">
        <v>111</v>
      </c>
    </row>
    <row r="16" spans="1:3" ht="15" customHeight="1" x14ac:dyDescent="0.25">
      <c r="A16" s="152" t="s">
        <v>101</v>
      </c>
      <c r="B16" s="152" t="s">
        <v>112</v>
      </c>
    </row>
    <row r="17" spans="1:7" ht="15" customHeight="1" x14ac:dyDescent="0.25">
      <c r="A17" s="152" t="s">
        <v>113</v>
      </c>
      <c r="B17" s="152" t="s">
        <v>114</v>
      </c>
    </row>
    <row r="18" spans="1:7" ht="15" customHeight="1" x14ac:dyDescent="0.25">
      <c r="A18" s="152" t="s">
        <v>164</v>
      </c>
      <c r="B18" s="152" t="s">
        <v>165</v>
      </c>
      <c r="C18" s="121"/>
      <c r="D18" s="121"/>
      <c r="E18" s="121"/>
      <c r="F18" s="121"/>
      <c r="G18" s="121"/>
    </row>
    <row r="19" spans="1:7" ht="15" customHeight="1" x14ac:dyDescent="0.25">
      <c r="A19" s="152" t="s">
        <v>136</v>
      </c>
      <c r="B19" s="152" t="s">
        <v>137</v>
      </c>
    </row>
    <row r="20" spans="1:7" ht="15" customHeight="1" x14ac:dyDescent="0.25">
      <c r="A20" s="152" t="s">
        <v>135</v>
      </c>
      <c r="B20" s="152" t="s">
        <v>138</v>
      </c>
    </row>
    <row r="21" spans="1:7" ht="15" customHeight="1" x14ac:dyDescent="0.25">
      <c r="A21" s="152" t="s">
        <v>118</v>
      </c>
      <c r="B21" s="152" t="s">
        <v>176</v>
      </c>
    </row>
    <row r="22" spans="1:7" ht="15" customHeight="1" x14ac:dyDescent="0.25">
      <c r="A22" s="152" t="s">
        <v>128</v>
      </c>
      <c r="B22" s="152" t="s">
        <v>177</v>
      </c>
    </row>
    <row r="23" spans="1:7" ht="15.75" x14ac:dyDescent="0.25">
      <c r="A23" s="152" t="s">
        <v>170</v>
      </c>
      <c r="B23" s="152" t="s">
        <v>172</v>
      </c>
    </row>
    <row r="24" spans="1:7" ht="15.75" x14ac:dyDescent="0.25">
      <c r="A24" s="152" t="s">
        <v>171</v>
      </c>
      <c r="B24" s="152" t="s">
        <v>173</v>
      </c>
    </row>
  </sheetData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tabSelected="1" topLeftCell="D1" zoomScale="85" zoomScaleNormal="85" zoomScaleSheetLayoutView="100" workbookViewId="0">
      <selection activeCell="B3" sqref="B3"/>
    </sheetView>
  </sheetViews>
  <sheetFormatPr defaultRowHeight="15" x14ac:dyDescent="0.25"/>
  <cols>
    <col min="1" max="1" width="18.7109375" customWidth="1"/>
    <col min="2" max="18" width="10" customWidth="1"/>
  </cols>
  <sheetData>
    <row r="1" spans="1:18" x14ac:dyDescent="0.25">
      <c r="A1" s="1"/>
      <c r="B1" s="1"/>
      <c r="C1" s="1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  <c r="Q1" s="2"/>
      <c r="R1" s="2"/>
    </row>
    <row r="2" spans="1:18" ht="15.95" customHeight="1" x14ac:dyDescent="0.3">
      <c r="A2" s="3"/>
      <c r="B2" s="3"/>
      <c r="C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4"/>
      <c r="O2" s="177" t="s">
        <v>64</v>
      </c>
      <c r="P2" s="177"/>
      <c r="Q2" s="177"/>
      <c r="R2" s="3"/>
    </row>
    <row r="3" spans="1:18" ht="15.2" customHeight="1" x14ac:dyDescent="0.3">
      <c r="A3" s="5"/>
      <c r="B3" s="5"/>
      <c r="C3" s="5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5"/>
      <c r="O3" s="5"/>
      <c r="P3" s="5"/>
      <c r="Q3" s="5"/>
      <c r="R3" s="5"/>
    </row>
    <row r="4" spans="1:18" ht="18.2" customHeight="1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5.2" customHeight="1" x14ac:dyDescent="0.3">
      <c r="A5" s="5"/>
      <c r="B5" s="5"/>
      <c r="C5" s="5"/>
      <c r="D5" s="179" t="s">
        <v>58</v>
      </c>
      <c r="E5" s="179"/>
      <c r="F5" s="179"/>
      <c r="G5" s="179"/>
      <c r="H5" s="179"/>
      <c r="I5" s="179"/>
      <c r="J5" s="179"/>
      <c r="K5" s="179"/>
      <c r="L5" s="179"/>
      <c r="M5" s="179"/>
      <c r="N5" s="5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179" t="s">
        <v>55</v>
      </c>
      <c r="E6" s="179"/>
      <c r="F6" s="179"/>
      <c r="G6" s="179"/>
      <c r="H6" s="179"/>
      <c r="I6" s="179"/>
      <c r="J6" s="179"/>
      <c r="K6" s="179"/>
      <c r="L6" s="179"/>
      <c r="M6" s="179"/>
      <c r="N6" s="6"/>
      <c r="O6" s="6"/>
      <c r="P6" s="6"/>
      <c r="Q6" s="1"/>
      <c r="R6" s="1"/>
    </row>
    <row r="7" spans="1:18" x14ac:dyDescent="0.25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2"/>
    </row>
    <row r="8" spans="1:18" x14ac:dyDescent="0.25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5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9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30" t="s">
        <v>2</v>
      </c>
      <c r="B10" s="134">
        <v>26.091999999999999</v>
      </c>
      <c r="C10" s="146" t="s">
        <v>183</v>
      </c>
      <c r="D10" s="136">
        <v>8.8729999999999993</v>
      </c>
      <c r="E10" s="135">
        <v>8.282</v>
      </c>
      <c r="F10" s="136">
        <v>36.913000000000004</v>
      </c>
      <c r="G10" s="135">
        <v>65.620999999999995</v>
      </c>
      <c r="H10" s="136">
        <v>339.14600000000007</v>
      </c>
      <c r="I10" s="137">
        <f>+SUM(B10:H10)</f>
        <v>484.92700000000008</v>
      </c>
      <c r="J10" s="136">
        <v>14.702</v>
      </c>
      <c r="K10" s="135" t="s">
        <v>183</v>
      </c>
      <c r="L10" s="136">
        <v>22.667000000000002</v>
      </c>
      <c r="M10" s="135">
        <v>65.454999999999998</v>
      </c>
      <c r="N10" s="136">
        <v>41.798999999999992</v>
      </c>
      <c r="O10" s="135">
        <v>19.894000000000002</v>
      </c>
      <c r="P10" s="136">
        <v>290.2510000000006</v>
      </c>
      <c r="Q10" s="137">
        <f>+SUM(J10:P10)</f>
        <v>454.7680000000006</v>
      </c>
      <c r="R10" s="138">
        <f>+Q10+I10</f>
        <v>939.69500000000062</v>
      </c>
    </row>
    <row r="11" spans="1:18" x14ac:dyDescent="0.25">
      <c r="A11" s="10" t="s">
        <v>8</v>
      </c>
      <c r="B11" s="139">
        <v>3.34</v>
      </c>
      <c r="C11" s="37" t="s">
        <v>183</v>
      </c>
      <c r="D11" s="140">
        <v>16.465</v>
      </c>
      <c r="E11" s="37">
        <v>19.615000000000002</v>
      </c>
      <c r="F11" s="140">
        <v>15.62</v>
      </c>
      <c r="G11" s="37">
        <v>38.086999999999996</v>
      </c>
      <c r="H11" s="140">
        <v>129.96099999999998</v>
      </c>
      <c r="I11" s="46">
        <f t="shared" ref="I11:I33" si="0">+SUM(B11:H11)</f>
        <v>223.08799999999997</v>
      </c>
      <c r="J11" s="140">
        <v>30.82</v>
      </c>
      <c r="K11" s="37">
        <v>58.86</v>
      </c>
      <c r="L11" s="140">
        <v>66.214999999999989</v>
      </c>
      <c r="M11" s="37">
        <v>161.09799999999998</v>
      </c>
      <c r="N11" s="140">
        <v>164.26199999999994</v>
      </c>
      <c r="O11" s="37">
        <v>81.197999999999993</v>
      </c>
      <c r="P11" s="140">
        <v>1474.9939999999672</v>
      </c>
      <c r="Q11" s="46">
        <f t="shared" ref="Q11:Q33" si="1">+SUM(J11:P11)</f>
        <v>2037.4469999999669</v>
      </c>
      <c r="R11" s="85">
        <f t="shared" ref="R11:R33" si="2">+Q11+I11</f>
        <v>2260.5349999999671</v>
      </c>
    </row>
    <row r="12" spans="1:18" x14ac:dyDescent="0.25">
      <c r="A12" s="10" t="s">
        <v>10</v>
      </c>
      <c r="B12" s="139">
        <v>14.545</v>
      </c>
      <c r="C12" s="37" t="s">
        <v>183</v>
      </c>
      <c r="D12" s="140">
        <v>5.5259999999999998</v>
      </c>
      <c r="E12" s="37">
        <v>29.349999999999998</v>
      </c>
      <c r="F12" s="140">
        <v>84.331000000000003</v>
      </c>
      <c r="G12" s="37">
        <v>77.754999999999995</v>
      </c>
      <c r="H12" s="140">
        <v>378.90800000000002</v>
      </c>
      <c r="I12" s="46">
        <f t="shared" si="0"/>
        <v>590.41499999999996</v>
      </c>
      <c r="J12" s="140">
        <v>74.11699999999999</v>
      </c>
      <c r="K12" s="37">
        <v>34.577999999999996</v>
      </c>
      <c r="L12" s="140">
        <v>111.59000000000002</v>
      </c>
      <c r="M12" s="37">
        <v>263.32800000000003</v>
      </c>
      <c r="N12" s="140">
        <v>240.26599999999982</v>
      </c>
      <c r="O12" s="37">
        <v>99.784000000000006</v>
      </c>
      <c r="P12" s="140">
        <v>1692.9769999999605</v>
      </c>
      <c r="Q12" s="46">
        <f t="shared" si="1"/>
        <v>2516.6399999999603</v>
      </c>
      <c r="R12" s="85">
        <f t="shared" si="2"/>
        <v>3107.0549999999603</v>
      </c>
    </row>
    <row r="13" spans="1:18" x14ac:dyDescent="0.25">
      <c r="A13" s="10" t="s">
        <v>11</v>
      </c>
      <c r="B13" s="139" t="s">
        <v>183</v>
      </c>
      <c r="C13" s="37" t="s">
        <v>183</v>
      </c>
      <c r="D13" s="140">
        <v>3.863</v>
      </c>
      <c r="E13" s="37" t="s">
        <v>183</v>
      </c>
      <c r="F13" s="140">
        <v>16.214000000000002</v>
      </c>
      <c r="G13" s="37">
        <v>34.866999999999997</v>
      </c>
      <c r="H13" s="140">
        <v>206.03199999999973</v>
      </c>
      <c r="I13" s="46">
        <f t="shared" si="0"/>
        <v>260.97599999999971</v>
      </c>
      <c r="J13" s="140" t="s">
        <v>183</v>
      </c>
      <c r="K13" s="37" t="s">
        <v>183</v>
      </c>
      <c r="L13" s="140">
        <v>42.986999999999995</v>
      </c>
      <c r="M13" s="37">
        <v>12.550999999999998</v>
      </c>
      <c r="N13" s="140">
        <v>44.355000000000011</v>
      </c>
      <c r="O13" s="37">
        <v>14.949</v>
      </c>
      <c r="P13" s="140">
        <v>317.60100000000045</v>
      </c>
      <c r="Q13" s="46">
        <f t="shared" si="1"/>
        <v>432.44300000000044</v>
      </c>
      <c r="R13" s="85">
        <f t="shared" si="2"/>
        <v>693.4190000000001</v>
      </c>
    </row>
    <row r="14" spans="1:18" x14ac:dyDescent="0.25">
      <c r="A14" s="10" t="s">
        <v>12</v>
      </c>
      <c r="B14" s="139" t="s">
        <v>183</v>
      </c>
      <c r="C14" s="37">
        <v>2.39</v>
      </c>
      <c r="D14" s="140">
        <v>14.98</v>
      </c>
      <c r="E14" s="37">
        <v>56.634000000000015</v>
      </c>
      <c r="F14" s="140">
        <v>65.500000000000028</v>
      </c>
      <c r="G14" s="37">
        <v>103.83</v>
      </c>
      <c r="H14" s="140">
        <v>451.07599999999996</v>
      </c>
      <c r="I14" s="46">
        <f t="shared" si="0"/>
        <v>694.41000000000008</v>
      </c>
      <c r="J14" s="140" t="s">
        <v>183</v>
      </c>
      <c r="K14" s="37" t="s">
        <v>183</v>
      </c>
      <c r="L14" s="140" t="s">
        <v>183</v>
      </c>
      <c r="M14" s="37" t="s">
        <v>183</v>
      </c>
      <c r="N14" s="140" t="s">
        <v>183</v>
      </c>
      <c r="O14" s="37" t="s">
        <v>183</v>
      </c>
      <c r="P14" s="140" t="s">
        <v>183</v>
      </c>
      <c r="Q14" s="46">
        <f t="shared" si="1"/>
        <v>0</v>
      </c>
      <c r="R14" s="85">
        <f t="shared" si="2"/>
        <v>694.41000000000008</v>
      </c>
    </row>
    <row r="15" spans="1:18" x14ac:dyDescent="0.25">
      <c r="A15" s="10" t="s">
        <v>13</v>
      </c>
      <c r="B15" s="139" t="s">
        <v>183</v>
      </c>
      <c r="C15" s="37" t="s">
        <v>183</v>
      </c>
      <c r="D15" s="140">
        <v>10.5</v>
      </c>
      <c r="E15" s="37">
        <v>53.196000000000005</v>
      </c>
      <c r="F15" s="140">
        <v>76.855999999999995</v>
      </c>
      <c r="G15" s="37">
        <v>89.419999999999987</v>
      </c>
      <c r="H15" s="140">
        <v>511.24200000000008</v>
      </c>
      <c r="I15" s="46">
        <f t="shared" si="0"/>
        <v>741.21400000000006</v>
      </c>
      <c r="J15" s="140">
        <v>1.61</v>
      </c>
      <c r="K15" s="37" t="s">
        <v>183</v>
      </c>
      <c r="L15" s="140">
        <v>63.180999999999997</v>
      </c>
      <c r="M15" s="37">
        <v>40.143000000000001</v>
      </c>
      <c r="N15" s="140">
        <v>90.47699999999999</v>
      </c>
      <c r="O15" s="37">
        <v>4.024</v>
      </c>
      <c r="P15" s="140">
        <v>452.60600000000039</v>
      </c>
      <c r="Q15" s="46">
        <f t="shared" si="1"/>
        <v>652.04100000000039</v>
      </c>
      <c r="R15" s="85">
        <f t="shared" si="2"/>
        <v>1393.2550000000006</v>
      </c>
    </row>
    <row r="16" spans="1:18" x14ac:dyDescent="0.25">
      <c r="A16" s="10" t="s">
        <v>14</v>
      </c>
      <c r="B16" s="139">
        <v>7.3040000000000003</v>
      </c>
      <c r="C16" s="37">
        <v>3.14</v>
      </c>
      <c r="D16" s="140">
        <v>8.4930000000000003</v>
      </c>
      <c r="E16" s="37">
        <v>44.823999999999998</v>
      </c>
      <c r="F16" s="140">
        <v>26.835999999999999</v>
      </c>
      <c r="G16" s="37">
        <v>72.402000000000001</v>
      </c>
      <c r="H16" s="140">
        <v>340.25900000000024</v>
      </c>
      <c r="I16" s="46">
        <f t="shared" si="0"/>
        <v>503.25800000000027</v>
      </c>
      <c r="J16" s="140">
        <v>11.196</v>
      </c>
      <c r="K16" s="37" t="s">
        <v>183</v>
      </c>
      <c r="L16" s="140">
        <v>28.017000000000003</v>
      </c>
      <c r="M16" s="37">
        <v>47.198999999999998</v>
      </c>
      <c r="N16" s="140">
        <v>42.344999999999999</v>
      </c>
      <c r="O16" s="37">
        <v>19.273</v>
      </c>
      <c r="P16" s="140">
        <v>251.84200000000024</v>
      </c>
      <c r="Q16" s="46">
        <f t="shared" si="1"/>
        <v>399.87200000000024</v>
      </c>
      <c r="R16" s="85">
        <f t="shared" si="2"/>
        <v>903.13000000000056</v>
      </c>
    </row>
    <row r="17" spans="1:18" x14ac:dyDescent="0.25">
      <c r="A17" s="10" t="s">
        <v>15</v>
      </c>
      <c r="B17" s="139" t="s">
        <v>183</v>
      </c>
      <c r="C17" s="37" t="s">
        <v>183</v>
      </c>
      <c r="D17" s="140">
        <v>17.963000000000001</v>
      </c>
      <c r="E17" s="37">
        <v>22.035</v>
      </c>
      <c r="F17" s="140">
        <v>60.745999999999995</v>
      </c>
      <c r="G17" s="37">
        <v>62.989000000000004</v>
      </c>
      <c r="H17" s="140">
        <v>389.19700000000012</v>
      </c>
      <c r="I17" s="46">
        <f t="shared" si="0"/>
        <v>552.93000000000006</v>
      </c>
      <c r="J17" s="140" t="s">
        <v>183</v>
      </c>
      <c r="K17" s="37" t="s">
        <v>183</v>
      </c>
      <c r="L17" s="140">
        <v>42.230000000000004</v>
      </c>
      <c r="M17" s="37">
        <v>31.904000000000003</v>
      </c>
      <c r="N17" s="140">
        <v>57.378999999999969</v>
      </c>
      <c r="O17" s="37">
        <v>10.331999999999999</v>
      </c>
      <c r="P17" s="140">
        <v>335.37800000000067</v>
      </c>
      <c r="Q17" s="46">
        <f t="shared" si="1"/>
        <v>477.22300000000064</v>
      </c>
      <c r="R17" s="85">
        <f t="shared" si="2"/>
        <v>1030.1530000000007</v>
      </c>
    </row>
    <row r="18" spans="1:18" x14ac:dyDescent="0.25">
      <c r="A18" s="10" t="s">
        <v>16</v>
      </c>
      <c r="B18" s="139" t="s">
        <v>183</v>
      </c>
      <c r="C18" s="37" t="s">
        <v>183</v>
      </c>
      <c r="D18" s="140">
        <v>12.559999999999999</v>
      </c>
      <c r="E18" s="37">
        <v>44.042000000000002</v>
      </c>
      <c r="F18" s="140">
        <v>77.341999999999999</v>
      </c>
      <c r="G18" s="37">
        <v>108.46900000000002</v>
      </c>
      <c r="H18" s="140">
        <v>446.09499999999997</v>
      </c>
      <c r="I18" s="46">
        <f t="shared" si="0"/>
        <v>688.50800000000004</v>
      </c>
      <c r="J18" s="140" t="s">
        <v>183</v>
      </c>
      <c r="K18" s="37" t="s">
        <v>183</v>
      </c>
      <c r="L18" s="140">
        <v>4.34</v>
      </c>
      <c r="M18" s="37">
        <v>6.5900000000000007</v>
      </c>
      <c r="N18" s="140">
        <v>11.385</v>
      </c>
      <c r="O18" s="37">
        <v>9.0920000000000005</v>
      </c>
      <c r="P18" s="140">
        <v>66.48599999999999</v>
      </c>
      <c r="Q18" s="46">
        <f t="shared" si="1"/>
        <v>97.892999999999986</v>
      </c>
      <c r="R18" s="85">
        <f t="shared" si="2"/>
        <v>786.40100000000007</v>
      </c>
    </row>
    <row r="19" spans="1:18" x14ac:dyDescent="0.25">
      <c r="A19" s="10" t="s">
        <v>17</v>
      </c>
      <c r="B19" s="139">
        <v>9.4990000000000006</v>
      </c>
      <c r="C19" s="37">
        <v>19.992000000000001</v>
      </c>
      <c r="D19" s="140">
        <v>17.984000000000002</v>
      </c>
      <c r="E19" s="37">
        <v>65.102000000000004</v>
      </c>
      <c r="F19" s="140">
        <v>91.923000000000002</v>
      </c>
      <c r="G19" s="37">
        <v>130.93299999999996</v>
      </c>
      <c r="H19" s="140">
        <v>680.30599999999981</v>
      </c>
      <c r="I19" s="46">
        <f t="shared" si="0"/>
        <v>1015.7389999999998</v>
      </c>
      <c r="J19" s="140">
        <v>29.960999999999999</v>
      </c>
      <c r="K19" s="37">
        <v>29.368000000000002</v>
      </c>
      <c r="L19" s="140">
        <v>16.526</v>
      </c>
      <c r="M19" s="37">
        <v>74.061000000000007</v>
      </c>
      <c r="N19" s="140">
        <v>120.74499999999999</v>
      </c>
      <c r="O19" s="37">
        <v>44.844999999999992</v>
      </c>
      <c r="P19" s="140">
        <v>629.73599999999942</v>
      </c>
      <c r="Q19" s="46">
        <f t="shared" si="1"/>
        <v>945.24199999999939</v>
      </c>
      <c r="R19" s="85">
        <f t="shared" si="2"/>
        <v>1960.9809999999993</v>
      </c>
    </row>
    <row r="20" spans="1:18" x14ac:dyDescent="0.25">
      <c r="A20" s="10" t="s">
        <v>18</v>
      </c>
      <c r="B20" s="139">
        <v>30.891000000000002</v>
      </c>
      <c r="C20" s="37" t="s">
        <v>183</v>
      </c>
      <c r="D20" s="140">
        <v>43.7</v>
      </c>
      <c r="E20" s="37">
        <v>58.835999999999999</v>
      </c>
      <c r="F20" s="140">
        <v>84.290999999999983</v>
      </c>
      <c r="G20" s="37">
        <v>131.83699999999999</v>
      </c>
      <c r="H20" s="140">
        <v>590.18299999999977</v>
      </c>
      <c r="I20" s="46">
        <f t="shared" si="0"/>
        <v>939.73799999999983</v>
      </c>
      <c r="J20" s="140" t="s">
        <v>183</v>
      </c>
      <c r="K20" s="37" t="s">
        <v>183</v>
      </c>
      <c r="L20" s="140" t="s">
        <v>183</v>
      </c>
      <c r="M20" s="37">
        <v>1.214</v>
      </c>
      <c r="N20" s="140">
        <v>0.49</v>
      </c>
      <c r="O20" s="37" t="s">
        <v>183</v>
      </c>
      <c r="P20" s="140">
        <v>2.8959999999999999</v>
      </c>
      <c r="Q20" s="46">
        <f t="shared" si="1"/>
        <v>4.5999999999999996</v>
      </c>
      <c r="R20" s="85">
        <f t="shared" si="2"/>
        <v>944.33799999999985</v>
      </c>
    </row>
    <row r="21" spans="1:18" x14ac:dyDescent="0.25">
      <c r="A21" s="10" t="s">
        <v>19</v>
      </c>
      <c r="B21" s="139">
        <v>2.23</v>
      </c>
      <c r="C21" s="37" t="s">
        <v>183</v>
      </c>
      <c r="D21" s="140">
        <v>16.378999999999998</v>
      </c>
      <c r="E21" s="37">
        <v>41.652999999999999</v>
      </c>
      <c r="F21" s="140">
        <v>57.539000000000009</v>
      </c>
      <c r="G21" s="37">
        <v>89.285999999999987</v>
      </c>
      <c r="H21" s="140">
        <v>358.90900000000022</v>
      </c>
      <c r="I21" s="46">
        <f t="shared" si="0"/>
        <v>565.99600000000021</v>
      </c>
      <c r="J21" s="140">
        <v>16.16</v>
      </c>
      <c r="K21" s="37">
        <v>11.809999999999999</v>
      </c>
      <c r="L21" s="140">
        <v>40.059999999999995</v>
      </c>
      <c r="M21" s="37">
        <v>72.410999999999987</v>
      </c>
      <c r="N21" s="140">
        <v>98.801000000000016</v>
      </c>
      <c r="O21" s="37">
        <v>55.558</v>
      </c>
      <c r="P21" s="140">
        <v>629.85399999999777</v>
      </c>
      <c r="Q21" s="46">
        <f t="shared" si="1"/>
        <v>924.65399999999772</v>
      </c>
      <c r="R21" s="85">
        <f t="shared" si="2"/>
        <v>1490.6499999999978</v>
      </c>
    </row>
    <row r="22" spans="1:18" x14ac:dyDescent="0.25">
      <c r="A22" s="10" t="s">
        <v>20</v>
      </c>
      <c r="B22" s="139">
        <v>10.96</v>
      </c>
      <c r="C22" s="37">
        <v>0.41699999999999998</v>
      </c>
      <c r="D22" s="140">
        <v>11.844999999999999</v>
      </c>
      <c r="E22" s="37">
        <v>7.72</v>
      </c>
      <c r="F22" s="140">
        <v>34.273999999999994</v>
      </c>
      <c r="G22" s="37">
        <v>28.498000000000001</v>
      </c>
      <c r="H22" s="140">
        <v>215.90299999999988</v>
      </c>
      <c r="I22" s="46">
        <f t="shared" si="0"/>
        <v>309.61699999999985</v>
      </c>
      <c r="J22" s="140">
        <v>20.100000000000001</v>
      </c>
      <c r="K22" s="37">
        <v>37.411000000000001</v>
      </c>
      <c r="L22" s="140">
        <v>22.356999999999999</v>
      </c>
      <c r="M22" s="37">
        <v>68.066000000000003</v>
      </c>
      <c r="N22" s="140">
        <v>100.83299999999996</v>
      </c>
      <c r="O22" s="37">
        <v>11.651999999999999</v>
      </c>
      <c r="P22" s="140">
        <v>654.49699999999768</v>
      </c>
      <c r="Q22" s="46">
        <f t="shared" si="1"/>
        <v>914.91599999999767</v>
      </c>
      <c r="R22" s="85">
        <f t="shared" si="2"/>
        <v>1224.5329999999976</v>
      </c>
    </row>
    <row r="23" spans="1:18" x14ac:dyDescent="0.25">
      <c r="A23" s="10" t="s">
        <v>21</v>
      </c>
      <c r="B23" s="139" t="s">
        <v>183</v>
      </c>
      <c r="C23" s="37">
        <v>8.7149999999999999</v>
      </c>
      <c r="D23" s="140" t="s">
        <v>183</v>
      </c>
      <c r="E23" s="37">
        <v>17.84</v>
      </c>
      <c r="F23" s="140">
        <v>69.103999999999985</v>
      </c>
      <c r="G23" s="37">
        <v>58.03</v>
      </c>
      <c r="H23" s="140">
        <v>286.19700000000034</v>
      </c>
      <c r="I23" s="46">
        <f t="shared" si="0"/>
        <v>439.88600000000031</v>
      </c>
      <c r="J23" s="140" t="s">
        <v>183</v>
      </c>
      <c r="K23" s="37" t="s">
        <v>183</v>
      </c>
      <c r="L23" s="140" t="s">
        <v>183</v>
      </c>
      <c r="M23" s="37">
        <v>3.36</v>
      </c>
      <c r="N23" s="140">
        <v>5.7759999999999998</v>
      </c>
      <c r="O23" s="37">
        <v>0.86</v>
      </c>
      <c r="P23" s="140">
        <v>22.543000000000003</v>
      </c>
      <c r="Q23" s="46">
        <f t="shared" si="1"/>
        <v>32.539000000000001</v>
      </c>
      <c r="R23" s="85">
        <f t="shared" si="2"/>
        <v>472.4250000000003</v>
      </c>
    </row>
    <row r="24" spans="1:18" x14ac:dyDescent="0.25">
      <c r="A24" s="10" t="s">
        <v>22</v>
      </c>
      <c r="B24" s="139">
        <v>2.25</v>
      </c>
      <c r="C24" s="37" t="s">
        <v>183</v>
      </c>
      <c r="D24" s="140">
        <v>2.35</v>
      </c>
      <c r="E24" s="37">
        <v>20.47</v>
      </c>
      <c r="F24" s="140">
        <v>55.550999999999995</v>
      </c>
      <c r="G24" s="37">
        <v>34.992000000000004</v>
      </c>
      <c r="H24" s="140">
        <v>200.18599999999992</v>
      </c>
      <c r="I24" s="46">
        <f t="shared" si="0"/>
        <v>315.79899999999992</v>
      </c>
      <c r="J24" s="140">
        <v>39.274999999999999</v>
      </c>
      <c r="K24" s="37">
        <v>24.437000000000001</v>
      </c>
      <c r="L24" s="140">
        <v>153.54300000000001</v>
      </c>
      <c r="M24" s="37">
        <v>230.02200000000002</v>
      </c>
      <c r="N24" s="140">
        <v>199.75300000000007</v>
      </c>
      <c r="O24" s="37">
        <v>75.827999999999975</v>
      </c>
      <c r="P24" s="140">
        <v>2024.5809999999444</v>
      </c>
      <c r="Q24" s="46">
        <f t="shared" si="1"/>
        <v>2747.4389999999444</v>
      </c>
      <c r="R24" s="85">
        <f t="shared" si="2"/>
        <v>3063.2379999999443</v>
      </c>
    </row>
    <row r="25" spans="1:18" x14ac:dyDescent="0.25">
      <c r="A25" s="10" t="s">
        <v>23</v>
      </c>
      <c r="B25" s="139" t="s">
        <v>183</v>
      </c>
      <c r="C25" s="37" t="s">
        <v>183</v>
      </c>
      <c r="D25" s="140">
        <v>2.641</v>
      </c>
      <c r="E25" s="37">
        <v>5.56</v>
      </c>
      <c r="F25" s="140">
        <v>31.169</v>
      </c>
      <c r="G25" s="37">
        <v>28.703000000000003</v>
      </c>
      <c r="H25" s="140">
        <v>114.33999999999995</v>
      </c>
      <c r="I25" s="46">
        <f t="shared" si="0"/>
        <v>182.41299999999995</v>
      </c>
      <c r="J25" s="140">
        <v>46.960000000000008</v>
      </c>
      <c r="K25" s="37">
        <v>42.541999999999994</v>
      </c>
      <c r="L25" s="140">
        <v>134.39699999999999</v>
      </c>
      <c r="M25" s="37">
        <v>174.20100000000008</v>
      </c>
      <c r="N25" s="140">
        <v>235.88200000000029</v>
      </c>
      <c r="O25" s="37">
        <v>38.144000000000013</v>
      </c>
      <c r="P25" s="140">
        <v>1936.3719999999439</v>
      </c>
      <c r="Q25" s="46">
        <f t="shared" si="1"/>
        <v>2608.4979999999441</v>
      </c>
      <c r="R25" s="85">
        <f t="shared" si="2"/>
        <v>2790.9109999999441</v>
      </c>
    </row>
    <row r="26" spans="1:18" x14ac:dyDescent="0.25">
      <c r="A26" s="10" t="s">
        <v>24</v>
      </c>
      <c r="B26" s="139" t="s">
        <v>183</v>
      </c>
      <c r="C26" s="37">
        <v>28.648</v>
      </c>
      <c r="D26" s="140">
        <v>8.43</v>
      </c>
      <c r="E26" s="37">
        <v>36.75</v>
      </c>
      <c r="F26" s="140">
        <v>69.782999999999987</v>
      </c>
      <c r="G26" s="37">
        <v>92.913999999999987</v>
      </c>
      <c r="H26" s="140">
        <v>441.01900000000069</v>
      </c>
      <c r="I26" s="46">
        <f t="shared" si="0"/>
        <v>677.54400000000066</v>
      </c>
      <c r="J26" s="140" t="s">
        <v>183</v>
      </c>
      <c r="K26" s="37">
        <v>10.841999999999999</v>
      </c>
      <c r="L26" s="140" t="s">
        <v>183</v>
      </c>
      <c r="M26" s="37">
        <v>6.43</v>
      </c>
      <c r="N26" s="140">
        <v>8.3140000000000001</v>
      </c>
      <c r="O26" s="37">
        <v>5.7170000000000005</v>
      </c>
      <c r="P26" s="140">
        <v>80.886000000000067</v>
      </c>
      <c r="Q26" s="46">
        <f t="shared" si="1"/>
        <v>112.18900000000006</v>
      </c>
      <c r="R26" s="85">
        <f t="shared" si="2"/>
        <v>789.73300000000074</v>
      </c>
    </row>
    <row r="27" spans="1:18" x14ac:dyDescent="0.25">
      <c r="A27" s="10" t="s">
        <v>25</v>
      </c>
      <c r="B27" s="139" t="s">
        <v>183</v>
      </c>
      <c r="C27" s="37" t="s">
        <v>183</v>
      </c>
      <c r="D27" s="140">
        <v>16.829000000000001</v>
      </c>
      <c r="E27" s="37">
        <v>46.38600000000001</v>
      </c>
      <c r="F27" s="140">
        <v>58.332999999999998</v>
      </c>
      <c r="G27" s="37">
        <v>77.652999999999992</v>
      </c>
      <c r="H27" s="140">
        <v>478.52200000000039</v>
      </c>
      <c r="I27" s="46">
        <f t="shared" si="0"/>
        <v>677.72300000000041</v>
      </c>
      <c r="J27" s="140" t="s">
        <v>183</v>
      </c>
      <c r="K27" s="37" t="s">
        <v>183</v>
      </c>
      <c r="L27" s="140">
        <v>14.120999999999999</v>
      </c>
      <c r="M27" s="37">
        <v>10.465</v>
      </c>
      <c r="N27" s="140">
        <v>21.927000000000003</v>
      </c>
      <c r="O27" s="37">
        <v>3.923</v>
      </c>
      <c r="P27" s="140">
        <v>125.49699999999999</v>
      </c>
      <c r="Q27" s="46">
        <f t="shared" si="1"/>
        <v>175.93299999999999</v>
      </c>
      <c r="R27" s="85">
        <f t="shared" si="2"/>
        <v>853.6560000000004</v>
      </c>
    </row>
    <row r="28" spans="1:18" x14ac:dyDescent="0.25">
      <c r="A28" s="10" t="s">
        <v>26</v>
      </c>
      <c r="B28" s="139" t="s">
        <v>183</v>
      </c>
      <c r="C28" s="37" t="s">
        <v>183</v>
      </c>
      <c r="D28" s="140">
        <v>13.25</v>
      </c>
      <c r="E28" s="37">
        <v>13.290000000000001</v>
      </c>
      <c r="F28" s="140">
        <v>46.667000000000002</v>
      </c>
      <c r="G28" s="37">
        <v>76.451999999999984</v>
      </c>
      <c r="H28" s="140">
        <v>285.76100000000025</v>
      </c>
      <c r="I28" s="46">
        <f t="shared" si="0"/>
        <v>435.42000000000024</v>
      </c>
      <c r="J28" s="140" t="s">
        <v>183</v>
      </c>
      <c r="K28" s="37" t="s">
        <v>183</v>
      </c>
      <c r="L28" s="140">
        <v>7.0299999999999994</v>
      </c>
      <c r="M28" s="37">
        <v>0.01</v>
      </c>
      <c r="N28" s="140">
        <v>11.752999999999998</v>
      </c>
      <c r="O28" s="37">
        <v>1.2480000000000002</v>
      </c>
      <c r="P28" s="140">
        <v>27.111999999999988</v>
      </c>
      <c r="Q28" s="46">
        <f t="shared" si="1"/>
        <v>47.152999999999992</v>
      </c>
      <c r="R28" s="85">
        <f t="shared" si="2"/>
        <v>482.57300000000021</v>
      </c>
    </row>
    <row r="29" spans="1:18" x14ac:dyDescent="0.25">
      <c r="A29" s="10" t="s">
        <v>27</v>
      </c>
      <c r="B29" s="139" t="s">
        <v>183</v>
      </c>
      <c r="C29" s="37" t="s">
        <v>183</v>
      </c>
      <c r="D29" s="140">
        <v>21.950000000000003</v>
      </c>
      <c r="E29" s="37">
        <v>25.296999999999997</v>
      </c>
      <c r="F29" s="140">
        <v>32.845999999999997</v>
      </c>
      <c r="G29" s="37">
        <v>61.167000000000002</v>
      </c>
      <c r="H29" s="140">
        <v>328.73000000000008</v>
      </c>
      <c r="I29" s="46">
        <f t="shared" si="0"/>
        <v>469.99000000000007</v>
      </c>
      <c r="J29" s="140" t="s">
        <v>183</v>
      </c>
      <c r="K29" s="37" t="s">
        <v>183</v>
      </c>
      <c r="L29" s="140">
        <v>13.379999999999999</v>
      </c>
      <c r="M29" s="37">
        <v>7.7729999999999997</v>
      </c>
      <c r="N29" s="140">
        <v>10.754</v>
      </c>
      <c r="O29" s="37">
        <v>3.8729999999999998</v>
      </c>
      <c r="P29" s="140">
        <v>87.488000000000028</v>
      </c>
      <c r="Q29" s="46">
        <f t="shared" si="1"/>
        <v>123.26800000000003</v>
      </c>
      <c r="R29" s="85">
        <f t="shared" si="2"/>
        <v>593.25800000000004</v>
      </c>
    </row>
    <row r="30" spans="1:18" x14ac:dyDescent="0.25">
      <c r="A30" s="10" t="s">
        <v>28</v>
      </c>
      <c r="B30" s="139">
        <v>35.024999999999999</v>
      </c>
      <c r="C30" s="37" t="s">
        <v>183</v>
      </c>
      <c r="D30" s="140">
        <v>3.9890000000000003</v>
      </c>
      <c r="E30" s="37">
        <v>51.786999999999999</v>
      </c>
      <c r="F30" s="140">
        <v>71.09</v>
      </c>
      <c r="G30" s="37">
        <v>95.456999999999994</v>
      </c>
      <c r="H30" s="140">
        <v>483.28100000000023</v>
      </c>
      <c r="I30" s="46">
        <f t="shared" si="0"/>
        <v>740.62900000000013</v>
      </c>
      <c r="J30" s="140">
        <v>24.380000000000003</v>
      </c>
      <c r="K30" s="37" t="s">
        <v>183</v>
      </c>
      <c r="L30" s="140">
        <v>26.216999999999999</v>
      </c>
      <c r="M30" s="37">
        <v>68.84</v>
      </c>
      <c r="N30" s="140">
        <v>72.146999999999991</v>
      </c>
      <c r="O30" s="37">
        <v>13.944999999999999</v>
      </c>
      <c r="P30" s="140">
        <v>387.9820000000002</v>
      </c>
      <c r="Q30" s="46">
        <f t="shared" si="1"/>
        <v>593.51100000000019</v>
      </c>
      <c r="R30" s="85">
        <f t="shared" si="2"/>
        <v>1334.1400000000003</v>
      </c>
    </row>
    <row r="31" spans="1:18" x14ac:dyDescent="0.25">
      <c r="A31" s="10" t="s">
        <v>29</v>
      </c>
      <c r="B31" s="139" t="s">
        <v>183</v>
      </c>
      <c r="C31" s="37" t="s">
        <v>183</v>
      </c>
      <c r="D31" s="140">
        <v>16.634999999999998</v>
      </c>
      <c r="E31" s="37">
        <v>22.123999999999999</v>
      </c>
      <c r="F31" s="140">
        <v>52.70900000000001</v>
      </c>
      <c r="G31" s="37">
        <v>69.5</v>
      </c>
      <c r="H31" s="140">
        <v>376.83600000000007</v>
      </c>
      <c r="I31" s="46">
        <f t="shared" si="0"/>
        <v>537.80400000000009</v>
      </c>
      <c r="J31" s="140" t="s">
        <v>183</v>
      </c>
      <c r="K31" s="37">
        <v>14.071</v>
      </c>
      <c r="L31" s="140">
        <v>31.536000000000001</v>
      </c>
      <c r="M31" s="37">
        <v>36.042000000000002</v>
      </c>
      <c r="N31" s="140">
        <v>74.887</v>
      </c>
      <c r="O31" s="37">
        <v>26.339999999999996</v>
      </c>
      <c r="P31" s="140">
        <v>345.67700000000013</v>
      </c>
      <c r="Q31" s="46">
        <f t="shared" si="1"/>
        <v>528.55300000000011</v>
      </c>
      <c r="R31" s="85">
        <f t="shared" si="2"/>
        <v>1066.3570000000002</v>
      </c>
    </row>
    <row r="32" spans="1:18" x14ac:dyDescent="0.25">
      <c r="A32" s="10" t="s">
        <v>30</v>
      </c>
      <c r="B32" s="139" t="s">
        <v>183</v>
      </c>
      <c r="C32" s="37">
        <v>5.79</v>
      </c>
      <c r="D32" s="140">
        <v>46.08</v>
      </c>
      <c r="E32" s="37">
        <v>17.439999999999998</v>
      </c>
      <c r="F32" s="140">
        <v>79.939000000000007</v>
      </c>
      <c r="G32" s="37">
        <v>67.433999999999997</v>
      </c>
      <c r="H32" s="140">
        <v>435.77200000000016</v>
      </c>
      <c r="I32" s="46">
        <f t="shared" si="0"/>
        <v>652.45500000000015</v>
      </c>
      <c r="J32" s="140" t="s">
        <v>183</v>
      </c>
      <c r="K32" s="37">
        <v>6.0399999999999991</v>
      </c>
      <c r="L32" s="140">
        <v>20.66</v>
      </c>
      <c r="M32" s="37">
        <v>12.06</v>
      </c>
      <c r="N32" s="140">
        <v>21.256</v>
      </c>
      <c r="O32" s="37">
        <v>7.0000000000000007E-2</v>
      </c>
      <c r="P32" s="140">
        <v>199.11800000000042</v>
      </c>
      <c r="Q32" s="46">
        <f t="shared" si="1"/>
        <v>259.20400000000041</v>
      </c>
      <c r="R32" s="85">
        <f t="shared" si="2"/>
        <v>911.65900000000056</v>
      </c>
    </row>
    <row r="33" spans="1:18" x14ac:dyDescent="0.25">
      <c r="A33" s="131" t="s">
        <v>31</v>
      </c>
      <c r="B33" s="141" t="s">
        <v>183</v>
      </c>
      <c r="C33" s="142" t="s">
        <v>183</v>
      </c>
      <c r="D33" s="143" t="s">
        <v>183</v>
      </c>
      <c r="E33" s="142" t="s">
        <v>183</v>
      </c>
      <c r="F33" s="143" t="s">
        <v>183</v>
      </c>
      <c r="G33" s="142">
        <v>4.6900000000000004</v>
      </c>
      <c r="H33" s="143">
        <v>6.24</v>
      </c>
      <c r="I33" s="144">
        <f t="shared" si="0"/>
        <v>10.93</v>
      </c>
      <c r="J33" s="143">
        <v>28.619999999999997</v>
      </c>
      <c r="K33" s="142">
        <v>9.0890000000000004</v>
      </c>
      <c r="L33" s="143">
        <v>161.49700000000004</v>
      </c>
      <c r="M33" s="142">
        <v>178.09800000000016</v>
      </c>
      <c r="N33" s="143">
        <v>159.27000000000004</v>
      </c>
      <c r="O33" s="142">
        <v>0.48</v>
      </c>
      <c r="P33" s="143">
        <v>898.29100000000017</v>
      </c>
      <c r="Q33" s="144">
        <f t="shared" si="1"/>
        <v>1435.3450000000005</v>
      </c>
      <c r="R33" s="145">
        <f t="shared" si="2"/>
        <v>1446.2750000000005</v>
      </c>
    </row>
    <row r="34" spans="1:18" x14ac:dyDescent="0.25">
      <c r="A34" s="34" t="s">
        <v>54</v>
      </c>
      <c r="B34" s="42">
        <f>SUM(B10:B33)</f>
        <v>142.13600000000002</v>
      </c>
      <c r="C34" s="42">
        <f t="shared" ref="C34:R34" si="3">SUM(C10:C33)</f>
        <v>69.092000000000013</v>
      </c>
      <c r="D34" s="42">
        <f t="shared" si="3"/>
        <v>321.28499999999997</v>
      </c>
      <c r="E34" s="42">
        <f t="shared" si="3"/>
        <v>708.23300000000017</v>
      </c>
      <c r="F34" s="42">
        <f t="shared" si="3"/>
        <v>1295.5759999999998</v>
      </c>
      <c r="G34" s="42">
        <f t="shared" si="3"/>
        <v>1700.9859999999996</v>
      </c>
      <c r="H34" s="42">
        <f t="shared" si="3"/>
        <v>8474.1010000000024</v>
      </c>
      <c r="I34" s="42">
        <f t="shared" si="3"/>
        <v>12711.409000000001</v>
      </c>
      <c r="J34" s="42">
        <f t="shared" si="3"/>
        <v>337.90100000000001</v>
      </c>
      <c r="K34" s="42">
        <f t="shared" si="3"/>
        <v>279.04800000000006</v>
      </c>
      <c r="L34" s="42">
        <f t="shared" si="3"/>
        <v>1022.5509999999998</v>
      </c>
      <c r="M34" s="42">
        <f t="shared" si="3"/>
        <v>1571.3209999999999</v>
      </c>
      <c r="N34" s="42">
        <f t="shared" si="3"/>
        <v>1834.856</v>
      </c>
      <c r="O34" s="42">
        <f t="shared" si="3"/>
        <v>541.029</v>
      </c>
      <c r="P34" s="42">
        <f t="shared" si="3"/>
        <v>12934.664999999812</v>
      </c>
      <c r="Q34" s="42">
        <f t="shared" si="3"/>
        <v>18521.370999999817</v>
      </c>
      <c r="R34" s="42">
        <f t="shared" si="3"/>
        <v>31232.779999999813</v>
      </c>
    </row>
    <row r="35" spans="1:18" s="56" customFormat="1" x14ac:dyDescent="0.25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78"/>
      <c r="M35" s="78"/>
      <c r="N35" s="78"/>
      <c r="O35" s="78"/>
      <c r="P35" s="78"/>
      <c r="Q35" s="79"/>
      <c r="R35" s="79"/>
    </row>
    <row r="36" spans="1:18" x14ac:dyDescent="0.25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  <c r="Q36" s="19"/>
      <c r="R36" s="19"/>
    </row>
    <row r="37" spans="1:18" x14ac:dyDescent="0.25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"/>
      <c r="L37" s="2" t="s">
        <v>47</v>
      </c>
      <c r="M37" s="2"/>
      <c r="N37" s="17"/>
      <c r="O37" s="17"/>
      <c r="P37" s="18"/>
      <c r="Q37" s="15"/>
      <c r="R37" s="132"/>
    </row>
    <row r="38" spans="1:18" ht="15" customHeight="1" x14ac:dyDescent="0.25">
      <c r="A38" s="22" t="s">
        <v>48</v>
      </c>
      <c r="B38" s="174" t="s">
        <v>49</v>
      </c>
      <c r="C38" s="174"/>
      <c r="D38" s="174"/>
      <c r="E38" s="174"/>
      <c r="F38" s="174"/>
      <c r="G38" s="174"/>
      <c r="H38" s="174"/>
      <c r="I38" s="174"/>
      <c r="J38" s="19"/>
      <c r="K38" s="23"/>
      <c r="L38" s="23">
        <v>1</v>
      </c>
      <c r="M38" s="2" t="s">
        <v>4</v>
      </c>
      <c r="N38" s="2"/>
      <c r="O38" s="17"/>
      <c r="P38" s="18"/>
      <c r="Q38" s="24"/>
      <c r="R38" s="25"/>
    </row>
    <row r="39" spans="1:18" x14ac:dyDescent="0.25">
      <c r="A39" s="39"/>
      <c r="B39" s="174"/>
      <c r="C39" s="174"/>
      <c r="D39" s="174"/>
      <c r="E39" s="174"/>
      <c r="F39" s="174"/>
      <c r="G39" s="174"/>
      <c r="H39" s="174"/>
      <c r="I39" s="174"/>
      <c r="J39" s="17"/>
      <c r="K39" s="23"/>
      <c r="L39" s="23">
        <v>2</v>
      </c>
      <c r="M39" s="2" t="s">
        <v>9</v>
      </c>
      <c r="N39" s="17"/>
      <c r="O39" s="17"/>
      <c r="P39" s="18"/>
      <c r="Q39" s="24"/>
      <c r="R39" s="18"/>
    </row>
    <row r="40" spans="1:18" x14ac:dyDescent="0.25">
      <c r="A40" s="27" t="s">
        <v>50</v>
      </c>
      <c r="B40" s="175" t="s">
        <v>51</v>
      </c>
      <c r="C40" s="175"/>
      <c r="D40" s="175"/>
      <c r="E40" s="175"/>
      <c r="F40" s="175"/>
      <c r="G40" s="175"/>
      <c r="H40" s="175"/>
      <c r="I40" s="175"/>
      <c r="J40" s="17"/>
      <c r="K40" s="23"/>
      <c r="L40" s="23">
        <v>3</v>
      </c>
      <c r="M40" s="2" t="s">
        <v>3</v>
      </c>
      <c r="N40" s="17"/>
      <c r="O40" s="17"/>
      <c r="P40" s="18"/>
      <c r="Q40" s="18"/>
      <c r="R40" s="18"/>
    </row>
    <row r="41" spans="1:18" ht="15" customHeight="1" x14ac:dyDescent="0.25">
      <c r="A41" s="17"/>
      <c r="B41" s="175"/>
      <c r="C41" s="175"/>
      <c r="D41" s="175"/>
      <c r="E41" s="175"/>
      <c r="F41" s="175"/>
      <c r="G41" s="175"/>
      <c r="H41" s="175"/>
      <c r="I41" s="175"/>
      <c r="J41" s="17"/>
      <c r="K41" s="23"/>
      <c r="L41" s="23">
        <v>4</v>
      </c>
      <c r="M41" s="2" t="s">
        <v>1</v>
      </c>
      <c r="N41" s="17"/>
      <c r="O41" s="17"/>
      <c r="P41" s="18"/>
      <c r="Q41" s="18"/>
      <c r="R41" s="18"/>
    </row>
    <row r="42" spans="1:18" x14ac:dyDescent="0.25">
      <c r="A42" s="28" t="s">
        <v>52</v>
      </c>
      <c r="B42" s="174" t="s">
        <v>53</v>
      </c>
      <c r="C42" s="174"/>
      <c r="D42" s="174"/>
      <c r="E42" s="174"/>
      <c r="F42" s="174"/>
      <c r="G42" s="174"/>
      <c r="H42" s="174"/>
      <c r="I42" s="174"/>
      <c r="J42" s="17"/>
      <c r="K42" s="23"/>
      <c r="L42" s="23">
        <v>5</v>
      </c>
      <c r="M42" s="2" t="s">
        <v>6</v>
      </c>
      <c r="N42" s="17"/>
      <c r="O42" s="17"/>
      <c r="P42" s="18"/>
      <c r="Q42" s="18"/>
      <c r="R42" s="133"/>
    </row>
    <row r="43" spans="1:18" ht="15" customHeight="1" x14ac:dyDescent="0.25">
      <c r="A43" s="17"/>
      <c r="B43" s="174"/>
      <c r="C43" s="174"/>
      <c r="D43" s="174"/>
      <c r="E43" s="174"/>
      <c r="F43" s="174"/>
      <c r="G43" s="174"/>
      <c r="H43" s="174"/>
      <c r="I43" s="174"/>
      <c r="J43" s="17"/>
      <c r="K43" s="23"/>
      <c r="L43" s="23">
        <v>6</v>
      </c>
      <c r="M43" s="2" t="s">
        <v>5</v>
      </c>
      <c r="N43" s="17"/>
      <c r="O43" s="17"/>
      <c r="P43" s="18"/>
      <c r="Q43" s="18"/>
      <c r="R43" s="18"/>
    </row>
    <row r="44" spans="1:18" x14ac:dyDescent="0.25">
      <c r="A44" s="17"/>
      <c r="B44" s="39"/>
      <c r="C44" s="39"/>
      <c r="D44" s="39"/>
      <c r="E44" s="39"/>
      <c r="F44" s="39"/>
      <c r="G44" s="39"/>
      <c r="H44" s="39"/>
      <c r="I44" s="39"/>
      <c r="J44" s="17"/>
      <c r="K44" s="23"/>
      <c r="L44" s="23">
        <v>7</v>
      </c>
      <c r="M44" s="2" t="s">
        <v>7</v>
      </c>
      <c r="N44" s="17"/>
      <c r="O44" s="17"/>
      <c r="P44" s="18"/>
      <c r="Q44" s="18"/>
      <c r="R44" s="18"/>
    </row>
    <row r="45" spans="1:18" x14ac:dyDescent="0.25">
      <c r="A45" s="17"/>
      <c r="B45" s="39"/>
      <c r="C45" s="39"/>
      <c r="D45" s="39"/>
      <c r="E45" s="39"/>
      <c r="F45" s="39"/>
      <c r="G45" s="39"/>
      <c r="H45" s="39"/>
      <c r="I45" s="39"/>
      <c r="J45" s="17"/>
      <c r="K45" s="2"/>
      <c r="L45" s="2"/>
      <c r="M45" s="41" t="s">
        <v>180</v>
      </c>
      <c r="O45" s="2"/>
      <c r="P45" s="2"/>
      <c r="Q45" s="18"/>
      <c r="R45" s="18"/>
    </row>
    <row r="46" spans="1:1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2"/>
      <c r="L46" s="2"/>
      <c r="M46" s="2"/>
      <c r="N46" s="2"/>
      <c r="O46" s="2"/>
      <c r="P46" s="2"/>
      <c r="Q46" s="18"/>
      <c r="R46" s="18"/>
    </row>
    <row r="47" spans="1: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2"/>
      <c r="L47" s="2"/>
      <c r="M47" s="2"/>
      <c r="N47" s="2"/>
      <c r="O47" s="2"/>
      <c r="P47" s="2"/>
      <c r="Q47" s="18"/>
      <c r="R47" s="18"/>
    </row>
  </sheetData>
  <mergeCells count="14">
    <mergeCell ref="D1:M1"/>
    <mergeCell ref="D2:M2"/>
    <mergeCell ref="O2:Q2"/>
    <mergeCell ref="D3:M3"/>
    <mergeCell ref="B42:I43"/>
    <mergeCell ref="B7:I7"/>
    <mergeCell ref="J7:Q7"/>
    <mergeCell ref="D5:M5"/>
    <mergeCell ref="D6:M6"/>
    <mergeCell ref="A8:A9"/>
    <mergeCell ref="B8:I8"/>
    <mergeCell ref="J8:Q8"/>
    <mergeCell ref="B38:I39"/>
    <mergeCell ref="B40:I41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tabSelected="1" view="pageBreakPreview" topLeftCell="D1" zoomScale="90" zoomScaleNormal="85" zoomScaleSheetLayoutView="90" workbookViewId="0">
      <selection activeCell="B3" sqref="B3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  <c r="Q1" s="2"/>
      <c r="R1" s="2"/>
    </row>
    <row r="2" spans="1:18" ht="15.75" customHeight="1" x14ac:dyDescent="0.3">
      <c r="A2" s="3"/>
      <c r="B2" s="3"/>
      <c r="C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4"/>
      <c r="P2" s="83"/>
      <c r="Q2" s="177" t="s">
        <v>63</v>
      </c>
      <c r="R2" s="177"/>
    </row>
    <row r="3" spans="1:18" ht="15.2" customHeight="1" x14ac:dyDescent="0.3">
      <c r="A3" s="5"/>
      <c r="B3" s="5"/>
      <c r="C3" s="5"/>
      <c r="D3" s="180" t="s">
        <v>34</v>
      </c>
      <c r="E3" s="180"/>
      <c r="F3" s="180"/>
      <c r="G3" s="180"/>
      <c r="H3" s="180"/>
      <c r="I3" s="180"/>
      <c r="J3" s="180"/>
      <c r="K3" s="180"/>
      <c r="L3" s="180"/>
      <c r="M3" s="180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179" t="s">
        <v>60</v>
      </c>
      <c r="E5" s="179"/>
      <c r="F5" s="179"/>
      <c r="G5" s="179"/>
      <c r="H5" s="179"/>
      <c r="I5" s="179"/>
      <c r="J5" s="179"/>
      <c r="K5" s="179"/>
      <c r="L5" s="179"/>
      <c r="M5" s="179"/>
      <c r="N5" s="5"/>
      <c r="O5" s="5"/>
      <c r="P5" s="5"/>
      <c r="Q5" s="5"/>
      <c r="R5" s="5"/>
    </row>
    <row r="6" spans="1:18" ht="12.95" customHeight="1" x14ac:dyDescent="0.25">
      <c r="A6" s="1"/>
      <c r="B6" s="1"/>
      <c r="C6" s="1"/>
      <c r="D6" s="179" t="s">
        <v>57</v>
      </c>
      <c r="E6" s="179"/>
      <c r="F6" s="179"/>
      <c r="G6" s="179"/>
      <c r="H6" s="179"/>
      <c r="I6" s="179"/>
      <c r="J6" s="179"/>
      <c r="K6" s="179"/>
      <c r="L6" s="179"/>
      <c r="M6" s="179"/>
      <c r="N6" s="6"/>
      <c r="O6" s="6"/>
      <c r="P6" s="6"/>
      <c r="Q6" s="1"/>
      <c r="R6" s="1"/>
    </row>
    <row r="7" spans="1:18" x14ac:dyDescent="0.25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2"/>
    </row>
    <row r="8" spans="1:18" x14ac:dyDescent="0.25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5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26.091999999999999</v>
      </c>
      <c r="C10" s="31" t="s">
        <v>183</v>
      </c>
      <c r="D10" s="31">
        <v>8.8729999999999993</v>
      </c>
      <c r="E10" s="31">
        <v>8.282</v>
      </c>
      <c r="F10" s="31">
        <v>24.145999999999997</v>
      </c>
      <c r="G10" s="31">
        <v>15.33</v>
      </c>
      <c r="H10" s="31">
        <v>16.28</v>
      </c>
      <c r="I10" s="45">
        <f>+SUM(B10:H10)</f>
        <v>99.003</v>
      </c>
      <c r="J10" s="31">
        <v>14.702</v>
      </c>
      <c r="K10" s="31" t="s">
        <v>183</v>
      </c>
      <c r="L10" s="31">
        <v>22.666999999999998</v>
      </c>
      <c r="M10" s="31">
        <v>49.842999999999996</v>
      </c>
      <c r="N10" s="31">
        <v>15.513</v>
      </c>
      <c r="O10" s="31">
        <v>6.2200000000000006</v>
      </c>
      <c r="P10" s="31">
        <v>5.3109999999999999</v>
      </c>
      <c r="Q10" s="45">
        <f>+SUM(J10:P10)</f>
        <v>114.256</v>
      </c>
      <c r="R10" s="45">
        <f>+Q10+I10</f>
        <v>213.25900000000001</v>
      </c>
    </row>
    <row r="11" spans="1:18" x14ac:dyDescent="0.25">
      <c r="A11" s="44" t="s">
        <v>8</v>
      </c>
      <c r="B11" s="31">
        <v>3.34</v>
      </c>
      <c r="C11" s="31" t="s">
        <v>183</v>
      </c>
      <c r="D11" s="31">
        <v>16.465</v>
      </c>
      <c r="E11" s="31">
        <v>19.615000000000002</v>
      </c>
      <c r="F11" s="31">
        <v>10.782999999999999</v>
      </c>
      <c r="G11" s="31">
        <v>8.4310000000000009</v>
      </c>
      <c r="H11" s="31">
        <v>3.5400000000000005</v>
      </c>
      <c r="I11" s="45">
        <f t="shared" ref="I11:I32" si="0">+SUM(B11:H11)</f>
        <v>62.173999999999999</v>
      </c>
      <c r="J11" s="31">
        <v>30.020000000000003</v>
      </c>
      <c r="K11" s="31">
        <v>51.89</v>
      </c>
      <c r="L11" s="31">
        <v>63.925000000000004</v>
      </c>
      <c r="M11" s="31">
        <v>90.704999999999984</v>
      </c>
      <c r="N11" s="31">
        <v>36.217000000000006</v>
      </c>
      <c r="O11" s="31">
        <v>4.6589999999999998</v>
      </c>
      <c r="P11" s="31">
        <v>27.199999999999996</v>
      </c>
      <c r="Q11" s="45">
        <f t="shared" ref="Q11:Q32" si="1">+SUM(J11:P11)</f>
        <v>304.61599999999999</v>
      </c>
      <c r="R11" s="45">
        <f t="shared" ref="R11:R33" si="2">+Q11+I11</f>
        <v>366.78999999999996</v>
      </c>
    </row>
    <row r="12" spans="1:18" x14ac:dyDescent="0.25">
      <c r="A12" s="44" t="s">
        <v>10</v>
      </c>
      <c r="B12" s="31">
        <v>14.545</v>
      </c>
      <c r="C12" s="31" t="s">
        <v>183</v>
      </c>
      <c r="D12" s="31">
        <v>5.5259999999999998</v>
      </c>
      <c r="E12" s="31">
        <v>21.8</v>
      </c>
      <c r="F12" s="31">
        <v>50.736999999999995</v>
      </c>
      <c r="G12" s="31" t="s">
        <v>183</v>
      </c>
      <c r="H12" s="31">
        <v>0.1</v>
      </c>
      <c r="I12" s="45">
        <f t="shared" si="0"/>
        <v>92.707999999999984</v>
      </c>
      <c r="J12" s="31">
        <v>60.305</v>
      </c>
      <c r="K12" s="31">
        <v>27.731000000000002</v>
      </c>
      <c r="L12" s="31">
        <v>92.11999999999999</v>
      </c>
      <c r="M12" s="31">
        <v>87.361999999999995</v>
      </c>
      <c r="N12" s="31">
        <v>18.637999999999998</v>
      </c>
      <c r="O12" s="31">
        <v>0.67</v>
      </c>
      <c r="P12" s="31">
        <v>0.6180000000000001</v>
      </c>
      <c r="Q12" s="45">
        <f t="shared" si="1"/>
        <v>287.44400000000002</v>
      </c>
      <c r="R12" s="45">
        <f t="shared" si="2"/>
        <v>380.15199999999999</v>
      </c>
    </row>
    <row r="13" spans="1:18" x14ac:dyDescent="0.25">
      <c r="A13" s="44" t="s">
        <v>11</v>
      </c>
      <c r="B13" s="31" t="s">
        <v>183</v>
      </c>
      <c r="C13" s="31" t="s">
        <v>183</v>
      </c>
      <c r="D13" s="31">
        <v>3.863</v>
      </c>
      <c r="E13" s="31" t="s">
        <v>183</v>
      </c>
      <c r="F13" s="31">
        <v>12.453999999999999</v>
      </c>
      <c r="G13" s="31">
        <v>7.8000000000000007</v>
      </c>
      <c r="H13" s="31">
        <v>1.1000000000000001</v>
      </c>
      <c r="I13" s="45">
        <f t="shared" si="0"/>
        <v>25.217000000000002</v>
      </c>
      <c r="J13" s="31" t="s">
        <v>183</v>
      </c>
      <c r="K13" s="31" t="s">
        <v>183</v>
      </c>
      <c r="L13" s="31">
        <v>42.986999999999995</v>
      </c>
      <c r="M13" s="31">
        <v>11.520999999999999</v>
      </c>
      <c r="N13" s="31">
        <v>23.474</v>
      </c>
      <c r="O13" s="31">
        <v>4.468</v>
      </c>
      <c r="P13" s="31">
        <v>16.902999999999999</v>
      </c>
      <c r="Q13" s="45">
        <f t="shared" si="1"/>
        <v>99.353000000000009</v>
      </c>
      <c r="R13" s="45">
        <f t="shared" si="2"/>
        <v>124.57000000000001</v>
      </c>
    </row>
    <row r="14" spans="1:18" x14ac:dyDescent="0.25">
      <c r="A14" s="44" t="s">
        <v>12</v>
      </c>
      <c r="B14" s="31" t="s">
        <v>183</v>
      </c>
      <c r="C14" s="31">
        <v>2.39</v>
      </c>
      <c r="D14" s="31">
        <v>14.98</v>
      </c>
      <c r="E14" s="31">
        <v>56.634</v>
      </c>
      <c r="F14" s="31">
        <v>62.73</v>
      </c>
      <c r="G14" s="31">
        <v>8.8000000000000007</v>
      </c>
      <c r="H14" s="31">
        <v>6.7449999999999992</v>
      </c>
      <c r="I14" s="45">
        <f t="shared" si="0"/>
        <v>152.27900000000002</v>
      </c>
      <c r="J14" s="31" t="s">
        <v>183</v>
      </c>
      <c r="K14" s="31" t="s">
        <v>183</v>
      </c>
      <c r="L14" s="31" t="s">
        <v>183</v>
      </c>
      <c r="M14" s="31" t="s">
        <v>183</v>
      </c>
      <c r="N14" s="31" t="s">
        <v>183</v>
      </c>
      <c r="O14" s="31" t="s">
        <v>183</v>
      </c>
      <c r="P14" s="31" t="s">
        <v>183</v>
      </c>
      <c r="Q14" s="45">
        <f t="shared" si="1"/>
        <v>0</v>
      </c>
      <c r="R14" s="45">
        <f t="shared" si="2"/>
        <v>152.27900000000002</v>
      </c>
    </row>
    <row r="15" spans="1:18" x14ac:dyDescent="0.25">
      <c r="A15" s="44" t="s">
        <v>13</v>
      </c>
      <c r="B15" s="31" t="s">
        <v>183</v>
      </c>
      <c r="C15" s="31" t="s">
        <v>183</v>
      </c>
      <c r="D15" s="31">
        <v>10.5</v>
      </c>
      <c r="E15" s="31">
        <v>53.196000000000005</v>
      </c>
      <c r="F15" s="31">
        <v>24.515000000000001</v>
      </c>
      <c r="G15" s="31">
        <v>4.1790000000000003</v>
      </c>
      <c r="H15" s="31">
        <v>21.359000000000002</v>
      </c>
      <c r="I15" s="45">
        <f t="shared" si="0"/>
        <v>113.74900000000002</v>
      </c>
      <c r="J15" s="31">
        <v>1.61</v>
      </c>
      <c r="K15" s="31" t="s">
        <v>183</v>
      </c>
      <c r="L15" s="31">
        <v>63.180999999999997</v>
      </c>
      <c r="M15" s="31">
        <v>23.739000000000001</v>
      </c>
      <c r="N15" s="31">
        <v>10.165999999999999</v>
      </c>
      <c r="O15" s="31">
        <v>0.10100000000000001</v>
      </c>
      <c r="P15" s="31">
        <v>13.166999999999998</v>
      </c>
      <c r="Q15" s="45">
        <f t="shared" si="1"/>
        <v>111.964</v>
      </c>
      <c r="R15" s="45">
        <f t="shared" si="2"/>
        <v>225.71300000000002</v>
      </c>
    </row>
    <row r="16" spans="1:18" x14ac:dyDescent="0.25">
      <c r="A16" s="44" t="s">
        <v>14</v>
      </c>
      <c r="B16" s="31" t="s">
        <v>183</v>
      </c>
      <c r="C16" s="31">
        <v>3.14</v>
      </c>
      <c r="D16" s="31">
        <v>8.4930000000000003</v>
      </c>
      <c r="E16" s="31">
        <v>43.934000000000005</v>
      </c>
      <c r="F16" s="31">
        <v>22.326000000000004</v>
      </c>
      <c r="G16" s="31">
        <v>9.3000000000000007</v>
      </c>
      <c r="H16" s="31">
        <v>4.4880000000000004</v>
      </c>
      <c r="I16" s="45">
        <f t="shared" si="0"/>
        <v>91.681000000000012</v>
      </c>
      <c r="J16" s="31" t="s">
        <v>183</v>
      </c>
      <c r="K16" s="31" t="s">
        <v>183</v>
      </c>
      <c r="L16" s="31">
        <v>26.837000000000003</v>
      </c>
      <c r="M16" s="31">
        <v>46.299000000000007</v>
      </c>
      <c r="N16" s="31">
        <v>22.253999999999998</v>
      </c>
      <c r="O16" s="31">
        <v>2.6300000000000003</v>
      </c>
      <c r="P16" s="31">
        <v>2.6690000000000005</v>
      </c>
      <c r="Q16" s="45">
        <f t="shared" si="1"/>
        <v>100.68900000000001</v>
      </c>
      <c r="R16" s="45">
        <f t="shared" si="2"/>
        <v>192.37</v>
      </c>
    </row>
    <row r="17" spans="1:18" x14ac:dyDescent="0.25">
      <c r="A17" s="44" t="s">
        <v>15</v>
      </c>
      <c r="B17" s="31" t="s">
        <v>183</v>
      </c>
      <c r="C17" s="31" t="s">
        <v>183</v>
      </c>
      <c r="D17" s="31">
        <v>15.422999999999998</v>
      </c>
      <c r="E17" s="31">
        <v>22.035</v>
      </c>
      <c r="F17" s="31">
        <v>49.276000000000003</v>
      </c>
      <c r="G17" s="31">
        <v>14.76</v>
      </c>
      <c r="H17" s="31">
        <v>21.049999999999997</v>
      </c>
      <c r="I17" s="45">
        <f t="shared" si="0"/>
        <v>122.54400000000001</v>
      </c>
      <c r="J17" s="31" t="s">
        <v>183</v>
      </c>
      <c r="K17" s="31" t="s">
        <v>183</v>
      </c>
      <c r="L17" s="31">
        <v>42.230000000000004</v>
      </c>
      <c r="M17" s="31">
        <v>8.9550000000000001</v>
      </c>
      <c r="N17" s="31">
        <v>22.844000000000001</v>
      </c>
      <c r="O17" s="31">
        <v>0.71100000000000008</v>
      </c>
      <c r="P17" s="31">
        <v>2.2480000000000002</v>
      </c>
      <c r="Q17" s="45">
        <f t="shared" si="1"/>
        <v>76.988</v>
      </c>
      <c r="R17" s="45">
        <f t="shared" si="2"/>
        <v>199.53200000000001</v>
      </c>
    </row>
    <row r="18" spans="1:18" x14ac:dyDescent="0.25">
      <c r="A18" s="44" t="s">
        <v>16</v>
      </c>
      <c r="B18" s="31" t="s">
        <v>183</v>
      </c>
      <c r="C18" s="31" t="s">
        <v>183</v>
      </c>
      <c r="D18" s="31">
        <v>12.559999999999999</v>
      </c>
      <c r="E18" s="31">
        <v>44.042000000000002</v>
      </c>
      <c r="F18" s="31">
        <v>63.462999999999994</v>
      </c>
      <c r="G18" s="31">
        <v>1.4100000000000001</v>
      </c>
      <c r="H18" s="31">
        <v>0.67</v>
      </c>
      <c r="I18" s="45">
        <f t="shared" si="0"/>
        <v>122.145</v>
      </c>
      <c r="J18" s="31" t="s">
        <v>183</v>
      </c>
      <c r="K18" s="31" t="s">
        <v>183</v>
      </c>
      <c r="L18" s="31">
        <v>4.34</v>
      </c>
      <c r="M18" s="31">
        <v>6.59</v>
      </c>
      <c r="N18" s="31">
        <v>1.7890000000000001</v>
      </c>
      <c r="O18" s="31" t="s">
        <v>183</v>
      </c>
      <c r="P18" s="31">
        <v>1.1300000000000001</v>
      </c>
      <c r="Q18" s="45">
        <f t="shared" si="1"/>
        <v>13.849</v>
      </c>
      <c r="R18" s="45">
        <f t="shared" si="2"/>
        <v>135.994</v>
      </c>
    </row>
    <row r="19" spans="1:18" x14ac:dyDescent="0.25">
      <c r="A19" s="44" t="s">
        <v>17</v>
      </c>
      <c r="B19" s="31">
        <v>9.4989999999999988</v>
      </c>
      <c r="C19" s="31">
        <v>19.992000000000001</v>
      </c>
      <c r="D19" s="31">
        <v>17.983999999999998</v>
      </c>
      <c r="E19" s="31">
        <v>65.102000000000004</v>
      </c>
      <c r="F19" s="31">
        <v>52.003</v>
      </c>
      <c r="G19" s="31">
        <v>4.66</v>
      </c>
      <c r="H19" s="31">
        <v>9.5300000000000011</v>
      </c>
      <c r="I19" s="45">
        <f t="shared" si="0"/>
        <v>178.76999999999998</v>
      </c>
      <c r="J19" s="31">
        <v>29.960999999999999</v>
      </c>
      <c r="K19" s="31">
        <v>29.368000000000002</v>
      </c>
      <c r="L19" s="31">
        <v>16.526</v>
      </c>
      <c r="M19" s="31">
        <v>50.374000000000009</v>
      </c>
      <c r="N19" s="31">
        <v>23.840999999999998</v>
      </c>
      <c r="O19" s="31">
        <v>3.6199999999999997</v>
      </c>
      <c r="P19" s="31">
        <v>8.4820000000000029</v>
      </c>
      <c r="Q19" s="45">
        <f t="shared" si="1"/>
        <v>162.17200000000003</v>
      </c>
      <c r="R19" s="45">
        <f t="shared" si="2"/>
        <v>340.94200000000001</v>
      </c>
    </row>
    <row r="20" spans="1:18" x14ac:dyDescent="0.25">
      <c r="A20" s="44" t="s">
        <v>18</v>
      </c>
      <c r="B20" s="31">
        <v>30.891000000000002</v>
      </c>
      <c r="C20" s="31" t="s">
        <v>183</v>
      </c>
      <c r="D20" s="31">
        <v>43.7</v>
      </c>
      <c r="E20" s="31">
        <v>58.835999999999999</v>
      </c>
      <c r="F20" s="31">
        <v>53.561000000000007</v>
      </c>
      <c r="G20" s="31">
        <v>1.75</v>
      </c>
      <c r="H20" s="31">
        <v>5.7059999999999995</v>
      </c>
      <c r="I20" s="45">
        <f t="shared" si="0"/>
        <v>194.44400000000002</v>
      </c>
      <c r="J20" s="31" t="s">
        <v>183</v>
      </c>
      <c r="K20" s="31" t="s">
        <v>183</v>
      </c>
      <c r="L20" s="31" t="s">
        <v>183</v>
      </c>
      <c r="M20" s="31">
        <v>1.214</v>
      </c>
      <c r="N20" s="31" t="s">
        <v>183</v>
      </c>
      <c r="O20" s="31" t="s">
        <v>183</v>
      </c>
      <c r="P20" s="31" t="s">
        <v>183</v>
      </c>
      <c r="Q20" s="45">
        <f t="shared" si="1"/>
        <v>1.214</v>
      </c>
      <c r="R20" s="45">
        <f t="shared" si="2"/>
        <v>195.65800000000002</v>
      </c>
    </row>
    <row r="21" spans="1:18" x14ac:dyDescent="0.25">
      <c r="A21" s="10" t="s">
        <v>19</v>
      </c>
      <c r="B21" s="31" t="s">
        <v>183</v>
      </c>
      <c r="C21" s="31" t="s">
        <v>183</v>
      </c>
      <c r="D21" s="31">
        <v>16.379000000000001</v>
      </c>
      <c r="E21" s="31">
        <v>41.652999999999999</v>
      </c>
      <c r="F21" s="31">
        <v>54.7</v>
      </c>
      <c r="G21" s="31">
        <v>16.309999999999999</v>
      </c>
      <c r="H21" s="31">
        <v>3.98</v>
      </c>
      <c r="I21" s="45">
        <f t="shared" si="0"/>
        <v>133.02199999999999</v>
      </c>
      <c r="J21" s="31" t="s">
        <v>183</v>
      </c>
      <c r="K21" s="31">
        <v>11.809999999999999</v>
      </c>
      <c r="L21" s="31">
        <v>39.339999999999996</v>
      </c>
      <c r="M21" s="31">
        <v>70.841000000000022</v>
      </c>
      <c r="N21" s="31">
        <v>10.739999999999998</v>
      </c>
      <c r="O21" s="31">
        <v>5.52</v>
      </c>
      <c r="P21" s="31">
        <v>1.9780000000000002</v>
      </c>
      <c r="Q21" s="45">
        <f t="shared" si="1"/>
        <v>140.22900000000004</v>
      </c>
      <c r="R21" s="45">
        <f t="shared" si="2"/>
        <v>273.25100000000003</v>
      </c>
    </row>
    <row r="22" spans="1:18" x14ac:dyDescent="0.25">
      <c r="A22" s="10" t="s">
        <v>20</v>
      </c>
      <c r="B22" s="31">
        <v>10.96</v>
      </c>
      <c r="C22" s="31">
        <v>0.41699999999999998</v>
      </c>
      <c r="D22" s="31">
        <v>11.844999999999999</v>
      </c>
      <c r="E22" s="31">
        <v>7.72</v>
      </c>
      <c r="F22" s="31">
        <v>18.117999999999999</v>
      </c>
      <c r="G22" s="31">
        <v>3.55</v>
      </c>
      <c r="H22" s="31">
        <v>1.871</v>
      </c>
      <c r="I22" s="45">
        <f t="shared" si="0"/>
        <v>54.481000000000002</v>
      </c>
      <c r="J22" s="31">
        <v>20.100000000000001</v>
      </c>
      <c r="K22" s="31">
        <v>36.390999999999998</v>
      </c>
      <c r="L22" s="31">
        <v>22.356999999999999</v>
      </c>
      <c r="M22" s="31">
        <v>32.744999999999997</v>
      </c>
      <c r="N22" s="31">
        <v>11.315999999999999</v>
      </c>
      <c r="O22" s="31" t="s">
        <v>183</v>
      </c>
      <c r="P22" s="31">
        <v>2.8570000000000002</v>
      </c>
      <c r="Q22" s="45">
        <f t="shared" si="1"/>
        <v>125.76599999999999</v>
      </c>
      <c r="R22" s="45">
        <f t="shared" si="2"/>
        <v>180.24699999999999</v>
      </c>
    </row>
    <row r="23" spans="1:18" x14ac:dyDescent="0.25">
      <c r="A23" s="10" t="s">
        <v>21</v>
      </c>
      <c r="B23" s="31" t="s">
        <v>183</v>
      </c>
      <c r="C23" s="31">
        <v>8.7149999999999999</v>
      </c>
      <c r="D23" s="31" t="s">
        <v>183</v>
      </c>
      <c r="E23" s="31">
        <v>17.84</v>
      </c>
      <c r="F23" s="31">
        <v>69.104000000000013</v>
      </c>
      <c r="G23" s="31">
        <v>49.080000000000005</v>
      </c>
      <c r="H23" s="31">
        <v>11.26</v>
      </c>
      <c r="I23" s="45">
        <f t="shared" si="0"/>
        <v>155.99900000000002</v>
      </c>
      <c r="J23" s="31" t="s">
        <v>183</v>
      </c>
      <c r="K23" s="31" t="s">
        <v>183</v>
      </c>
      <c r="L23" s="31" t="s">
        <v>183</v>
      </c>
      <c r="M23" s="31">
        <v>3.2199999999999998</v>
      </c>
      <c r="N23" s="31">
        <v>4.8910000000000009</v>
      </c>
      <c r="O23" s="31" t="s">
        <v>183</v>
      </c>
      <c r="P23" s="31" t="s">
        <v>183</v>
      </c>
      <c r="Q23" s="45">
        <f t="shared" si="1"/>
        <v>8.1110000000000007</v>
      </c>
      <c r="R23" s="45">
        <f t="shared" si="2"/>
        <v>164.11</v>
      </c>
    </row>
    <row r="24" spans="1:18" x14ac:dyDescent="0.25">
      <c r="A24" s="10" t="s">
        <v>22</v>
      </c>
      <c r="B24" s="31">
        <v>2.25</v>
      </c>
      <c r="C24" s="31" t="s">
        <v>183</v>
      </c>
      <c r="D24" s="31">
        <v>2.35</v>
      </c>
      <c r="E24" s="31">
        <v>20.47</v>
      </c>
      <c r="F24" s="31">
        <v>34.166999999999994</v>
      </c>
      <c r="G24" s="31">
        <v>4.58</v>
      </c>
      <c r="H24" s="31">
        <v>4.13</v>
      </c>
      <c r="I24" s="45">
        <f t="shared" si="0"/>
        <v>67.946999999999989</v>
      </c>
      <c r="J24" s="31">
        <v>39.274999999999991</v>
      </c>
      <c r="K24" s="31">
        <v>8.9890000000000008</v>
      </c>
      <c r="L24" s="31">
        <v>128.76499999999999</v>
      </c>
      <c r="M24" s="31">
        <v>97.214999999999975</v>
      </c>
      <c r="N24" s="31">
        <v>10.693</v>
      </c>
      <c r="O24" s="31" t="s">
        <v>183</v>
      </c>
      <c r="P24" s="31">
        <v>5.4910000000000005</v>
      </c>
      <c r="Q24" s="45">
        <f t="shared" si="1"/>
        <v>290.42799999999994</v>
      </c>
      <c r="R24" s="45">
        <f t="shared" si="2"/>
        <v>358.37499999999994</v>
      </c>
    </row>
    <row r="25" spans="1:18" x14ac:dyDescent="0.25">
      <c r="A25" s="10" t="s">
        <v>23</v>
      </c>
      <c r="B25" s="31" t="s">
        <v>183</v>
      </c>
      <c r="C25" s="31" t="s">
        <v>183</v>
      </c>
      <c r="D25" s="31">
        <v>2.641</v>
      </c>
      <c r="E25" s="31">
        <v>5.2859999999999996</v>
      </c>
      <c r="F25" s="31">
        <v>30.349000000000004</v>
      </c>
      <c r="G25" s="31" t="s">
        <v>183</v>
      </c>
      <c r="H25" s="31">
        <v>0.02</v>
      </c>
      <c r="I25" s="45">
        <f t="shared" si="0"/>
        <v>38.296000000000006</v>
      </c>
      <c r="J25" s="31">
        <v>46.96</v>
      </c>
      <c r="K25" s="31">
        <v>39.576999999999998</v>
      </c>
      <c r="L25" s="31">
        <v>132.67700000000002</v>
      </c>
      <c r="M25" s="31">
        <v>71.350999999999999</v>
      </c>
      <c r="N25" s="31">
        <v>24.335000000000008</v>
      </c>
      <c r="O25" s="31">
        <v>0.76</v>
      </c>
      <c r="P25" s="31">
        <v>11.991999999999996</v>
      </c>
      <c r="Q25" s="45">
        <f t="shared" si="1"/>
        <v>327.6520000000001</v>
      </c>
      <c r="R25" s="45">
        <f t="shared" si="2"/>
        <v>365.94800000000009</v>
      </c>
    </row>
    <row r="26" spans="1:18" x14ac:dyDescent="0.25">
      <c r="A26" s="10" t="s">
        <v>24</v>
      </c>
      <c r="B26" s="31" t="s">
        <v>183</v>
      </c>
      <c r="C26" s="31">
        <v>28.648</v>
      </c>
      <c r="D26" s="31">
        <v>8.43</v>
      </c>
      <c r="E26" s="31">
        <v>36.749999999999993</v>
      </c>
      <c r="F26" s="31">
        <v>69.012999999999991</v>
      </c>
      <c r="G26" s="31">
        <v>35.248000000000005</v>
      </c>
      <c r="H26" s="31">
        <v>5.1500000000000012</v>
      </c>
      <c r="I26" s="45">
        <f t="shared" si="0"/>
        <v>183.239</v>
      </c>
      <c r="J26" s="31" t="s">
        <v>183</v>
      </c>
      <c r="K26" s="31">
        <v>8.3119999999999994</v>
      </c>
      <c r="L26" s="31" t="s">
        <v>183</v>
      </c>
      <c r="M26" s="31">
        <v>6.4300000000000006</v>
      </c>
      <c r="N26" s="31">
        <v>7.9039999999999999</v>
      </c>
      <c r="O26" s="31">
        <v>1.27</v>
      </c>
      <c r="P26" s="31">
        <v>5.9500000000000011</v>
      </c>
      <c r="Q26" s="45">
        <f t="shared" si="1"/>
        <v>29.866</v>
      </c>
      <c r="R26" s="45">
        <f t="shared" si="2"/>
        <v>213.10500000000002</v>
      </c>
    </row>
    <row r="27" spans="1:18" x14ac:dyDescent="0.25">
      <c r="A27" s="10" t="s">
        <v>25</v>
      </c>
      <c r="B27" s="31" t="s">
        <v>183</v>
      </c>
      <c r="C27" s="31" t="s">
        <v>183</v>
      </c>
      <c r="D27" s="31">
        <v>16.829000000000001</v>
      </c>
      <c r="E27" s="31">
        <v>46.386000000000003</v>
      </c>
      <c r="F27" s="31">
        <v>45.835999999999999</v>
      </c>
      <c r="G27" s="31">
        <v>37.428000000000004</v>
      </c>
      <c r="H27" s="31">
        <v>12.714000000000002</v>
      </c>
      <c r="I27" s="45">
        <f t="shared" si="0"/>
        <v>159.19300000000001</v>
      </c>
      <c r="J27" s="31" t="s">
        <v>183</v>
      </c>
      <c r="K27" s="31" t="s">
        <v>183</v>
      </c>
      <c r="L27" s="31">
        <v>14.121</v>
      </c>
      <c r="M27" s="31">
        <v>10.465</v>
      </c>
      <c r="N27" s="31">
        <v>9.2639999999999993</v>
      </c>
      <c r="O27" s="31">
        <v>0.73799999999999999</v>
      </c>
      <c r="P27" s="31">
        <v>3.2699999999999996</v>
      </c>
      <c r="Q27" s="45">
        <f t="shared" si="1"/>
        <v>37.85799999999999</v>
      </c>
      <c r="R27" s="45">
        <f t="shared" si="2"/>
        <v>197.05099999999999</v>
      </c>
    </row>
    <row r="28" spans="1:18" x14ac:dyDescent="0.25">
      <c r="A28" s="10" t="s">
        <v>26</v>
      </c>
      <c r="B28" s="31" t="s">
        <v>183</v>
      </c>
      <c r="C28" s="31" t="s">
        <v>183</v>
      </c>
      <c r="D28" s="31">
        <v>13.25</v>
      </c>
      <c r="E28" s="31">
        <v>13.290000000000001</v>
      </c>
      <c r="F28" s="31">
        <v>39.286999999999999</v>
      </c>
      <c r="G28" s="31">
        <v>14.649999999999999</v>
      </c>
      <c r="H28" s="31">
        <v>6.3410000000000011</v>
      </c>
      <c r="I28" s="45">
        <f t="shared" si="0"/>
        <v>86.818000000000012</v>
      </c>
      <c r="J28" s="31" t="s">
        <v>183</v>
      </c>
      <c r="K28" s="31" t="s">
        <v>183</v>
      </c>
      <c r="L28" s="31">
        <v>7.0299999999999994</v>
      </c>
      <c r="M28" s="31">
        <v>0.01</v>
      </c>
      <c r="N28" s="31">
        <v>7.5429999999999993</v>
      </c>
      <c r="O28" s="31">
        <v>0.11</v>
      </c>
      <c r="P28" s="31">
        <v>1.669</v>
      </c>
      <c r="Q28" s="45">
        <f t="shared" si="1"/>
        <v>16.361999999999998</v>
      </c>
      <c r="R28" s="45">
        <f t="shared" si="2"/>
        <v>103.18</v>
      </c>
    </row>
    <row r="29" spans="1:18" x14ac:dyDescent="0.25">
      <c r="A29" s="10" t="s">
        <v>27</v>
      </c>
      <c r="B29" s="31" t="s">
        <v>183</v>
      </c>
      <c r="C29" s="31" t="s">
        <v>183</v>
      </c>
      <c r="D29" s="31">
        <v>21.950000000000003</v>
      </c>
      <c r="E29" s="31">
        <v>25.296999999999997</v>
      </c>
      <c r="F29" s="31">
        <v>29.047999999999995</v>
      </c>
      <c r="G29" s="31">
        <v>8.7119999999999997</v>
      </c>
      <c r="H29" s="31">
        <v>17.759999999999998</v>
      </c>
      <c r="I29" s="45">
        <f t="shared" si="0"/>
        <v>102.767</v>
      </c>
      <c r="J29" s="31" t="s">
        <v>183</v>
      </c>
      <c r="K29" s="31" t="s">
        <v>183</v>
      </c>
      <c r="L29" s="31">
        <v>13.379999999999999</v>
      </c>
      <c r="M29" s="31">
        <v>4.7829999999999995</v>
      </c>
      <c r="N29" s="31">
        <v>2.492</v>
      </c>
      <c r="O29" s="31">
        <v>0.36799999999999999</v>
      </c>
      <c r="P29" s="31">
        <v>2.42</v>
      </c>
      <c r="Q29" s="45">
        <f t="shared" si="1"/>
        <v>23.442999999999998</v>
      </c>
      <c r="R29" s="45">
        <f t="shared" si="2"/>
        <v>126.21</v>
      </c>
    </row>
    <row r="30" spans="1:18" x14ac:dyDescent="0.25">
      <c r="A30" s="10" t="s">
        <v>28</v>
      </c>
      <c r="B30" s="31">
        <v>35.024999999999999</v>
      </c>
      <c r="C30" s="31" t="s">
        <v>183</v>
      </c>
      <c r="D30" s="31">
        <v>3.9889999999999999</v>
      </c>
      <c r="E30" s="31">
        <v>51.787000000000006</v>
      </c>
      <c r="F30" s="31">
        <v>45.935999999999993</v>
      </c>
      <c r="G30" s="31">
        <v>24.581000000000003</v>
      </c>
      <c r="H30" s="31">
        <v>8.5169999999999995</v>
      </c>
      <c r="I30" s="45">
        <f t="shared" si="0"/>
        <v>169.83499999999998</v>
      </c>
      <c r="J30" s="31">
        <v>24.380000000000003</v>
      </c>
      <c r="K30" s="31" t="s">
        <v>183</v>
      </c>
      <c r="L30" s="31">
        <v>22.807000000000002</v>
      </c>
      <c r="M30" s="31">
        <v>36.190000000000005</v>
      </c>
      <c r="N30" s="31">
        <v>21.195999999999998</v>
      </c>
      <c r="O30" s="31">
        <v>0.44900000000000001</v>
      </c>
      <c r="P30" s="31">
        <v>4.5379999999999994</v>
      </c>
      <c r="Q30" s="45">
        <f t="shared" si="1"/>
        <v>109.56</v>
      </c>
      <c r="R30" s="45">
        <f t="shared" si="2"/>
        <v>279.39499999999998</v>
      </c>
    </row>
    <row r="31" spans="1:18" x14ac:dyDescent="0.25">
      <c r="A31" s="10" t="s">
        <v>29</v>
      </c>
      <c r="B31" s="31" t="s">
        <v>183</v>
      </c>
      <c r="C31" s="31" t="s">
        <v>183</v>
      </c>
      <c r="D31" s="31">
        <v>16.634999999999998</v>
      </c>
      <c r="E31" s="31">
        <v>22.123999999999999</v>
      </c>
      <c r="F31" s="31">
        <v>44.688999999999993</v>
      </c>
      <c r="G31" s="31">
        <v>13.28</v>
      </c>
      <c r="H31" s="31">
        <v>2.7350000000000003</v>
      </c>
      <c r="I31" s="45">
        <f t="shared" si="0"/>
        <v>99.462999999999994</v>
      </c>
      <c r="J31" s="31" t="s">
        <v>183</v>
      </c>
      <c r="K31" s="31">
        <v>14.071</v>
      </c>
      <c r="L31" s="31">
        <v>30.696000000000005</v>
      </c>
      <c r="M31" s="31">
        <v>15.266999999999998</v>
      </c>
      <c r="N31" s="31">
        <v>7.2210000000000001</v>
      </c>
      <c r="O31" s="31">
        <v>1.04</v>
      </c>
      <c r="P31" s="31">
        <v>0.72</v>
      </c>
      <c r="Q31" s="45">
        <f t="shared" si="1"/>
        <v>69.015000000000001</v>
      </c>
      <c r="R31" s="45">
        <f t="shared" si="2"/>
        <v>168.47800000000001</v>
      </c>
    </row>
    <row r="32" spans="1:18" x14ac:dyDescent="0.25">
      <c r="A32" s="10" t="s">
        <v>30</v>
      </c>
      <c r="B32" s="31" t="s">
        <v>183</v>
      </c>
      <c r="C32" s="31">
        <v>5.79</v>
      </c>
      <c r="D32" s="31">
        <v>46.08</v>
      </c>
      <c r="E32" s="31">
        <v>17.439999999999998</v>
      </c>
      <c r="F32" s="31">
        <v>59.658999999999999</v>
      </c>
      <c r="G32" s="31">
        <v>19.079999999999995</v>
      </c>
      <c r="H32" s="31">
        <v>10.107000000000001</v>
      </c>
      <c r="I32" s="45">
        <f t="shared" si="0"/>
        <v>158.15599999999998</v>
      </c>
      <c r="J32" s="31" t="s">
        <v>183</v>
      </c>
      <c r="K32" s="31">
        <v>6.0399999999999991</v>
      </c>
      <c r="L32" s="31">
        <v>20.659999999999997</v>
      </c>
      <c r="M32" s="31">
        <v>12.060000000000002</v>
      </c>
      <c r="N32" s="31">
        <v>3.8360000000000003</v>
      </c>
      <c r="O32" s="31">
        <v>7.0000000000000007E-2</v>
      </c>
      <c r="P32" s="31">
        <v>6.4319999999999986</v>
      </c>
      <c r="Q32" s="45">
        <f t="shared" si="1"/>
        <v>49.097999999999999</v>
      </c>
      <c r="R32" s="45">
        <f t="shared" si="2"/>
        <v>207.25399999999996</v>
      </c>
    </row>
    <row r="33" spans="1:18" x14ac:dyDescent="0.25">
      <c r="A33" s="34" t="s">
        <v>54</v>
      </c>
      <c r="B33" s="32">
        <f>SUM(B10:B32)</f>
        <v>132.602</v>
      </c>
      <c r="C33" s="32">
        <f t="shared" ref="C33:Q33" si="3">SUM(C10:C32)</f>
        <v>69.092000000000013</v>
      </c>
      <c r="D33" s="32">
        <f t="shared" si="3"/>
        <v>318.74499999999995</v>
      </c>
      <c r="E33" s="32">
        <f t="shared" si="3"/>
        <v>699.51900000000001</v>
      </c>
      <c r="F33" s="32">
        <f t="shared" si="3"/>
        <v>965.90000000000009</v>
      </c>
      <c r="G33" s="32">
        <f t="shared" si="3"/>
        <v>302.91899999999998</v>
      </c>
      <c r="H33" s="32">
        <f t="shared" si="3"/>
        <v>175.15300000000002</v>
      </c>
      <c r="I33" s="32">
        <f t="shared" si="3"/>
        <v>2663.93</v>
      </c>
      <c r="J33" s="32">
        <f t="shared" si="3"/>
        <v>267.31300000000005</v>
      </c>
      <c r="K33" s="32">
        <f t="shared" si="3"/>
        <v>234.179</v>
      </c>
      <c r="L33" s="32">
        <f t="shared" si="3"/>
        <v>806.64599999999996</v>
      </c>
      <c r="M33" s="32">
        <f t="shared" si="3"/>
        <v>737.17900000000009</v>
      </c>
      <c r="N33" s="32">
        <f t="shared" si="3"/>
        <v>296.16700000000003</v>
      </c>
      <c r="O33" s="32">
        <f t="shared" si="3"/>
        <v>33.403999999999996</v>
      </c>
      <c r="P33" s="32">
        <f t="shared" si="3"/>
        <v>125.04499999999997</v>
      </c>
      <c r="Q33" s="32">
        <f t="shared" si="3"/>
        <v>2499.9330000000004</v>
      </c>
      <c r="R33" s="32">
        <f t="shared" si="2"/>
        <v>5163.8630000000003</v>
      </c>
    </row>
    <row r="34" spans="1:18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x14ac:dyDescent="0.25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"/>
      <c r="L36" s="2" t="s">
        <v>47</v>
      </c>
      <c r="M36" s="2"/>
      <c r="N36" s="17"/>
      <c r="O36" s="17"/>
      <c r="P36" s="18"/>
    </row>
    <row r="37" spans="1:18" x14ac:dyDescent="0.25">
      <c r="A37" s="22" t="s">
        <v>48</v>
      </c>
      <c r="B37" s="174" t="s">
        <v>49</v>
      </c>
      <c r="C37" s="174"/>
      <c r="D37" s="174"/>
      <c r="E37" s="174"/>
      <c r="F37" s="174"/>
      <c r="G37" s="174"/>
      <c r="H37" s="174"/>
      <c r="I37" s="174"/>
      <c r="J37" s="19"/>
      <c r="K37" s="23"/>
      <c r="L37" s="23">
        <v>1</v>
      </c>
      <c r="M37" s="2" t="s">
        <v>4</v>
      </c>
      <c r="N37" s="2"/>
      <c r="O37" s="17"/>
      <c r="P37" s="18"/>
    </row>
    <row r="38" spans="1:18" x14ac:dyDescent="0.25">
      <c r="A38" s="26"/>
      <c r="B38" s="174"/>
      <c r="C38" s="174"/>
      <c r="D38" s="174"/>
      <c r="E38" s="174"/>
      <c r="F38" s="174"/>
      <c r="G38" s="174"/>
      <c r="H38" s="174"/>
      <c r="I38" s="174"/>
      <c r="J38" s="17"/>
      <c r="K38" s="23"/>
      <c r="L38" s="23">
        <v>2</v>
      </c>
      <c r="M38" s="2" t="s">
        <v>9</v>
      </c>
      <c r="N38" s="17"/>
      <c r="O38" s="17"/>
      <c r="P38" s="18"/>
    </row>
    <row r="39" spans="1:18" x14ac:dyDescent="0.25">
      <c r="A39" s="27" t="s">
        <v>50</v>
      </c>
      <c r="B39" s="175" t="s">
        <v>51</v>
      </c>
      <c r="C39" s="175"/>
      <c r="D39" s="175"/>
      <c r="E39" s="175"/>
      <c r="F39" s="175"/>
      <c r="G39" s="175"/>
      <c r="H39" s="175"/>
      <c r="I39" s="175"/>
      <c r="J39" s="17"/>
      <c r="K39" s="23"/>
      <c r="L39" s="23">
        <v>3</v>
      </c>
      <c r="M39" s="2" t="s">
        <v>3</v>
      </c>
      <c r="N39" s="17"/>
      <c r="O39" s="17"/>
      <c r="P39" s="18"/>
    </row>
    <row r="40" spans="1:18" x14ac:dyDescent="0.25">
      <c r="A40" s="17"/>
      <c r="B40" s="175"/>
      <c r="C40" s="175"/>
      <c r="D40" s="175"/>
      <c r="E40" s="175"/>
      <c r="F40" s="175"/>
      <c r="G40" s="175"/>
      <c r="H40" s="175"/>
      <c r="I40" s="175"/>
      <c r="J40" s="17"/>
      <c r="K40" s="23"/>
      <c r="L40" s="23">
        <v>4</v>
      </c>
      <c r="M40" s="2" t="s">
        <v>1</v>
      </c>
      <c r="N40" s="17"/>
      <c r="O40" s="17"/>
      <c r="P40" s="18"/>
    </row>
    <row r="41" spans="1:18" ht="15" customHeight="1" x14ac:dyDescent="0.25">
      <c r="A41" s="28" t="s">
        <v>52</v>
      </c>
      <c r="B41" s="174" t="s">
        <v>53</v>
      </c>
      <c r="C41" s="174"/>
      <c r="D41" s="174"/>
      <c r="E41" s="174"/>
      <c r="F41" s="174"/>
      <c r="G41" s="174"/>
      <c r="H41" s="174"/>
      <c r="I41" s="174"/>
      <c r="J41" s="17"/>
      <c r="K41" s="23"/>
      <c r="L41" s="23">
        <v>5</v>
      </c>
      <c r="M41" s="2" t="s">
        <v>6</v>
      </c>
      <c r="N41" s="17"/>
      <c r="O41" s="17"/>
      <c r="P41" s="18"/>
    </row>
    <row r="42" spans="1:18" x14ac:dyDescent="0.25">
      <c r="A42" s="17"/>
      <c r="B42" s="174"/>
      <c r="C42" s="174"/>
      <c r="D42" s="174"/>
      <c r="E42" s="174"/>
      <c r="F42" s="174"/>
      <c r="G42" s="174"/>
      <c r="H42" s="174"/>
      <c r="I42" s="174"/>
      <c r="J42" s="17"/>
      <c r="K42" s="23"/>
      <c r="L42" s="23">
        <v>6</v>
      </c>
      <c r="M42" s="2" t="s">
        <v>5</v>
      </c>
      <c r="N42" s="17"/>
      <c r="O42" s="17"/>
      <c r="P42" s="18"/>
    </row>
    <row r="43" spans="1:18" x14ac:dyDescent="0.25">
      <c r="A43" s="17"/>
      <c r="B43" s="40"/>
      <c r="C43" s="40"/>
      <c r="D43" s="40"/>
      <c r="E43" s="40"/>
      <c r="F43" s="40"/>
      <c r="G43" s="40"/>
      <c r="H43" s="40"/>
      <c r="I43" s="40"/>
      <c r="J43" s="17"/>
      <c r="K43" s="23"/>
      <c r="L43" s="23">
        <v>7</v>
      </c>
      <c r="M43" s="2" t="s">
        <v>7</v>
      </c>
      <c r="N43" s="17"/>
      <c r="O43" s="17"/>
      <c r="P43" s="18"/>
    </row>
    <row r="44" spans="1:18" x14ac:dyDescent="0.25">
      <c r="J44" s="17"/>
      <c r="K44" s="2"/>
      <c r="L44" s="2"/>
      <c r="M44" s="41" t="s">
        <v>180</v>
      </c>
      <c r="N44" s="2"/>
      <c r="O44" s="2"/>
      <c r="P44" s="2"/>
    </row>
  </sheetData>
  <mergeCells count="14">
    <mergeCell ref="B41:I42"/>
    <mergeCell ref="D1:M1"/>
    <mergeCell ref="D2:M2"/>
    <mergeCell ref="D3:M3"/>
    <mergeCell ref="B7:I7"/>
    <mergeCell ref="J7:Q7"/>
    <mergeCell ref="D5:M5"/>
    <mergeCell ref="D6:M6"/>
    <mergeCell ref="Q2:R2"/>
    <mergeCell ref="A8:A9"/>
    <mergeCell ref="B8:I8"/>
    <mergeCell ref="J8:Q8"/>
    <mergeCell ref="B39:I40"/>
    <mergeCell ref="B37:I38"/>
  </mergeCells>
  <pageMargins left="0.7" right="0.7" top="0.75" bottom="0.75" header="0.3" footer="0.3"/>
  <pageSetup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tabSelected="1" topLeftCell="B1" zoomScaleNormal="100" zoomScaleSheetLayoutView="100" workbookViewId="0">
      <selection activeCell="B3" sqref="B3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30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</row>
    <row r="2" spans="1:22" ht="15.95" customHeight="1" x14ac:dyDescent="0.3">
      <c r="A2" s="3"/>
      <c r="B2" s="30"/>
      <c r="C2" s="30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P2" s="33"/>
      <c r="Q2" s="33" t="s">
        <v>62</v>
      </c>
    </row>
    <row r="3" spans="1:22" ht="15.6" customHeight="1" x14ac:dyDescent="0.3">
      <c r="A3" s="3"/>
      <c r="C3" s="30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33"/>
    </row>
    <row r="4" spans="1:22" ht="22.5" x14ac:dyDescent="0.3">
      <c r="A4" s="3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spans="1:22" ht="15.95" customHeight="1" x14ac:dyDescent="0.3">
      <c r="A5" s="5"/>
      <c r="C5" s="30"/>
      <c r="D5" s="179" t="s">
        <v>59</v>
      </c>
      <c r="E5" s="179"/>
      <c r="F5" s="179"/>
      <c r="G5" s="179"/>
      <c r="H5" s="179"/>
      <c r="I5" s="179"/>
      <c r="J5" s="179"/>
      <c r="K5" s="179"/>
      <c r="L5" s="179"/>
      <c r="M5" s="179"/>
    </row>
    <row r="6" spans="1:22" ht="15" customHeight="1" x14ac:dyDescent="0.3">
      <c r="A6" s="5"/>
      <c r="C6" s="30"/>
      <c r="D6" s="179" t="s">
        <v>56</v>
      </c>
      <c r="E6" s="179"/>
      <c r="F6" s="179"/>
      <c r="G6" s="179"/>
      <c r="H6" s="179"/>
      <c r="I6" s="179"/>
      <c r="J6" s="179"/>
      <c r="K6" s="179"/>
      <c r="L6" s="179"/>
      <c r="M6" s="179"/>
    </row>
    <row r="7" spans="1:22" x14ac:dyDescent="0.25">
      <c r="A7" s="16"/>
      <c r="B7" s="14"/>
      <c r="C7" s="14"/>
      <c r="D7" s="14"/>
      <c r="E7" s="14"/>
      <c r="F7" s="17"/>
      <c r="G7" s="18"/>
      <c r="H7" s="18"/>
      <c r="I7" s="19"/>
      <c r="J7" s="19"/>
    </row>
    <row r="8" spans="1:22" x14ac:dyDescent="0.25">
      <c r="A8" s="181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22" ht="14.85" customHeight="1" x14ac:dyDescent="0.25">
      <c r="A9" s="181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22" x14ac:dyDescent="0.25">
      <c r="A10" s="10" t="s">
        <v>181</v>
      </c>
      <c r="B10" s="37" t="s">
        <v>183</v>
      </c>
      <c r="C10" s="37" t="s">
        <v>183</v>
      </c>
      <c r="D10" s="37" t="s">
        <v>183</v>
      </c>
      <c r="E10" s="37">
        <v>0</v>
      </c>
      <c r="F10" s="37">
        <v>0</v>
      </c>
      <c r="G10" s="37">
        <v>0</v>
      </c>
      <c r="H10" s="37">
        <v>0</v>
      </c>
      <c r="I10" s="46">
        <f>SUM(B10:H10)</f>
        <v>0</v>
      </c>
      <c r="J10" s="37">
        <v>0.8</v>
      </c>
      <c r="K10" s="37">
        <v>6.97</v>
      </c>
      <c r="L10" s="37" t="s">
        <v>183</v>
      </c>
      <c r="M10" s="37">
        <v>0</v>
      </c>
      <c r="N10" s="37">
        <v>0</v>
      </c>
      <c r="O10" s="37">
        <v>0</v>
      </c>
      <c r="P10" s="37">
        <v>0.24</v>
      </c>
      <c r="Q10" s="46">
        <f>SUM(J10:P10)</f>
        <v>8.01</v>
      </c>
      <c r="R10" s="45">
        <f>+Q10+I10</f>
        <v>8.01</v>
      </c>
    </row>
    <row r="11" spans="1:22" x14ac:dyDescent="0.25">
      <c r="A11" s="10" t="s">
        <v>10</v>
      </c>
      <c r="B11" s="37" t="s">
        <v>183</v>
      </c>
      <c r="C11" s="37" t="s">
        <v>183</v>
      </c>
      <c r="D11" s="37" t="s">
        <v>183</v>
      </c>
      <c r="E11" s="37">
        <v>0</v>
      </c>
      <c r="F11" s="37">
        <v>0</v>
      </c>
      <c r="G11" s="37">
        <v>0</v>
      </c>
      <c r="H11" s="37">
        <v>0</v>
      </c>
      <c r="I11" s="46">
        <f t="shared" ref="I11:I19" si="0">SUM(B11:H11)</f>
        <v>0</v>
      </c>
      <c r="J11" s="37">
        <v>13.812000000000001</v>
      </c>
      <c r="K11" s="37">
        <v>6.8470000000000004</v>
      </c>
      <c r="L11" s="37">
        <v>0.67</v>
      </c>
      <c r="M11" s="37">
        <v>0</v>
      </c>
      <c r="N11" s="37">
        <v>0</v>
      </c>
      <c r="O11" s="37">
        <v>0</v>
      </c>
      <c r="P11" s="37">
        <v>1.23</v>
      </c>
      <c r="Q11" s="46">
        <f t="shared" ref="Q11:Q19" si="1">SUM(J11:P11)</f>
        <v>22.559000000000005</v>
      </c>
      <c r="R11" s="45">
        <f t="shared" ref="R11:R19" si="2">+Q11+I11</f>
        <v>22.559000000000005</v>
      </c>
    </row>
    <row r="12" spans="1:22" x14ac:dyDescent="0.25">
      <c r="A12" s="10" t="s">
        <v>14</v>
      </c>
      <c r="B12" s="37">
        <v>7.3040000000000003</v>
      </c>
      <c r="C12" s="37" t="s">
        <v>183</v>
      </c>
      <c r="D12" s="37" t="s">
        <v>183</v>
      </c>
      <c r="E12" s="37">
        <v>0</v>
      </c>
      <c r="F12" s="37">
        <v>0</v>
      </c>
      <c r="G12" s="37">
        <v>0</v>
      </c>
      <c r="H12" s="37">
        <v>0</v>
      </c>
      <c r="I12" s="46">
        <f t="shared" si="0"/>
        <v>7.3040000000000003</v>
      </c>
      <c r="J12" s="37">
        <v>11.196</v>
      </c>
      <c r="K12" s="37" t="s">
        <v>183</v>
      </c>
      <c r="L12" s="37">
        <v>1.18</v>
      </c>
      <c r="M12" s="37">
        <v>0</v>
      </c>
      <c r="N12" s="37">
        <v>0</v>
      </c>
      <c r="O12" s="37">
        <v>0</v>
      </c>
      <c r="P12" s="37">
        <v>1.46</v>
      </c>
      <c r="Q12" s="46">
        <f t="shared" si="1"/>
        <v>13.835999999999999</v>
      </c>
      <c r="R12" s="45">
        <f t="shared" si="2"/>
        <v>21.14</v>
      </c>
      <c r="T12" s="37"/>
      <c r="U12" s="37"/>
      <c r="V12" s="37"/>
    </row>
    <row r="13" spans="1:22" ht="14.85" customHeight="1" x14ac:dyDescent="0.25">
      <c r="A13" s="10" t="s">
        <v>15</v>
      </c>
      <c r="B13" s="37" t="s">
        <v>183</v>
      </c>
      <c r="C13" s="37">
        <v>0</v>
      </c>
      <c r="D13" s="37">
        <v>2.54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2.54</v>
      </c>
      <c r="J13" s="37" t="s">
        <v>183</v>
      </c>
      <c r="K13" s="37" t="s">
        <v>183</v>
      </c>
      <c r="L13" s="37" t="s">
        <v>183</v>
      </c>
      <c r="M13" s="37">
        <v>0</v>
      </c>
      <c r="N13" s="37">
        <v>0</v>
      </c>
      <c r="O13" s="37">
        <v>0</v>
      </c>
      <c r="P13" s="37" t="s">
        <v>183</v>
      </c>
      <c r="Q13" s="46">
        <f t="shared" si="1"/>
        <v>0</v>
      </c>
      <c r="R13" s="45">
        <f t="shared" si="2"/>
        <v>2.54</v>
      </c>
      <c r="T13" s="37"/>
      <c r="U13" s="37"/>
      <c r="V13" s="37"/>
    </row>
    <row r="14" spans="1:22" x14ac:dyDescent="0.25">
      <c r="A14" s="10" t="s">
        <v>19</v>
      </c>
      <c r="B14" s="37">
        <v>2.23</v>
      </c>
      <c r="C14" s="37" t="s">
        <v>183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2.23</v>
      </c>
      <c r="J14" s="37">
        <v>16.16</v>
      </c>
      <c r="K14" s="37" t="s">
        <v>183</v>
      </c>
      <c r="L14" s="37">
        <v>0.72</v>
      </c>
      <c r="M14" s="37">
        <v>0</v>
      </c>
      <c r="N14" s="37">
        <v>0</v>
      </c>
      <c r="O14" s="37">
        <v>0</v>
      </c>
      <c r="P14" s="37">
        <v>0.22</v>
      </c>
      <c r="Q14" s="46">
        <f t="shared" si="1"/>
        <v>17.099999999999998</v>
      </c>
      <c r="R14" s="45">
        <f t="shared" si="2"/>
        <v>19.329999999999998</v>
      </c>
      <c r="T14" s="37"/>
      <c r="U14" s="37"/>
      <c r="V14" s="37"/>
    </row>
    <row r="15" spans="1:22" x14ac:dyDescent="0.25">
      <c r="A15" s="10" t="s">
        <v>20</v>
      </c>
      <c r="B15" s="37" t="s">
        <v>183</v>
      </c>
      <c r="C15" s="37" t="s">
        <v>183</v>
      </c>
      <c r="D15" s="37" t="s">
        <v>183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 t="s">
        <v>183</v>
      </c>
      <c r="K15" s="37">
        <v>1.02</v>
      </c>
      <c r="L15" s="37" t="s">
        <v>183</v>
      </c>
      <c r="M15" s="37">
        <v>0</v>
      </c>
      <c r="N15" s="37">
        <v>0</v>
      </c>
      <c r="O15" s="37">
        <v>0</v>
      </c>
      <c r="P15" s="37" t="s">
        <v>183</v>
      </c>
      <c r="Q15" s="46">
        <f t="shared" si="1"/>
        <v>1.02</v>
      </c>
      <c r="R15" s="45">
        <f t="shared" si="2"/>
        <v>1.02</v>
      </c>
    </row>
    <row r="16" spans="1:22" x14ac:dyDescent="0.25">
      <c r="A16" s="10" t="s">
        <v>95</v>
      </c>
      <c r="B16" s="37" t="s">
        <v>183</v>
      </c>
      <c r="C16" s="37" t="s">
        <v>183</v>
      </c>
      <c r="D16" s="37" t="s">
        <v>183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 t="s">
        <v>183</v>
      </c>
      <c r="K16" s="37">
        <v>14.667999999999999</v>
      </c>
      <c r="L16" s="37" t="s">
        <v>183</v>
      </c>
      <c r="M16" s="37">
        <v>0</v>
      </c>
      <c r="N16" s="37">
        <v>0</v>
      </c>
      <c r="O16" s="37">
        <v>0</v>
      </c>
      <c r="P16" s="37" t="s">
        <v>183</v>
      </c>
      <c r="Q16" s="46">
        <f t="shared" si="1"/>
        <v>14.667999999999999</v>
      </c>
      <c r="R16" s="45">
        <f t="shared" si="2"/>
        <v>14.667999999999999</v>
      </c>
    </row>
    <row r="17" spans="1:18" x14ac:dyDescent="0.25">
      <c r="A17" s="10" t="s">
        <v>71</v>
      </c>
      <c r="B17" s="37" t="s">
        <v>183</v>
      </c>
      <c r="C17" s="37" t="s">
        <v>183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 t="s">
        <v>183</v>
      </c>
      <c r="K17" s="37">
        <v>2.9649999999999999</v>
      </c>
      <c r="L17" s="37" t="s">
        <v>183</v>
      </c>
      <c r="M17" s="37">
        <v>0</v>
      </c>
      <c r="N17" s="37">
        <v>0</v>
      </c>
      <c r="O17" s="37">
        <v>0</v>
      </c>
      <c r="P17" s="37" t="s">
        <v>183</v>
      </c>
      <c r="Q17" s="46">
        <f t="shared" si="1"/>
        <v>2.9649999999999999</v>
      </c>
      <c r="R17" s="45">
        <f t="shared" si="2"/>
        <v>2.9649999999999999</v>
      </c>
    </row>
    <row r="18" spans="1:18" x14ac:dyDescent="0.25">
      <c r="A18" s="10" t="s">
        <v>24</v>
      </c>
      <c r="B18" s="37" t="s">
        <v>183</v>
      </c>
      <c r="C18" s="37" t="s">
        <v>183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 t="s">
        <v>183</v>
      </c>
      <c r="K18" s="37">
        <v>2.5299999999999998</v>
      </c>
      <c r="L18" s="37" t="s">
        <v>183</v>
      </c>
      <c r="M18" s="37">
        <v>0</v>
      </c>
      <c r="N18" s="37">
        <v>0</v>
      </c>
      <c r="O18" s="37">
        <v>0</v>
      </c>
      <c r="P18" s="37" t="s">
        <v>183</v>
      </c>
      <c r="Q18" s="46">
        <f t="shared" si="1"/>
        <v>2.5299999999999998</v>
      </c>
      <c r="R18" s="45">
        <f t="shared" si="2"/>
        <v>2.5299999999999998</v>
      </c>
    </row>
    <row r="19" spans="1:18" ht="14.85" customHeight="1" x14ac:dyDescent="0.25">
      <c r="A19" s="10" t="s">
        <v>100</v>
      </c>
      <c r="B19" s="37" t="s">
        <v>183</v>
      </c>
      <c r="C19" s="37" t="s">
        <v>183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21.78</v>
      </c>
      <c r="K19" s="37">
        <v>3.3359999999999999</v>
      </c>
      <c r="L19" s="37" t="s">
        <v>183</v>
      </c>
      <c r="M19" s="37">
        <v>0</v>
      </c>
      <c r="N19" s="37">
        <v>0</v>
      </c>
      <c r="O19" s="37">
        <v>0</v>
      </c>
      <c r="P19" s="37" t="s">
        <v>183</v>
      </c>
      <c r="Q19" s="46">
        <f t="shared" si="1"/>
        <v>25.116</v>
      </c>
      <c r="R19" s="45">
        <f t="shared" si="2"/>
        <v>25.116</v>
      </c>
    </row>
    <row r="20" spans="1:18" x14ac:dyDescent="0.25">
      <c r="A20" s="34" t="s">
        <v>54</v>
      </c>
      <c r="B20" s="38">
        <f>SUM(B10:B19)</f>
        <v>9.5340000000000007</v>
      </c>
      <c r="C20" s="38">
        <f t="shared" ref="C20:R20" si="3">SUM(C10:C19)</f>
        <v>0</v>
      </c>
      <c r="D20" s="38">
        <f t="shared" si="3"/>
        <v>2.54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12.074000000000002</v>
      </c>
      <c r="J20" s="38">
        <f t="shared" si="3"/>
        <v>63.748000000000005</v>
      </c>
      <c r="K20" s="38">
        <f t="shared" si="3"/>
        <v>38.335999999999999</v>
      </c>
      <c r="L20" s="38">
        <f t="shared" si="3"/>
        <v>2.5700000000000003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3.15</v>
      </c>
      <c r="Q20" s="38">
        <f t="shared" si="3"/>
        <v>107.804</v>
      </c>
      <c r="R20" s="38">
        <f t="shared" si="3"/>
        <v>119.878</v>
      </c>
    </row>
    <row r="21" spans="1:18" x14ac:dyDescent="0.25">
      <c r="A21" s="35"/>
      <c r="B21" s="35"/>
      <c r="C21" s="35"/>
      <c r="D21" s="35"/>
      <c r="E21" s="36"/>
      <c r="F21" s="36"/>
      <c r="G21" s="36"/>
      <c r="H21" s="36"/>
      <c r="I21" s="35"/>
      <c r="J21" s="35"/>
      <c r="K21" s="35"/>
      <c r="L21" s="35"/>
      <c r="M21" s="36"/>
      <c r="N21" s="36"/>
      <c r="O21" s="36"/>
      <c r="P21" s="35"/>
      <c r="Q21" s="35"/>
      <c r="R21" s="35"/>
    </row>
    <row r="22" spans="1:18" x14ac:dyDescent="0.25">
      <c r="A22" s="35"/>
      <c r="B22" s="35"/>
      <c r="C22" s="35"/>
      <c r="D22" s="35"/>
      <c r="E22" s="36"/>
      <c r="F22" s="36"/>
      <c r="G22" s="36"/>
      <c r="H22" s="36"/>
      <c r="I22" s="35"/>
      <c r="J22" s="35"/>
      <c r="K22" s="35"/>
      <c r="L22" s="35"/>
      <c r="M22" s="36"/>
      <c r="N22" s="36"/>
      <c r="O22" s="36"/>
      <c r="P22" s="35"/>
      <c r="Q22" s="35"/>
      <c r="R22" s="35"/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L23" s="2" t="s">
        <v>47</v>
      </c>
      <c r="M23" s="2"/>
      <c r="N23" s="18"/>
    </row>
    <row r="24" spans="1:18" ht="14.85" customHeight="1" x14ac:dyDescent="0.25">
      <c r="A24" s="22" t="s">
        <v>48</v>
      </c>
      <c r="B24" s="174" t="s">
        <v>49</v>
      </c>
      <c r="C24" s="174"/>
      <c r="D24" s="174"/>
      <c r="E24" s="174"/>
      <c r="F24" s="174"/>
      <c r="G24" s="174"/>
      <c r="H24" s="174"/>
      <c r="I24" s="174"/>
      <c r="L24" s="23">
        <v>1</v>
      </c>
      <c r="M24" s="2" t="s">
        <v>4</v>
      </c>
      <c r="N24" s="18"/>
    </row>
    <row r="25" spans="1:18" x14ac:dyDescent="0.25">
      <c r="A25" s="39"/>
      <c r="B25" s="174"/>
      <c r="C25" s="174"/>
      <c r="D25" s="174"/>
      <c r="E25" s="174"/>
      <c r="F25" s="174"/>
      <c r="G25" s="174"/>
      <c r="H25" s="174"/>
      <c r="I25" s="174"/>
      <c r="L25" s="23">
        <v>2</v>
      </c>
      <c r="M25" s="2" t="s">
        <v>9</v>
      </c>
      <c r="N25" s="18"/>
    </row>
    <row r="26" spans="1:18" x14ac:dyDescent="0.25">
      <c r="A26" s="27" t="s">
        <v>50</v>
      </c>
      <c r="B26" s="175" t="s">
        <v>51</v>
      </c>
      <c r="C26" s="175"/>
      <c r="D26" s="175"/>
      <c r="E26" s="175"/>
      <c r="F26" s="175"/>
      <c r="G26" s="175"/>
      <c r="H26" s="175"/>
      <c r="I26" s="175"/>
      <c r="L26" s="23">
        <v>3</v>
      </c>
      <c r="M26" s="2" t="s">
        <v>3</v>
      </c>
      <c r="N26" s="18"/>
    </row>
    <row r="27" spans="1:18" ht="14.85" customHeight="1" x14ac:dyDescent="0.25">
      <c r="A27" s="17"/>
      <c r="B27" s="175"/>
      <c r="C27" s="175"/>
      <c r="D27" s="175"/>
      <c r="E27" s="175"/>
      <c r="F27" s="175"/>
      <c r="G27" s="175"/>
      <c r="H27" s="175"/>
      <c r="I27" s="175"/>
      <c r="L27" s="23">
        <v>4</v>
      </c>
      <c r="M27" s="2" t="s">
        <v>1</v>
      </c>
      <c r="N27" s="18"/>
    </row>
    <row r="28" spans="1:18" x14ac:dyDescent="0.25">
      <c r="A28" s="28" t="s">
        <v>52</v>
      </c>
      <c r="B28" s="174" t="s">
        <v>53</v>
      </c>
      <c r="C28" s="174"/>
      <c r="D28" s="174"/>
      <c r="E28" s="174"/>
      <c r="F28" s="174"/>
      <c r="G28" s="174"/>
      <c r="H28" s="174"/>
      <c r="I28" s="174"/>
      <c r="L28" s="23">
        <v>5</v>
      </c>
      <c r="M28" s="2" t="s">
        <v>6</v>
      </c>
      <c r="N28" s="18"/>
    </row>
    <row r="29" spans="1:18" ht="22.5" customHeight="1" x14ac:dyDescent="0.25">
      <c r="A29" s="17"/>
      <c r="B29" s="174"/>
      <c r="C29" s="174"/>
      <c r="D29" s="174"/>
      <c r="E29" s="174"/>
      <c r="F29" s="174"/>
      <c r="G29" s="174"/>
      <c r="H29" s="174"/>
      <c r="I29" s="174"/>
      <c r="L29" s="23">
        <v>6</v>
      </c>
      <c r="M29" s="2" t="s">
        <v>5</v>
      </c>
      <c r="N29" s="18"/>
    </row>
    <row r="30" spans="1:18" x14ac:dyDescent="0.25">
      <c r="A30" s="17"/>
      <c r="B30" s="39"/>
      <c r="C30" s="39"/>
      <c r="D30" s="39"/>
      <c r="E30" s="39"/>
      <c r="F30" s="39"/>
      <c r="G30" s="39"/>
      <c r="H30" s="39"/>
      <c r="I30" s="39"/>
      <c r="L30" s="23">
        <v>7</v>
      </c>
      <c r="M30" s="2" t="s">
        <v>7</v>
      </c>
      <c r="N30" s="18"/>
    </row>
    <row r="31" spans="1:18" x14ac:dyDescent="0.25">
      <c r="A31" s="17"/>
      <c r="B31" s="39"/>
      <c r="C31" s="39"/>
      <c r="D31" s="39"/>
      <c r="E31" s="39"/>
      <c r="F31" s="39"/>
      <c r="G31" s="39"/>
      <c r="H31" s="39"/>
      <c r="I31" s="39"/>
      <c r="M31" s="41" t="s">
        <v>180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tabSelected="1" topLeftCell="A2" zoomScale="85" zoomScaleNormal="85" zoomScaleSheetLayoutView="80" workbookViewId="0">
      <selection activeCell="B3" sqref="B3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4"/>
      <c r="O2" s="177" t="s">
        <v>65</v>
      </c>
      <c r="P2" s="177"/>
      <c r="Q2" s="177"/>
      <c r="R2" s="3"/>
    </row>
    <row r="3" spans="1:18" ht="16.7" customHeight="1" x14ac:dyDescent="0.3">
      <c r="A3" s="5"/>
      <c r="B3" s="5"/>
      <c r="C3" s="5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8" customHeight="1" x14ac:dyDescent="0.3">
      <c r="A5" s="5"/>
      <c r="B5" s="5"/>
      <c r="C5" s="5"/>
      <c r="D5" s="179" t="s">
        <v>66</v>
      </c>
      <c r="E5" s="179"/>
      <c r="F5" s="179"/>
      <c r="G5" s="179"/>
      <c r="H5" s="179"/>
      <c r="I5" s="179"/>
      <c r="J5" s="179"/>
      <c r="K5" s="179"/>
      <c r="L5" s="179"/>
      <c r="M5" s="50"/>
      <c r="N5" s="47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179" t="s">
        <v>55</v>
      </c>
      <c r="E6" s="179"/>
      <c r="F6" s="179"/>
      <c r="G6" s="179"/>
      <c r="H6" s="179"/>
      <c r="I6" s="179"/>
      <c r="J6" s="179"/>
      <c r="K6" s="179"/>
      <c r="L6" s="179"/>
      <c r="M6" s="50"/>
      <c r="N6" s="6"/>
      <c r="O6" s="6"/>
      <c r="P6" s="6"/>
      <c r="Q6" s="1"/>
      <c r="R6" s="1"/>
    </row>
    <row r="7" spans="1:18" x14ac:dyDescent="0.25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2"/>
    </row>
    <row r="8" spans="1:18" x14ac:dyDescent="0.25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5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30" t="s">
        <v>2</v>
      </c>
      <c r="B10" s="37">
        <v>121.09099999999999</v>
      </c>
      <c r="C10" s="37" t="s">
        <v>183</v>
      </c>
      <c r="D10" s="37">
        <v>19.46</v>
      </c>
      <c r="E10" s="37">
        <v>16.564</v>
      </c>
      <c r="F10" s="37">
        <v>73.826000000000008</v>
      </c>
      <c r="G10" s="37">
        <v>135.09699999999998</v>
      </c>
      <c r="H10" s="37">
        <v>678.17200000000014</v>
      </c>
      <c r="I10" s="46">
        <f>+SUM(B10:H10)</f>
        <v>1044.21</v>
      </c>
      <c r="J10" s="37">
        <v>67.512</v>
      </c>
      <c r="K10" s="37" t="s">
        <v>183</v>
      </c>
      <c r="L10" s="37">
        <v>57.206000000000003</v>
      </c>
      <c r="M10" s="37">
        <v>137.30799999999996</v>
      </c>
      <c r="N10" s="37">
        <v>82.157999999999987</v>
      </c>
      <c r="O10" s="37">
        <v>40.548000000000002</v>
      </c>
      <c r="P10" s="37">
        <v>579.5880000000011</v>
      </c>
      <c r="Q10" s="46">
        <f>SUM(J10:P10)</f>
        <v>964.32000000000107</v>
      </c>
      <c r="R10" s="46">
        <f>+Q10+I10</f>
        <v>2008.5300000000011</v>
      </c>
    </row>
    <row r="11" spans="1:18" x14ac:dyDescent="0.25">
      <c r="A11" s="10" t="s">
        <v>8</v>
      </c>
      <c r="B11" s="37">
        <v>20.04</v>
      </c>
      <c r="C11" s="37" t="s">
        <v>183</v>
      </c>
      <c r="D11" s="37">
        <v>36.47</v>
      </c>
      <c r="E11" s="37">
        <v>41.084000000000003</v>
      </c>
      <c r="F11" s="37">
        <v>31.24</v>
      </c>
      <c r="G11" s="37">
        <v>76.253999999999991</v>
      </c>
      <c r="H11" s="37">
        <v>259.69199999999995</v>
      </c>
      <c r="I11" s="46">
        <f t="shared" ref="I11:I33" si="0">+SUM(B11:H11)</f>
        <v>464.78</v>
      </c>
      <c r="J11" s="37">
        <v>162.80500000000001</v>
      </c>
      <c r="K11" s="37">
        <v>270.55</v>
      </c>
      <c r="L11" s="37">
        <v>258.57499999999999</v>
      </c>
      <c r="M11" s="37">
        <v>419.30400000000003</v>
      </c>
      <c r="N11" s="37">
        <v>348.99799999999988</v>
      </c>
      <c r="O11" s="37">
        <v>169.22199999999998</v>
      </c>
      <c r="P11" s="37">
        <v>2966.1839999999343</v>
      </c>
      <c r="Q11" s="46">
        <f t="shared" ref="Q11:Q33" si="1">SUM(J11:P11)</f>
        <v>4595.6379999999344</v>
      </c>
      <c r="R11" s="46">
        <f t="shared" ref="R11:R33" si="2">+Q11+I11</f>
        <v>5060.4179999999342</v>
      </c>
    </row>
    <row r="12" spans="1:18" x14ac:dyDescent="0.25">
      <c r="A12" s="10" t="s">
        <v>10</v>
      </c>
      <c r="B12" s="37">
        <v>58.18</v>
      </c>
      <c r="C12" s="37" t="s">
        <v>183</v>
      </c>
      <c r="D12" s="37">
        <v>17.704999999999998</v>
      </c>
      <c r="E12" s="37">
        <v>58.940999999999995</v>
      </c>
      <c r="F12" s="37">
        <v>168.66200000000001</v>
      </c>
      <c r="G12" s="37">
        <v>155.51</v>
      </c>
      <c r="H12" s="37">
        <v>757.02800000000002</v>
      </c>
      <c r="I12" s="46">
        <f t="shared" si="0"/>
        <v>1216.0260000000001</v>
      </c>
      <c r="J12" s="37">
        <v>492.06299999999999</v>
      </c>
      <c r="K12" s="37">
        <v>146.59999999999997</v>
      </c>
      <c r="L12" s="37">
        <v>418.72500000000002</v>
      </c>
      <c r="M12" s="37">
        <v>691.52999999999986</v>
      </c>
      <c r="N12" s="37">
        <v>515.1189999999998</v>
      </c>
      <c r="O12" s="37">
        <v>201.01399999999995</v>
      </c>
      <c r="P12" s="37">
        <v>3381.7219999999238</v>
      </c>
      <c r="Q12" s="46">
        <f t="shared" si="1"/>
        <v>5846.7729999999228</v>
      </c>
      <c r="R12" s="46">
        <f t="shared" si="2"/>
        <v>7062.7989999999227</v>
      </c>
    </row>
    <row r="13" spans="1:18" x14ac:dyDescent="0.25">
      <c r="A13" s="10" t="s">
        <v>11</v>
      </c>
      <c r="B13" s="37" t="s">
        <v>183</v>
      </c>
      <c r="C13" s="37" t="s">
        <v>183</v>
      </c>
      <c r="D13" s="37">
        <v>7.992</v>
      </c>
      <c r="E13" s="37" t="s">
        <v>183</v>
      </c>
      <c r="F13" s="37">
        <v>32.428000000000004</v>
      </c>
      <c r="G13" s="37">
        <v>69.733999999999995</v>
      </c>
      <c r="H13" s="37">
        <v>413.0499999999995</v>
      </c>
      <c r="I13" s="46">
        <f t="shared" si="0"/>
        <v>523.2039999999995</v>
      </c>
      <c r="J13" s="37" t="s">
        <v>183</v>
      </c>
      <c r="K13" s="37" t="s">
        <v>183</v>
      </c>
      <c r="L13" s="37">
        <v>158.44999999999999</v>
      </c>
      <c r="M13" s="37">
        <v>29.783999999999999</v>
      </c>
      <c r="N13" s="37">
        <v>89.174000000000007</v>
      </c>
      <c r="O13" s="37">
        <v>30.098000000000003</v>
      </c>
      <c r="P13" s="37">
        <v>634.95200000000079</v>
      </c>
      <c r="Q13" s="46">
        <f t="shared" si="1"/>
        <v>942.45800000000077</v>
      </c>
      <c r="R13" s="46">
        <f t="shared" si="2"/>
        <v>1465.6620000000003</v>
      </c>
    </row>
    <row r="14" spans="1:18" x14ac:dyDescent="0.25">
      <c r="A14" s="10" t="s">
        <v>12</v>
      </c>
      <c r="B14" s="37" t="s">
        <v>183</v>
      </c>
      <c r="C14" s="37">
        <v>9.56</v>
      </c>
      <c r="D14" s="37">
        <v>47.92</v>
      </c>
      <c r="E14" s="37">
        <v>113.26800000000003</v>
      </c>
      <c r="F14" s="37">
        <v>129.68200000000002</v>
      </c>
      <c r="G14" s="37">
        <v>207.28</v>
      </c>
      <c r="H14" s="37">
        <v>901.84599999999989</v>
      </c>
      <c r="I14" s="46">
        <f t="shared" si="0"/>
        <v>1409.556</v>
      </c>
      <c r="J14" s="37" t="s">
        <v>183</v>
      </c>
      <c r="K14" s="37" t="s">
        <v>183</v>
      </c>
      <c r="L14" s="37" t="s">
        <v>183</v>
      </c>
      <c r="M14" s="37" t="s">
        <v>183</v>
      </c>
      <c r="N14" s="37" t="s">
        <v>183</v>
      </c>
      <c r="O14" s="37" t="s">
        <v>183</v>
      </c>
      <c r="P14" s="37" t="s">
        <v>183</v>
      </c>
      <c r="Q14" s="46">
        <f t="shared" si="1"/>
        <v>0</v>
      </c>
      <c r="R14" s="46">
        <f t="shared" si="2"/>
        <v>1409.556</v>
      </c>
    </row>
    <row r="15" spans="1:18" x14ac:dyDescent="0.25">
      <c r="A15" s="10" t="s">
        <v>13</v>
      </c>
      <c r="B15" s="37" t="s">
        <v>183</v>
      </c>
      <c r="C15" s="37" t="s">
        <v>183</v>
      </c>
      <c r="D15" s="37">
        <v>21</v>
      </c>
      <c r="E15" s="37">
        <v>106.39200000000001</v>
      </c>
      <c r="F15" s="37">
        <v>153.88</v>
      </c>
      <c r="G15" s="37">
        <v>178.84999999999997</v>
      </c>
      <c r="H15" s="37">
        <v>1019.681</v>
      </c>
      <c r="I15" s="46">
        <f t="shared" si="0"/>
        <v>1479.8029999999999</v>
      </c>
      <c r="J15" s="37">
        <v>9.66</v>
      </c>
      <c r="K15" s="37" t="s">
        <v>183</v>
      </c>
      <c r="L15" s="37">
        <v>171.05999999999997</v>
      </c>
      <c r="M15" s="37">
        <v>82.314999999999984</v>
      </c>
      <c r="N15" s="37">
        <v>184.51499999999996</v>
      </c>
      <c r="O15" s="37">
        <v>8.048</v>
      </c>
      <c r="P15" s="37">
        <v>907.84300000000076</v>
      </c>
      <c r="Q15" s="46">
        <f t="shared" si="1"/>
        <v>1363.4410000000007</v>
      </c>
      <c r="R15" s="46">
        <f t="shared" si="2"/>
        <v>2843.2440000000006</v>
      </c>
    </row>
    <row r="16" spans="1:18" x14ac:dyDescent="0.25">
      <c r="A16" s="10" t="s">
        <v>14</v>
      </c>
      <c r="B16" s="37">
        <v>43.823999999999998</v>
      </c>
      <c r="C16" s="37">
        <v>11.497999999999999</v>
      </c>
      <c r="D16" s="37">
        <v>19.426000000000002</v>
      </c>
      <c r="E16" s="37">
        <v>88.74499999999999</v>
      </c>
      <c r="F16" s="37">
        <v>53.671999999999997</v>
      </c>
      <c r="G16" s="37">
        <v>144.864</v>
      </c>
      <c r="H16" s="37">
        <v>678.70100000000036</v>
      </c>
      <c r="I16" s="46">
        <f t="shared" si="0"/>
        <v>1040.7300000000005</v>
      </c>
      <c r="J16" s="37">
        <v>67.400999999999996</v>
      </c>
      <c r="K16" s="37" t="s">
        <v>183</v>
      </c>
      <c r="L16" s="37">
        <v>94.937000000000012</v>
      </c>
      <c r="M16" s="37">
        <v>97.123999999999995</v>
      </c>
      <c r="N16" s="37">
        <v>85.268000000000001</v>
      </c>
      <c r="O16" s="37">
        <v>38.545999999999999</v>
      </c>
      <c r="P16" s="37">
        <v>505.22600000000045</v>
      </c>
      <c r="Q16" s="46">
        <f>SUM(J16:P16)</f>
        <v>888.50200000000041</v>
      </c>
      <c r="R16" s="46">
        <f t="shared" si="2"/>
        <v>1929.2320000000009</v>
      </c>
    </row>
    <row r="17" spans="1:18" x14ac:dyDescent="0.25">
      <c r="A17" s="10" t="s">
        <v>15</v>
      </c>
      <c r="B17" s="37" t="s">
        <v>183</v>
      </c>
      <c r="C17" s="37" t="s">
        <v>183</v>
      </c>
      <c r="D17" s="37">
        <v>55.131</v>
      </c>
      <c r="E17" s="37">
        <v>44.07</v>
      </c>
      <c r="F17" s="37">
        <v>121.49199999999999</v>
      </c>
      <c r="G17" s="37">
        <v>125.97800000000001</v>
      </c>
      <c r="H17" s="37">
        <v>772.31400000000008</v>
      </c>
      <c r="I17" s="46">
        <f t="shared" si="0"/>
        <v>1118.9850000000001</v>
      </c>
      <c r="J17" s="37" t="s">
        <v>183</v>
      </c>
      <c r="K17" s="37" t="s">
        <v>183</v>
      </c>
      <c r="L17" s="37">
        <v>176.94399999999999</v>
      </c>
      <c r="M17" s="37">
        <v>112.61699999999999</v>
      </c>
      <c r="N17" s="37">
        <v>124.79799999999997</v>
      </c>
      <c r="O17" s="37">
        <v>20.944999999999997</v>
      </c>
      <c r="P17" s="37">
        <v>671.20000000000164</v>
      </c>
      <c r="Q17" s="46">
        <f t="shared" si="1"/>
        <v>1106.5040000000015</v>
      </c>
      <c r="R17" s="46">
        <f t="shared" si="2"/>
        <v>2225.4890000000014</v>
      </c>
    </row>
    <row r="18" spans="1:18" x14ac:dyDescent="0.25">
      <c r="A18" s="10" t="s">
        <v>16</v>
      </c>
      <c r="B18" s="37" t="s">
        <v>183</v>
      </c>
      <c r="C18" s="37" t="s">
        <v>183</v>
      </c>
      <c r="D18" s="37">
        <v>50.239999999999995</v>
      </c>
      <c r="E18" s="37">
        <v>88.084000000000003</v>
      </c>
      <c r="F18" s="37">
        <v>154.684</v>
      </c>
      <c r="G18" s="37">
        <v>216.93800000000005</v>
      </c>
      <c r="H18" s="37">
        <v>892.21999999999991</v>
      </c>
      <c r="I18" s="46">
        <f t="shared" si="0"/>
        <v>1402.1659999999999</v>
      </c>
      <c r="J18" s="37" t="s">
        <v>183</v>
      </c>
      <c r="K18" s="37" t="s">
        <v>183</v>
      </c>
      <c r="L18" s="37">
        <v>20.99</v>
      </c>
      <c r="M18" s="37">
        <v>13.23</v>
      </c>
      <c r="N18" s="37">
        <v>24.064999999999998</v>
      </c>
      <c r="O18" s="37">
        <v>18.184000000000001</v>
      </c>
      <c r="P18" s="37">
        <v>132.62199999999999</v>
      </c>
      <c r="Q18" s="46">
        <f t="shared" si="1"/>
        <v>209.09099999999998</v>
      </c>
      <c r="R18" s="46">
        <f t="shared" si="2"/>
        <v>1611.2569999999998</v>
      </c>
    </row>
    <row r="19" spans="1:18" x14ac:dyDescent="0.25">
      <c r="A19" s="10" t="s">
        <v>17</v>
      </c>
      <c r="B19" s="37">
        <v>43.404999999999994</v>
      </c>
      <c r="C19" s="37">
        <v>66.183000000000007</v>
      </c>
      <c r="D19" s="37">
        <v>35.968000000000004</v>
      </c>
      <c r="E19" s="37">
        <v>130.20400000000001</v>
      </c>
      <c r="F19" s="37">
        <v>184.52599999999998</v>
      </c>
      <c r="G19" s="37">
        <v>262.02599999999995</v>
      </c>
      <c r="H19" s="37">
        <v>1359.6209999999994</v>
      </c>
      <c r="I19" s="46">
        <f t="shared" si="0"/>
        <v>2081.9329999999991</v>
      </c>
      <c r="J19" s="37">
        <v>154.14099999999999</v>
      </c>
      <c r="K19" s="37">
        <v>117.11200000000001</v>
      </c>
      <c r="L19" s="37">
        <v>50.011999999999993</v>
      </c>
      <c r="M19" s="37">
        <v>188.00399999999999</v>
      </c>
      <c r="N19" s="37">
        <v>260.55700000000002</v>
      </c>
      <c r="O19" s="37">
        <v>90.418999999999983</v>
      </c>
      <c r="P19" s="37">
        <v>1267.8359999999996</v>
      </c>
      <c r="Q19" s="46">
        <f t="shared" si="1"/>
        <v>2128.0809999999997</v>
      </c>
      <c r="R19" s="46">
        <f t="shared" si="2"/>
        <v>4210.0139999999992</v>
      </c>
    </row>
    <row r="20" spans="1:18" x14ac:dyDescent="0.25">
      <c r="A20" s="10" t="s">
        <v>18</v>
      </c>
      <c r="B20" s="37">
        <v>148.87400000000002</v>
      </c>
      <c r="C20" s="37" t="s">
        <v>183</v>
      </c>
      <c r="D20" s="37">
        <v>94.938000000000002</v>
      </c>
      <c r="E20" s="37">
        <v>117.91399999999999</v>
      </c>
      <c r="F20" s="37">
        <v>170.26600000000002</v>
      </c>
      <c r="G20" s="37">
        <v>263.964</v>
      </c>
      <c r="H20" s="37">
        <v>1179.1599999999996</v>
      </c>
      <c r="I20" s="46">
        <f t="shared" si="0"/>
        <v>1975.1159999999995</v>
      </c>
      <c r="J20" s="37" t="s">
        <v>183</v>
      </c>
      <c r="K20" s="37" t="s">
        <v>183</v>
      </c>
      <c r="L20" s="37" t="s">
        <v>183</v>
      </c>
      <c r="M20" s="37">
        <v>2.4279999999999999</v>
      </c>
      <c r="N20" s="37">
        <v>0.98</v>
      </c>
      <c r="O20" s="37" t="s">
        <v>183</v>
      </c>
      <c r="P20" s="37">
        <v>5.7919999999999998</v>
      </c>
      <c r="Q20" s="46">
        <f t="shared" si="1"/>
        <v>9.1999999999999993</v>
      </c>
      <c r="R20" s="46">
        <f t="shared" si="2"/>
        <v>1984.3159999999996</v>
      </c>
    </row>
    <row r="21" spans="1:18" x14ac:dyDescent="0.25">
      <c r="A21" s="10" t="s">
        <v>19</v>
      </c>
      <c r="B21" s="37">
        <v>13.38</v>
      </c>
      <c r="C21" s="37" t="s">
        <v>183</v>
      </c>
      <c r="D21" s="37">
        <v>34.799999999999997</v>
      </c>
      <c r="E21" s="37">
        <v>85.974999999999994</v>
      </c>
      <c r="F21" s="37">
        <v>115.07800000000002</v>
      </c>
      <c r="G21" s="37">
        <v>178.57199999999997</v>
      </c>
      <c r="H21" s="37">
        <v>717.39500000000044</v>
      </c>
      <c r="I21" s="46">
        <f t="shared" si="0"/>
        <v>1145.2000000000003</v>
      </c>
      <c r="J21" s="37">
        <v>103.121</v>
      </c>
      <c r="K21" s="37">
        <v>42.564</v>
      </c>
      <c r="L21" s="37">
        <v>143.67699999999999</v>
      </c>
      <c r="M21" s="37">
        <v>156.91</v>
      </c>
      <c r="N21" s="37">
        <v>202.28100000000003</v>
      </c>
      <c r="O21" s="37">
        <v>110.87100000000001</v>
      </c>
      <c r="P21" s="37">
        <v>1256.4609999999959</v>
      </c>
      <c r="Q21" s="46">
        <f t="shared" si="1"/>
        <v>2015.8849999999959</v>
      </c>
      <c r="R21" s="46">
        <f t="shared" si="2"/>
        <v>3161.0849999999964</v>
      </c>
    </row>
    <row r="22" spans="1:18" x14ac:dyDescent="0.25">
      <c r="A22" s="10" t="s">
        <v>20</v>
      </c>
      <c r="B22" s="37">
        <v>65.760000000000005</v>
      </c>
      <c r="C22" s="37">
        <v>1.6679999999999999</v>
      </c>
      <c r="D22" s="37">
        <v>26.643999999999998</v>
      </c>
      <c r="E22" s="37">
        <v>15.702</v>
      </c>
      <c r="F22" s="37">
        <v>68.964999999999989</v>
      </c>
      <c r="G22" s="37">
        <v>56.996000000000002</v>
      </c>
      <c r="H22" s="37">
        <v>430.68599999999975</v>
      </c>
      <c r="I22" s="46">
        <f t="shared" si="0"/>
        <v>666.42099999999971</v>
      </c>
      <c r="J22" s="37">
        <v>131.822</v>
      </c>
      <c r="K22" s="37">
        <v>188.54899999999998</v>
      </c>
      <c r="L22" s="37">
        <v>85.825999999999993</v>
      </c>
      <c r="M22" s="37">
        <v>196.572</v>
      </c>
      <c r="N22" s="37">
        <v>224.61699999999999</v>
      </c>
      <c r="O22" s="37">
        <v>23.443999999999999</v>
      </c>
      <c r="P22" s="37">
        <v>1326.5349999999951</v>
      </c>
      <c r="Q22" s="46">
        <f t="shared" si="1"/>
        <v>2177.3649999999952</v>
      </c>
      <c r="R22" s="46">
        <f t="shared" si="2"/>
        <v>2843.7859999999951</v>
      </c>
    </row>
    <row r="23" spans="1:18" x14ac:dyDescent="0.25">
      <c r="A23" s="10" t="s">
        <v>21</v>
      </c>
      <c r="B23" s="37" t="s">
        <v>183</v>
      </c>
      <c r="C23" s="37">
        <v>34.86</v>
      </c>
      <c r="D23" s="37" t="s">
        <v>183</v>
      </c>
      <c r="E23" s="37">
        <v>35.68</v>
      </c>
      <c r="F23" s="37">
        <v>138.20799999999997</v>
      </c>
      <c r="G23" s="37">
        <v>116.06</v>
      </c>
      <c r="H23" s="37">
        <v>572.39400000000069</v>
      </c>
      <c r="I23" s="46">
        <f t="shared" si="0"/>
        <v>897.20200000000068</v>
      </c>
      <c r="J23" s="37" t="s">
        <v>183</v>
      </c>
      <c r="K23" s="37" t="s">
        <v>183</v>
      </c>
      <c r="L23" s="37" t="s">
        <v>183</v>
      </c>
      <c r="M23" s="37">
        <v>6.75</v>
      </c>
      <c r="N23" s="37">
        <v>11.552</v>
      </c>
      <c r="O23" s="37">
        <v>1.72</v>
      </c>
      <c r="P23" s="37">
        <v>44.776000000000003</v>
      </c>
      <c r="Q23" s="46">
        <f t="shared" si="1"/>
        <v>64.798000000000002</v>
      </c>
      <c r="R23" s="46">
        <f t="shared" si="2"/>
        <v>962.00000000000068</v>
      </c>
    </row>
    <row r="24" spans="1:18" x14ac:dyDescent="0.25">
      <c r="A24" s="10" t="s">
        <v>22</v>
      </c>
      <c r="B24" s="37">
        <v>9</v>
      </c>
      <c r="C24" s="37" t="s">
        <v>183</v>
      </c>
      <c r="D24" s="37">
        <v>4.79</v>
      </c>
      <c r="E24" s="37">
        <v>40.94</v>
      </c>
      <c r="F24" s="37">
        <v>111.212</v>
      </c>
      <c r="G24" s="37">
        <v>69.984000000000009</v>
      </c>
      <c r="H24" s="37">
        <v>400.19999999999982</v>
      </c>
      <c r="I24" s="46">
        <f t="shared" si="0"/>
        <v>636.12599999999986</v>
      </c>
      <c r="J24" s="37">
        <v>311.798</v>
      </c>
      <c r="K24" s="37">
        <v>138.24099999999999</v>
      </c>
      <c r="L24" s="37">
        <v>752.31499999999994</v>
      </c>
      <c r="M24" s="37">
        <v>592.4250000000003</v>
      </c>
      <c r="N24" s="37">
        <v>477.02300000000002</v>
      </c>
      <c r="O24" s="37">
        <v>162.85</v>
      </c>
      <c r="P24" s="37">
        <v>4095.260999999889</v>
      </c>
      <c r="Q24" s="46">
        <f t="shared" si="1"/>
        <v>6529.9129999998895</v>
      </c>
      <c r="R24" s="46">
        <f t="shared" si="2"/>
        <v>7166.0389999998897</v>
      </c>
    </row>
    <row r="25" spans="1:18" x14ac:dyDescent="0.25">
      <c r="A25" s="10" t="s">
        <v>23</v>
      </c>
      <c r="B25" s="37" t="s">
        <v>183</v>
      </c>
      <c r="C25" s="37" t="s">
        <v>183</v>
      </c>
      <c r="D25" s="37">
        <v>10.564</v>
      </c>
      <c r="E25" s="37">
        <v>11.174999999999999</v>
      </c>
      <c r="F25" s="37">
        <v>62.338000000000001</v>
      </c>
      <c r="G25" s="37">
        <v>57.406000000000006</v>
      </c>
      <c r="H25" s="37">
        <v>228.45999999999989</v>
      </c>
      <c r="I25" s="46">
        <f t="shared" si="0"/>
        <v>369.94299999999987</v>
      </c>
      <c r="J25" s="37">
        <v>379.40800000000002</v>
      </c>
      <c r="K25" s="37">
        <v>214.71899999999999</v>
      </c>
      <c r="L25" s="37">
        <v>606.18399999999974</v>
      </c>
      <c r="M25" s="37">
        <v>513.24899999999991</v>
      </c>
      <c r="N25" s="37">
        <v>567.73400000000026</v>
      </c>
      <c r="O25" s="37">
        <v>77.692000000000007</v>
      </c>
      <c r="P25" s="37">
        <v>3927.994999999883</v>
      </c>
      <c r="Q25" s="46">
        <f t="shared" si="1"/>
        <v>6286.9809999998834</v>
      </c>
      <c r="R25" s="46">
        <f t="shared" si="2"/>
        <v>6656.9239999998836</v>
      </c>
    </row>
    <row r="26" spans="1:18" x14ac:dyDescent="0.25">
      <c r="A26" s="10" t="s">
        <v>24</v>
      </c>
      <c r="B26" s="37" t="s">
        <v>183</v>
      </c>
      <c r="C26" s="37">
        <v>116.10799999999999</v>
      </c>
      <c r="D26" s="37">
        <v>33.72</v>
      </c>
      <c r="E26" s="37">
        <v>72.84</v>
      </c>
      <c r="F26" s="37">
        <v>139.49599999999998</v>
      </c>
      <c r="G26" s="37">
        <v>185.68299999999994</v>
      </c>
      <c r="H26" s="37">
        <v>877.55400000000145</v>
      </c>
      <c r="I26" s="46">
        <f t="shared" si="0"/>
        <v>1425.4010000000014</v>
      </c>
      <c r="J26" s="37" t="s">
        <v>183</v>
      </c>
      <c r="K26" s="37">
        <v>62.661999999999999</v>
      </c>
      <c r="L26" s="37" t="s">
        <v>183</v>
      </c>
      <c r="M26" s="37">
        <v>14.539000000000001</v>
      </c>
      <c r="N26" s="37">
        <v>16.667999999999999</v>
      </c>
      <c r="O26" s="37">
        <v>11.314</v>
      </c>
      <c r="P26" s="37">
        <v>162.2120000000001</v>
      </c>
      <c r="Q26" s="46">
        <f t="shared" si="1"/>
        <v>267.3950000000001</v>
      </c>
      <c r="R26" s="46">
        <f t="shared" si="2"/>
        <v>1692.7960000000016</v>
      </c>
    </row>
    <row r="27" spans="1:18" x14ac:dyDescent="0.25">
      <c r="A27" s="10" t="s">
        <v>25</v>
      </c>
      <c r="B27" s="37" t="s">
        <v>183</v>
      </c>
      <c r="C27" s="37" t="s">
        <v>183</v>
      </c>
      <c r="D27" s="37">
        <v>67.316000000000003</v>
      </c>
      <c r="E27" s="37">
        <v>97.451999999999998</v>
      </c>
      <c r="F27" s="37">
        <v>116.666</v>
      </c>
      <c r="G27" s="37">
        <v>155.30599999999998</v>
      </c>
      <c r="H27" s="37">
        <v>948.1430000000006</v>
      </c>
      <c r="I27" s="46">
        <f t="shared" si="0"/>
        <v>1384.8830000000005</v>
      </c>
      <c r="J27" s="37" t="s">
        <v>183</v>
      </c>
      <c r="K27" s="37" t="s">
        <v>183</v>
      </c>
      <c r="L27" s="37">
        <v>60.621000000000002</v>
      </c>
      <c r="M27" s="37">
        <v>33.494</v>
      </c>
      <c r="N27" s="37">
        <v>47.414000000000001</v>
      </c>
      <c r="O27" s="37">
        <v>7.8860000000000001</v>
      </c>
      <c r="P27" s="37">
        <v>253.18599999999998</v>
      </c>
      <c r="Q27" s="46">
        <f t="shared" si="1"/>
        <v>402.601</v>
      </c>
      <c r="R27" s="46">
        <f t="shared" si="2"/>
        <v>1787.4840000000004</v>
      </c>
    </row>
    <row r="28" spans="1:18" x14ac:dyDescent="0.25">
      <c r="A28" s="10" t="s">
        <v>26</v>
      </c>
      <c r="B28" s="37" t="s">
        <v>183</v>
      </c>
      <c r="C28" s="37" t="s">
        <v>183</v>
      </c>
      <c r="D28" s="37">
        <v>53</v>
      </c>
      <c r="E28" s="37">
        <v>26.580000000000002</v>
      </c>
      <c r="F28" s="37">
        <v>94.254000000000019</v>
      </c>
      <c r="G28" s="37">
        <v>152.90399999999997</v>
      </c>
      <c r="H28" s="37">
        <v>571.56200000000058</v>
      </c>
      <c r="I28" s="46">
        <f t="shared" si="0"/>
        <v>898.30000000000052</v>
      </c>
      <c r="J28" s="37" t="s">
        <v>183</v>
      </c>
      <c r="K28" s="37" t="s">
        <v>183</v>
      </c>
      <c r="L28" s="37">
        <v>28.119999999999997</v>
      </c>
      <c r="M28" s="37">
        <v>0.02</v>
      </c>
      <c r="N28" s="37">
        <v>23.195999999999994</v>
      </c>
      <c r="O28" s="37">
        <v>2.4960000000000004</v>
      </c>
      <c r="P28" s="37">
        <v>54.223999999999975</v>
      </c>
      <c r="Q28" s="46">
        <f t="shared" si="1"/>
        <v>108.05599999999997</v>
      </c>
      <c r="R28" s="46">
        <f t="shared" si="2"/>
        <v>1006.3560000000004</v>
      </c>
    </row>
    <row r="29" spans="1:18" x14ac:dyDescent="0.25">
      <c r="A29" s="10" t="s">
        <v>27</v>
      </c>
      <c r="B29" s="37" t="s">
        <v>183</v>
      </c>
      <c r="C29" s="37" t="s">
        <v>183</v>
      </c>
      <c r="D29" s="37">
        <v>87.550000000000011</v>
      </c>
      <c r="E29" s="37">
        <v>50.593999999999994</v>
      </c>
      <c r="F29" s="37">
        <v>65.691999999999993</v>
      </c>
      <c r="G29" s="37">
        <v>122.334</v>
      </c>
      <c r="H29" s="37">
        <v>657.0500000000003</v>
      </c>
      <c r="I29" s="46">
        <f t="shared" si="0"/>
        <v>983.22000000000025</v>
      </c>
      <c r="J29" s="37" t="s">
        <v>183</v>
      </c>
      <c r="K29" s="37" t="s">
        <v>183</v>
      </c>
      <c r="L29" s="37">
        <v>47.012</v>
      </c>
      <c r="M29" s="37">
        <v>15.826000000000001</v>
      </c>
      <c r="N29" s="37">
        <v>21.577999999999996</v>
      </c>
      <c r="O29" s="37">
        <v>7.7459999999999996</v>
      </c>
      <c r="P29" s="37">
        <v>176.636</v>
      </c>
      <c r="Q29" s="46">
        <f t="shared" si="1"/>
        <v>268.798</v>
      </c>
      <c r="R29" s="46">
        <f t="shared" si="2"/>
        <v>1252.0180000000003</v>
      </c>
    </row>
    <row r="30" spans="1:18" x14ac:dyDescent="0.25">
      <c r="A30" s="10" t="s">
        <v>28</v>
      </c>
      <c r="B30" s="37">
        <v>149.41900000000001</v>
      </c>
      <c r="C30" s="37" t="s">
        <v>183</v>
      </c>
      <c r="D30" s="37">
        <v>10.278</v>
      </c>
      <c r="E30" s="37">
        <v>106.514</v>
      </c>
      <c r="F30" s="37">
        <v>142.15600000000001</v>
      </c>
      <c r="G30" s="37">
        <v>190.91399999999999</v>
      </c>
      <c r="H30" s="37">
        <v>971.59200000000044</v>
      </c>
      <c r="I30" s="46">
        <f t="shared" si="0"/>
        <v>1570.8730000000005</v>
      </c>
      <c r="J30" s="37">
        <v>97.52000000000001</v>
      </c>
      <c r="K30" s="37" t="s">
        <v>183</v>
      </c>
      <c r="L30" s="37">
        <v>65.997</v>
      </c>
      <c r="M30" s="37">
        <v>163.12899999999999</v>
      </c>
      <c r="N30" s="37">
        <v>148.97199999999998</v>
      </c>
      <c r="O30" s="37">
        <v>26.29</v>
      </c>
      <c r="P30" s="37">
        <v>779.13100000000009</v>
      </c>
      <c r="Q30" s="46">
        <f t="shared" si="1"/>
        <v>1281.039</v>
      </c>
      <c r="R30" s="46">
        <f t="shared" si="2"/>
        <v>2851.9120000000003</v>
      </c>
    </row>
    <row r="31" spans="1:18" x14ac:dyDescent="0.25">
      <c r="A31" s="10" t="s">
        <v>29</v>
      </c>
      <c r="B31" s="37" t="s">
        <v>183</v>
      </c>
      <c r="C31" s="37" t="s">
        <v>183</v>
      </c>
      <c r="D31" s="37">
        <v>66.539999999999992</v>
      </c>
      <c r="E31" s="37">
        <v>44.247999999999998</v>
      </c>
      <c r="F31" s="37">
        <v>105.41800000000002</v>
      </c>
      <c r="G31" s="37">
        <v>139</v>
      </c>
      <c r="H31" s="37">
        <v>753.25400000000013</v>
      </c>
      <c r="I31" s="46">
        <f t="shared" si="0"/>
        <v>1108.46</v>
      </c>
      <c r="J31" s="37" t="s">
        <v>183</v>
      </c>
      <c r="K31" s="37">
        <v>56.283999999999999</v>
      </c>
      <c r="L31" s="37">
        <v>127.43000000000002</v>
      </c>
      <c r="M31" s="37">
        <v>87.456000000000017</v>
      </c>
      <c r="N31" s="37">
        <v>154.643</v>
      </c>
      <c r="O31" s="37">
        <v>52.269999999999982</v>
      </c>
      <c r="P31" s="37">
        <v>694.0150000000001</v>
      </c>
      <c r="Q31" s="46">
        <f t="shared" si="1"/>
        <v>1172.0980000000002</v>
      </c>
      <c r="R31" s="46">
        <f t="shared" si="2"/>
        <v>2280.558</v>
      </c>
    </row>
    <row r="32" spans="1:18" x14ac:dyDescent="0.25">
      <c r="A32" s="10" t="s">
        <v>30</v>
      </c>
      <c r="B32" s="37" t="s">
        <v>183</v>
      </c>
      <c r="C32" s="37">
        <v>11.58</v>
      </c>
      <c r="D32" s="37">
        <v>167.63699999999997</v>
      </c>
      <c r="E32" s="37">
        <v>34.879999999999995</v>
      </c>
      <c r="F32" s="37">
        <v>159.87800000000001</v>
      </c>
      <c r="G32" s="37">
        <v>134.768</v>
      </c>
      <c r="H32" s="37">
        <v>871.28600000000029</v>
      </c>
      <c r="I32" s="46">
        <f t="shared" si="0"/>
        <v>1380.0290000000005</v>
      </c>
      <c r="J32" s="37" t="s">
        <v>183</v>
      </c>
      <c r="K32" s="37">
        <v>12.329999999999998</v>
      </c>
      <c r="L32" s="37">
        <v>97.45</v>
      </c>
      <c r="M32" s="37">
        <v>25.490000000000002</v>
      </c>
      <c r="N32" s="37">
        <v>44.326999999999998</v>
      </c>
      <c r="O32" s="37">
        <v>0.11</v>
      </c>
      <c r="P32" s="37">
        <v>403.1320000000008</v>
      </c>
      <c r="Q32" s="46">
        <f t="shared" si="1"/>
        <v>582.83900000000085</v>
      </c>
      <c r="R32" s="46">
        <f t="shared" si="2"/>
        <v>1962.8680000000013</v>
      </c>
    </row>
    <row r="33" spans="1:18" x14ac:dyDescent="0.25">
      <c r="A33" s="131" t="s">
        <v>31</v>
      </c>
      <c r="B33" s="37" t="s">
        <v>183</v>
      </c>
      <c r="C33" s="37" t="s">
        <v>183</v>
      </c>
      <c r="D33" s="37" t="s">
        <v>183</v>
      </c>
      <c r="E33" s="37" t="s">
        <v>183</v>
      </c>
      <c r="F33" s="37" t="s">
        <v>183</v>
      </c>
      <c r="G33" s="37">
        <v>9.3800000000000008</v>
      </c>
      <c r="H33" s="37">
        <v>12.48</v>
      </c>
      <c r="I33" s="46">
        <f t="shared" si="0"/>
        <v>21.86</v>
      </c>
      <c r="J33" s="37">
        <v>172.70499999999998</v>
      </c>
      <c r="K33" s="37">
        <v>42.663000000000004</v>
      </c>
      <c r="L33" s="37">
        <v>624.10800000000006</v>
      </c>
      <c r="M33" s="37">
        <v>481.48699999999991</v>
      </c>
      <c r="N33" s="37">
        <v>311.26900000000023</v>
      </c>
      <c r="O33" s="37">
        <v>0.96</v>
      </c>
      <c r="P33" s="37">
        <v>1709.2300000000016</v>
      </c>
      <c r="Q33" s="46">
        <f t="shared" si="1"/>
        <v>3342.4220000000018</v>
      </c>
      <c r="R33" s="46">
        <f t="shared" si="2"/>
        <v>3364.282000000002</v>
      </c>
    </row>
    <row r="34" spans="1:18" x14ac:dyDescent="0.25">
      <c r="A34" s="34" t="s">
        <v>54</v>
      </c>
      <c r="B34" s="51">
        <f>SUM(B10:B33)</f>
        <v>672.97299999999996</v>
      </c>
      <c r="C34" s="51">
        <f t="shared" ref="C34:R34" si="3">SUM(C10:C33)</f>
        <v>251.45700000000002</v>
      </c>
      <c r="D34" s="51">
        <f t="shared" si="3"/>
        <v>969.08899999999994</v>
      </c>
      <c r="E34" s="51">
        <f t="shared" si="3"/>
        <v>1427.846</v>
      </c>
      <c r="F34" s="51">
        <f t="shared" si="3"/>
        <v>2593.7190000000001</v>
      </c>
      <c r="G34" s="51">
        <f t="shared" si="3"/>
        <v>3405.8019999999997</v>
      </c>
      <c r="H34" s="51">
        <f t="shared" si="3"/>
        <v>16923.541000000005</v>
      </c>
      <c r="I34" s="51">
        <f t="shared" si="3"/>
        <v>26244.427000000003</v>
      </c>
      <c r="J34" s="51">
        <f t="shared" si="3"/>
        <v>2149.9560000000001</v>
      </c>
      <c r="K34" s="51">
        <f t="shared" si="3"/>
        <v>1292.2739999999999</v>
      </c>
      <c r="L34" s="51">
        <f t="shared" si="3"/>
        <v>4045.6389999999992</v>
      </c>
      <c r="M34" s="51">
        <f t="shared" si="3"/>
        <v>4060.9910000000004</v>
      </c>
      <c r="N34" s="51">
        <f t="shared" si="3"/>
        <v>3966.9060000000009</v>
      </c>
      <c r="O34" s="51">
        <f t="shared" si="3"/>
        <v>1102.6729999999998</v>
      </c>
      <c r="P34" s="51">
        <f t="shared" si="3"/>
        <v>25935.758999999623</v>
      </c>
      <c r="Q34" s="51">
        <f t="shared" si="3"/>
        <v>42554.197999999611</v>
      </c>
      <c r="R34" s="51">
        <f t="shared" si="3"/>
        <v>68798.624999999622</v>
      </c>
    </row>
    <row r="36" spans="1:18" x14ac:dyDescent="0.25">
      <c r="A36" s="43"/>
    </row>
    <row r="37" spans="1:18" x14ac:dyDescent="0.25">
      <c r="A37" s="52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 t="s">
        <v>47</v>
      </c>
      <c r="M37" s="2"/>
      <c r="N37" s="2"/>
      <c r="O37" s="17"/>
    </row>
    <row r="38" spans="1:18" x14ac:dyDescent="0.25">
      <c r="A38" s="53" t="s">
        <v>48</v>
      </c>
      <c r="B38" s="182" t="s">
        <v>49</v>
      </c>
      <c r="C38" s="182"/>
      <c r="D38" s="182"/>
      <c r="E38" s="182"/>
      <c r="F38" s="182"/>
      <c r="G38" s="182"/>
      <c r="H38" s="182"/>
      <c r="I38" s="182"/>
      <c r="J38" s="19"/>
      <c r="K38" s="19"/>
      <c r="L38" s="23">
        <v>1</v>
      </c>
      <c r="M38" s="2" t="s">
        <v>4</v>
      </c>
      <c r="N38" s="2"/>
      <c r="O38" s="2"/>
    </row>
    <row r="39" spans="1:18" x14ac:dyDescent="0.25">
      <c r="A39" s="54"/>
      <c r="B39" s="182"/>
      <c r="C39" s="182"/>
      <c r="D39" s="182"/>
      <c r="E39" s="182"/>
      <c r="F39" s="182"/>
      <c r="G39" s="182"/>
      <c r="H39" s="182"/>
      <c r="I39" s="182"/>
      <c r="J39" s="17"/>
      <c r="K39" s="17"/>
      <c r="L39" s="23">
        <v>2</v>
      </c>
      <c r="M39" s="2" t="s">
        <v>9</v>
      </c>
      <c r="N39" s="2"/>
      <c r="O39" s="17"/>
    </row>
    <row r="40" spans="1:18" x14ac:dyDescent="0.25">
      <c r="A40" s="2"/>
      <c r="B40" s="182"/>
      <c r="C40" s="182"/>
      <c r="D40" s="182"/>
      <c r="E40" s="182"/>
      <c r="F40" s="182"/>
      <c r="G40" s="182"/>
      <c r="H40" s="182"/>
      <c r="I40" s="182"/>
      <c r="J40" s="17"/>
      <c r="K40" s="17"/>
      <c r="L40" s="23">
        <v>3</v>
      </c>
      <c r="M40" s="2" t="s">
        <v>3</v>
      </c>
      <c r="N40" s="2"/>
      <c r="O40" s="17"/>
    </row>
    <row r="41" spans="1:18" x14ac:dyDescent="0.25">
      <c r="A41" s="27" t="s">
        <v>50</v>
      </c>
      <c r="B41" s="183" t="s">
        <v>51</v>
      </c>
      <c r="C41" s="183"/>
      <c r="D41" s="183"/>
      <c r="E41" s="183"/>
      <c r="F41" s="183"/>
      <c r="G41" s="183"/>
      <c r="H41" s="183"/>
      <c r="I41" s="183"/>
      <c r="J41" s="17"/>
      <c r="K41" s="17"/>
      <c r="L41" s="23">
        <v>4</v>
      </c>
      <c r="M41" s="2" t="s">
        <v>1</v>
      </c>
      <c r="N41" s="2"/>
      <c r="O41" s="17"/>
    </row>
    <row r="42" spans="1:18" x14ac:dyDescent="0.25">
      <c r="A42" s="17"/>
      <c r="B42" s="183"/>
      <c r="C42" s="183"/>
      <c r="D42" s="183"/>
      <c r="E42" s="183"/>
      <c r="F42" s="183"/>
      <c r="G42" s="183"/>
      <c r="H42" s="183"/>
      <c r="I42" s="183"/>
      <c r="J42" s="17"/>
      <c r="K42" s="17"/>
      <c r="L42" s="23">
        <v>5</v>
      </c>
      <c r="M42" s="2" t="s">
        <v>6</v>
      </c>
      <c r="N42" s="2"/>
      <c r="O42" s="17"/>
    </row>
    <row r="43" spans="1:18" x14ac:dyDescent="0.25">
      <c r="A43" s="28" t="s">
        <v>52</v>
      </c>
      <c r="B43" s="182" t="s">
        <v>53</v>
      </c>
      <c r="C43" s="182"/>
      <c r="D43" s="182"/>
      <c r="E43" s="182"/>
      <c r="F43" s="182"/>
      <c r="G43" s="182"/>
      <c r="H43" s="182"/>
      <c r="I43" s="182"/>
      <c r="J43" s="17"/>
      <c r="K43" s="17"/>
      <c r="L43" s="23">
        <v>6</v>
      </c>
      <c r="M43" s="2" t="s">
        <v>5</v>
      </c>
      <c r="N43" s="2"/>
      <c r="O43" s="17"/>
    </row>
    <row r="44" spans="1:18" x14ac:dyDescent="0.25">
      <c r="A44" s="17"/>
      <c r="B44" s="182"/>
      <c r="C44" s="182"/>
      <c r="D44" s="182"/>
      <c r="E44" s="182"/>
      <c r="F44" s="182"/>
      <c r="G44" s="182"/>
      <c r="H44" s="182"/>
      <c r="I44" s="182"/>
      <c r="J44" s="17"/>
      <c r="K44" s="17"/>
      <c r="L44" s="23">
        <v>7</v>
      </c>
      <c r="M44" s="2" t="s">
        <v>7</v>
      </c>
      <c r="N44" s="2"/>
      <c r="O44" s="17"/>
    </row>
    <row r="45" spans="1:18" x14ac:dyDescent="0.25">
      <c r="A45" s="17"/>
      <c r="B45" s="182"/>
      <c r="C45" s="182"/>
      <c r="D45" s="182"/>
      <c r="E45" s="182"/>
      <c r="F45" s="182"/>
      <c r="G45" s="182"/>
      <c r="H45" s="182"/>
      <c r="I45" s="182"/>
      <c r="J45" s="17"/>
      <c r="K45" s="2"/>
      <c r="L45" s="2"/>
      <c r="M45" s="2"/>
      <c r="N45" s="41" t="s">
        <v>180</v>
      </c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L6"/>
    <mergeCell ref="D1:M1"/>
    <mergeCell ref="D2:M2"/>
    <mergeCell ref="O2:Q2"/>
    <mergeCell ref="D3:M3"/>
    <mergeCell ref="D5:L5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tabSelected="1" view="pageBreakPreview" topLeftCell="E1" zoomScale="85" zoomScaleNormal="100" zoomScaleSheetLayoutView="85" workbookViewId="0">
      <selection activeCell="B3" sqref="B3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4"/>
      <c r="O2" s="184" t="s">
        <v>67</v>
      </c>
      <c r="P2" s="184"/>
      <c r="Q2" s="184"/>
      <c r="R2" s="3"/>
    </row>
    <row r="3" spans="1:18" ht="15.6" customHeight="1" x14ac:dyDescent="0.3">
      <c r="A3" s="5"/>
      <c r="B3" s="5"/>
      <c r="C3" s="5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179" t="s">
        <v>68</v>
      </c>
      <c r="E5" s="179"/>
      <c r="F5" s="179"/>
      <c r="G5" s="179"/>
      <c r="H5" s="179"/>
      <c r="I5" s="179"/>
      <c r="J5" s="179"/>
      <c r="K5" s="179"/>
      <c r="L5" s="179"/>
      <c r="M5" s="179"/>
      <c r="N5" s="47"/>
      <c r="O5" s="5"/>
      <c r="P5" s="5"/>
      <c r="Q5" s="5"/>
      <c r="R5" s="5"/>
    </row>
    <row r="6" spans="1:18" ht="14.25" customHeight="1" x14ac:dyDescent="0.25">
      <c r="A6" s="1"/>
      <c r="B6" s="1"/>
      <c r="C6" s="1"/>
      <c r="D6" s="179" t="s">
        <v>57</v>
      </c>
      <c r="E6" s="179"/>
      <c r="F6" s="179"/>
      <c r="G6" s="179"/>
      <c r="H6" s="179"/>
      <c r="I6" s="179"/>
      <c r="J6" s="179"/>
      <c r="K6" s="179"/>
      <c r="L6" s="179"/>
      <c r="M6" s="179"/>
      <c r="N6" s="6"/>
      <c r="O6" s="6"/>
      <c r="P6" s="6"/>
      <c r="Q6" s="1"/>
      <c r="R6" s="1"/>
    </row>
    <row r="7" spans="1:18" x14ac:dyDescent="0.25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2"/>
    </row>
    <row r="8" spans="1:18" x14ac:dyDescent="0.25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5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121.09099999999999</v>
      </c>
      <c r="C10" s="31" t="s">
        <v>183</v>
      </c>
      <c r="D10" s="31">
        <v>19.46</v>
      </c>
      <c r="E10" s="31">
        <v>16.564</v>
      </c>
      <c r="F10" s="31">
        <v>48.291999999999994</v>
      </c>
      <c r="G10" s="31">
        <v>34.515000000000001</v>
      </c>
      <c r="H10" s="31">
        <v>32.56</v>
      </c>
      <c r="I10" s="45">
        <f>+SUM(B10:H10)</f>
        <v>272.48199999999997</v>
      </c>
      <c r="J10" s="31">
        <v>67.512</v>
      </c>
      <c r="K10" s="31" t="s">
        <v>183</v>
      </c>
      <c r="L10" s="31">
        <v>57.206000000000003</v>
      </c>
      <c r="M10" s="31">
        <v>107.60799999999999</v>
      </c>
      <c r="N10" s="31">
        <v>31.026</v>
      </c>
      <c r="O10" s="31">
        <v>13.3</v>
      </c>
      <c r="P10" s="31">
        <v>10.540000000000001</v>
      </c>
      <c r="Q10" s="45">
        <f>+SUM(J10:P10)</f>
        <v>287.19200000000001</v>
      </c>
      <c r="R10" s="45">
        <f>+Q10+I10</f>
        <v>559.67399999999998</v>
      </c>
    </row>
    <row r="11" spans="1:18" x14ac:dyDescent="0.25">
      <c r="A11" s="44" t="s">
        <v>8</v>
      </c>
      <c r="B11" s="31">
        <v>20.04</v>
      </c>
      <c r="C11" s="31" t="s">
        <v>183</v>
      </c>
      <c r="D11" s="31">
        <v>36.47</v>
      </c>
      <c r="E11" s="31">
        <v>41.084000000000003</v>
      </c>
      <c r="F11" s="31">
        <v>21.565999999999999</v>
      </c>
      <c r="G11" s="31">
        <v>16.862000000000002</v>
      </c>
      <c r="H11" s="31">
        <v>6.89</v>
      </c>
      <c r="I11" s="45">
        <f t="shared" ref="I11:I32" si="0">+SUM(B11:H11)</f>
        <v>142.91199999999998</v>
      </c>
      <c r="J11" s="31">
        <v>159.60500000000002</v>
      </c>
      <c r="K11" s="31">
        <v>242.41800000000001</v>
      </c>
      <c r="L11" s="31">
        <v>248.637</v>
      </c>
      <c r="M11" s="31">
        <v>244.11200000000002</v>
      </c>
      <c r="N11" s="31">
        <v>77.951999999999998</v>
      </c>
      <c r="O11" s="31">
        <v>9.3709999999999987</v>
      </c>
      <c r="P11" s="31">
        <v>56.254000000000005</v>
      </c>
      <c r="Q11" s="45">
        <f t="shared" ref="Q11:Q32" si="1">+SUM(J11:P11)</f>
        <v>1038.3490000000002</v>
      </c>
      <c r="R11" s="45">
        <f t="shared" ref="R11:R32" si="2">+Q11+I11</f>
        <v>1181.2610000000002</v>
      </c>
    </row>
    <row r="12" spans="1:18" x14ac:dyDescent="0.25">
      <c r="A12" s="44" t="s">
        <v>10</v>
      </c>
      <c r="B12" s="31">
        <v>58.18</v>
      </c>
      <c r="C12" s="31" t="s">
        <v>183</v>
      </c>
      <c r="D12" s="31">
        <v>17.705000000000002</v>
      </c>
      <c r="E12" s="31">
        <v>43.841000000000001</v>
      </c>
      <c r="F12" s="31">
        <v>101.47399999999999</v>
      </c>
      <c r="G12" s="31" t="s">
        <v>183</v>
      </c>
      <c r="H12" s="31">
        <v>0.2</v>
      </c>
      <c r="I12" s="45">
        <f t="shared" si="0"/>
        <v>221.39999999999998</v>
      </c>
      <c r="J12" s="31">
        <v>368.54600000000005</v>
      </c>
      <c r="K12" s="31">
        <v>118.61199999999999</v>
      </c>
      <c r="L12" s="31">
        <v>345.92500000000007</v>
      </c>
      <c r="M12" s="31">
        <v>224.52500000000001</v>
      </c>
      <c r="N12" s="31">
        <v>39.340999999999994</v>
      </c>
      <c r="O12" s="31">
        <v>1.34</v>
      </c>
      <c r="P12" s="31">
        <v>1.4510000000000001</v>
      </c>
      <c r="Q12" s="45">
        <f t="shared" si="1"/>
        <v>1099.74</v>
      </c>
      <c r="R12" s="45">
        <f t="shared" si="2"/>
        <v>1321.1399999999999</v>
      </c>
    </row>
    <row r="13" spans="1:18" x14ac:dyDescent="0.25">
      <c r="A13" s="44" t="s">
        <v>11</v>
      </c>
      <c r="B13" s="31" t="s">
        <v>183</v>
      </c>
      <c r="C13" s="31" t="s">
        <v>183</v>
      </c>
      <c r="D13" s="31">
        <v>7.992</v>
      </c>
      <c r="E13" s="31" t="s">
        <v>183</v>
      </c>
      <c r="F13" s="31">
        <v>24.907999999999998</v>
      </c>
      <c r="G13" s="31">
        <v>15.600000000000001</v>
      </c>
      <c r="H13" s="31">
        <v>2.2000000000000002</v>
      </c>
      <c r="I13" s="45">
        <f t="shared" si="0"/>
        <v>50.7</v>
      </c>
      <c r="J13" s="31" t="s">
        <v>183</v>
      </c>
      <c r="K13" s="31" t="s">
        <v>183</v>
      </c>
      <c r="L13" s="31">
        <v>158.44999999999999</v>
      </c>
      <c r="M13" s="31">
        <v>27.631</v>
      </c>
      <c r="N13" s="31">
        <v>47.160999999999994</v>
      </c>
      <c r="O13" s="31">
        <v>8.9359999999999999</v>
      </c>
      <c r="P13" s="31">
        <v>33.805999999999997</v>
      </c>
      <c r="Q13" s="45">
        <f t="shared" si="1"/>
        <v>275.98399999999998</v>
      </c>
      <c r="R13" s="45">
        <f t="shared" si="2"/>
        <v>326.68399999999997</v>
      </c>
    </row>
    <row r="14" spans="1:18" x14ac:dyDescent="0.25">
      <c r="A14" s="44" t="s">
        <v>12</v>
      </c>
      <c r="B14" s="31" t="s">
        <v>183</v>
      </c>
      <c r="C14" s="31">
        <v>9.56</v>
      </c>
      <c r="D14" s="31">
        <v>47.92</v>
      </c>
      <c r="E14" s="31">
        <v>113.268</v>
      </c>
      <c r="F14" s="31">
        <v>124.14200000000002</v>
      </c>
      <c r="G14" s="31">
        <v>17.600000000000001</v>
      </c>
      <c r="H14" s="31">
        <v>13.444999999999997</v>
      </c>
      <c r="I14" s="45">
        <f t="shared" si="0"/>
        <v>325.935</v>
      </c>
      <c r="J14" s="31" t="s">
        <v>183</v>
      </c>
      <c r="K14" s="31" t="s">
        <v>183</v>
      </c>
      <c r="L14" s="31" t="s">
        <v>183</v>
      </c>
      <c r="M14" s="31" t="s">
        <v>183</v>
      </c>
      <c r="N14" s="31" t="s">
        <v>183</v>
      </c>
      <c r="O14" s="31" t="s">
        <v>183</v>
      </c>
      <c r="P14" s="31" t="s">
        <v>183</v>
      </c>
      <c r="Q14" s="45">
        <f t="shared" si="1"/>
        <v>0</v>
      </c>
      <c r="R14" s="45">
        <f t="shared" si="2"/>
        <v>325.935</v>
      </c>
    </row>
    <row r="15" spans="1:18" x14ac:dyDescent="0.25">
      <c r="A15" s="44" t="s">
        <v>13</v>
      </c>
      <c r="B15" s="31" t="s">
        <v>183</v>
      </c>
      <c r="C15" s="31" t="s">
        <v>183</v>
      </c>
      <c r="D15" s="31">
        <v>21</v>
      </c>
      <c r="E15" s="31">
        <v>106.39200000000001</v>
      </c>
      <c r="F15" s="31">
        <v>49.03</v>
      </c>
      <c r="G15" s="31">
        <v>8.3580000000000005</v>
      </c>
      <c r="H15" s="31">
        <v>42.718000000000004</v>
      </c>
      <c r="I15" s="45">
        <f t="shared" si="0"/>
        <v>227.49800000000005</v>
      </c>
      <c r="J15" s="31">
        <v>9.66</v>
      </c>
      <c r="K15" s="31" t="s">
        <v>183</v>
      </c>
      <c r="L15" s="31">
        <v>171.06</v>
      </c>
      <c r="M15" s="31">
        <v>49.027000000000008</v>
      </c>
      <c r="N15" s="31">
        <v>20.341999999999995</v>
      </c>
      <c r="O15" s="31">
        <v>0.20200000000000001</v>
      </c>
      <c r="P15" s="31">
        <v>26.333999999999996</v>
      </c>
      <c r="Q15" s="45">
        <f t="shared" si="1"/>
        <v>276.625</v>
      </c>
      <c r="R15" s="45">
        <f t="shared" si="2"/>
        <v>504.12300000000005</v>
      </c>
    </row>
    <row r="16" spans="1:18" x14ac:dyDescent="0.25">
      <c r="A16" s="44" t="s">
        <v>14</v>
      </c>
      <c r="B16" s="31" t="s">
        <v>183</v>
      </c>
      <c r="C16" s="31">
        <v>11.497999999999999</v>
      </c>
      <c r="D16" s="31">
        <v>19.426000000000002</v>
      </c>
      <c r="E16" s="31">
        <v>86.965000000000003</v>
      </c>
      <c r="F16" s="31">
        <v>44.652000000000008</v>
      </c>
      <c r="G16" s="31">
        <v>18.600000000000001</v>
      </c>
      <c r="H16" s="31">
        <v>8.9760000000000009</v>
      </c>
      <c r="I16" s="45">
        <f t="shared" si="0"/>
        <v>190.11700000000002</v>
      </c>
      <c r="J16" s="31" t="s">
        <v>183</v>
      </c>
      <c r="K16" s="31" t="s">
        <v>183</v>
      </c>
      <c r="L16" s="31">
        <v>90.076999999999998</v>
      </c>
      <c r="M16" s="31">
        <v>95.614000000000004</v>
      </c>
      <c r="N16" s="31">
        <v>45.205999999999996</v>
      </c>
      <c r="O16" s="31">
        <v>5.2600000000000007</v>
      </c>
      <c r="P16" s="31">
        <v>5.2880000000000011</v>
      </c>
      <c r="Q16" s="45">
        <f t="shared" si="1"/>
        <v>241.44499999999999</v>
      </c>
      <c r="R16" s="45">
        <f t="shared" si="2"/>
        <v>431.56200000000001</v>
      </c>
    </row>
    <row r="17" spans="1:18" x14ac:dyDescent="0.25">
      <c r="A17" s="44" t="s">
        <v>15</v>
      </c>
      <c r="B17" s="31" t="s">
        <v>183</v>
      </c>
      <c r="C17" s="31" t="s">
        <v>183</v>
      </c>
      <c r="D17" s="31">
        <v>49.085999999999999</v>
      </c>
      <c r="E17" s="31">
        <v>44.07</v>
      </c>
      <c r="F17" s="31">
        <v>98.552000000000007</v>
      </c>
      <c r="G17" s="31">
        <v>29.52</v>
      </c>
      <c r="H17" s="31">
        <v>42.099999999999994</v>
      </c>
      <c r="I17" s="45">
        <f t="shared" si="0"/>
        <v>263.32800000000003</v>
      </c>
      <c r="J17" s="31" t="s">
        <v>183</v>
      </c>
      <c r="K17" s="31" t="s">
        <v>183</v>
      </c>
      <c r="L17" s="31">
        <v>176.94399999999999</v>
      </c>
      <c r="M17" s="31">
        <v>21.701000000000001</v>
      </c>
      <c r="N17" s="31">
        <v>46.097999999999999</v>
      </c>
      <c r="O17" s="31">
        <v>1.6360000000000001</v>
      </c>
      <c r="P17" s="31">
        <v>5.399</v>
      </c>
      <c r="Q17" s="45">
        <f t="shared" si="1"/>
        <v>251.77799999999999</v>
      </c>
      <c r="R17" s="45">
        <f t="shared" si="2"/>
        <v>515.10599999999999</v>
      </c>
    </row>
    <row r="18" spans="1:18" x14ac:dyDescent="0.25">
      <c r="A18" s="44" t="s">
        <v>16</v>
      </c>
      <c r="B18" s="31" t="s">
        <v>183</v>
      </c>
      <c r="C18" s="31" t="s">
        <v>183</v>
      </c>
      <c r="D18" s="31">
        <v>50.239999999999995</v>
      </c>
      <c r="E18" s="31">
        <v>88.084000000000003</v>
      </c>
      <c r="F18" s="31">
        <v>126.92599999999999</v>
      </c>
      <c r="G18" s="31">
        <v>2.8200000000000003</v>
      </c>
      <c r="H18" s="31">
        <v>1.31</v>
      </c>
      <c r="I18" s="45">
        <f t="shared" si="0"/>
        <v>269.38</v>
      </c>
      <c r="J18" s="31" t="s">
        <v>183</v>
      </c>
      <c r="K18" s="31" t="s">
        <v>183</v>
      </c>
      <c r="L18" s="31">
        <v>20.99</v>
      </c>
      <c r="M18" s="31">
        <v>13.23</v>
      </c>
      <c r="N18" s="31">
        <v>3.5780000000000003</v>
      </c>
      <c r="O18" s="31" t="s">
        <v>183</v>
      </c>
      <c r="P18" s="31">
        <v>2.23</v>
      </c>
      <c r="Q18" s="45">
        <f t="shared" si="1"/>
        <v>40.027999999999999</v>
      </c>
      <c r="R18" s="45">
        <f t="shared" si="2"/>
        <v>309.40800000000002</v>
      </c>
    </row>
    <row r="19" spans="1:18" x14ac:dyDescent="0.25">
      <c r="A19" s="44" t="s">
        <v>17</v>
      </c>
      <c r="B19" s="31">
        <v>43.405000000000001</v>
      </c>
      <c r="C19" s="31">
        <v>66.183000000000007</v>
      </c>
      <c r="D19" s="31">
        <v>35.967999999999996</v>
      </c>
      <c r="E19" s="31">
        <v>130.20400000000001</v>
      </c>
      <c r="F19" s="31">
        <v>104.68600000000001</v>
      </c>
      <c r="G19" s="31">
        <v>9.48</v>
      </c>
      <c r="H19" s="31">
        <v>19.060000000000002</v>
      </c>
      <c r="I19" s="45">
        <f t="shared" si="0"/>
        <v>408.98600000000005</v>
      </c>
      <c r="J19" s="31">
        <v>154.14099999999999</v>
      </c>
      <c r="K19" s="31">
        <v>117.11200000000001</v>
      </c>
      <c r="L19" s="31">
        <v>50.012</v>
      </c>
      <c r="M19" s="31">
        <v>117.25699999999998</v>
      </c>
      <c r="N19" s="31">
        <v>50.884</v>
      </c>
      <c r="O19" s="31">
        <v>7.1999999999999993</v>
      </c>
      <c r="P19" s="31">
        <v>17.394000000000002</v>
      </c>
      <c r="Q19" s="45">
        <f t="shared" si="1"/>
        <v>513.99999999999989</v>
      </c>
      <c r="R19" s="45">
        <f t="shared" si="2"/>
        <v>922.98599999999988</v>
      </c>
    </row>
    <row r="20" spans="1:18" x14ac:dyDescent="0.25">
      <c r="A20" s="44" t="s">
        <v>18</v>
      </c>
      <c r="B20" s="31">
        <v>148.87400000000002</v>
      </c>
      <c r="C20" s="31" t="s">
        <v>183</v>
      </c>
      <c r="D20" s="31">
        <v>94.938000000000002</v>
      </c>
      <c r="E20" s="31">
        <v>117.914</v>
      </c>
      <c r="F20" s="31">
        <v>108.806</v>
      </c>
      <c r="G20" s="31">
        <v>3.79</v>
      </c>
      <c r="H20" s="31">
        <v>11.411999999999999</v>
      </c>
      <c r="I20" s="45">
        <f t="shared" si="0"/>
        <v>485.73399999999998</v>
      </c>
      <c r="J20" s="31" t="s">
        <v>183</v>
      </c>
      <c r="K20" s="31" t="s">
        <v>183</v>
      </c>
      <c r="L20" s="31" t="s">
        <v>183</v>
      </c>
      <c r="M20" s="31">
        <v>2.4279999999999999</v>
      </c>
      <c r="N20" s="31" t="s">
        <v>183</v>
      </c>
      <c r="O20" s="31" t="s">
        <v>183</v>
      </c>
      <c r="P20" s="31" t="s">
        <v>183</v>
      </c>
      <c r="Q20" s="45">
        <f t="shared" si="1"/>
        <v>2.4279999999999999</v>
      </c>
      <c r="R20" s="45">
        <f t="shared" si="2"/>
        <v>488.16199999999998</v>
      </c>
    </row>
    <row r="21" spans="1:18" x14ac:dyDescent="0.25">
      <c r="A21" s="44" t="s">
        <v>19</v>
      </c>
      <c r="B21" s="31" t="s">
        <v>183</v>
      </c>
      <c r="C21" s="31" t="s">
        <v>183</v>
      </c>
      <c r="D21" s="31">
        <v>34.799999999999997</v>
      </c>
      <c r="E21" s="31">
        <v>85.97499999999998</v>
      </c>
      <c r="F21" s="31">
        <v>109.4</v>
      </c>
      <c r="G21" s="31">
        <v>32.619999999999997</v>
      </c>
      <c r="H21" s="31">
        <v>7.8790000000000004</v>
      </c>
      <c r="I21" s="45">
        <f t="shared" si="0"/>
        <v>270.67399999999998</v>
      </c>
      <c r="J21" s="31" t="s">
        <v>183</v>
      </c>
      <c r="K21" s="31">
        <v>42.564</v>
      </c>
      <c r="L21" s="31">
        <v>140.797</v>
      </c>
      <c r="M21" s="31">
        <v>153.77000000000004</v>
      </c>
      <c r="N21" s="31">
        <v>21.56</v>
      </c>
      <c r="O21" s="31">
        <v>11.04</v>
      </c>
      <c r="P21" s="31">
        <v>3.9810000000000008</v>
      </c>
      <c r="Q21" s="45">
        <f t="shared" si="1"/>
        <v>373.71200000000005</v>
      </c>
      <c r="R21" s="45">
        <f t="shared" si="2"/>
        <v>644.38599999999997</v>
      </c>
    </row>
    <row r="22" spans="1:18" x14ac:dyDescent="0.25">
      <c r="A22" s="44" t="s">
        <v>20</v>
      </c>
      <c r="B22" s="31">
        <v>65.760000000000005</v>
      </c>
      <c r="C22" s="31">
        <v>1.6679999999999999</v>
      </c>
      <c r="D22" s="31">
        <v>26.643999999999998</v>
      </c>
      <c r="E22" s="31">
        <v>15.702</v>
      </c>
      <c r="F22" s="31">
        <v>36.495999999999995</v>
      </c>
      <c r="G22" s="31">
        <v>7.1</v>
      </c>
      <c r="H22" s="31">
        <v>3.742</v>
      </c>
      <c r="I22" s="45">
        <f t="shared" si="0"/>
        <v>157.11199999999997</v>
      </c>
      <c r="J22" s="31">
        <v>131.822</v>
      </c>
      <c r="K22" s="31">
        <v>185.66500000000002</v>
      </c>
      <c r="L22" s="31">
        <v>85.825999999999993</v>
      </c>
      <c r="M22" s="31">
        <v>84.761999999999986</v>
      </c>
      <c r="N22" s="31">
        <v>24.422999999999998</v>
      </c>
      <c r="O22" s="31" t="s">
        <v>183</v>
      </c>
      <c r="P22" s="31">
        <v>6.1760000000000002</v>
      </c>
      <c r="Q22" s="45">
        <f t="shared" si="1"/>
        <v>518.67399999999998</v>
      </c>
      <c r="R22" s="45">
        <f t="shared" si="2"/>
        <v>675.78599999999994</v>
      </c>
    </row>
    <row r="23" spans="1:18" x14ac:dyDescent="0.25">
      <c r="A23" s="10" t="s">
        <v>21</v>
      </c>
      <c r="B23" s="31" t="s">
        <v>183</v>
      </c>
      <c r="C23" s="31">
        <v>34.86</v>
      </c>
      <c r="D23" s="31" t="s">
        <v>183</v>
      </c>
      <c r="E23" s="31">
        <v>35.68</v>
      </c>
      <c r="F23" s="31">
        <v>138.20800000000003</v>
      </c>
      <c r="G23" s="31">
        <v>98.160000000000011</v>
      </c>
      <c r="H23" s="31">
        <v>22.52</v>
      </c>
      <c r="I23" s="45">
        <f t="shared" si="0"/>
        <v>329.428</v>
      </c>
      <c r="J23" s="31" t="s">
        <v>183</v>
      </c>
      <c r="K23" s="31" t="s">
        <v>183</v>
      </c>
      <c r="L23" s="31" t="s">
        <v>183</v>
      </c>
      <c r="M23" s="31">
        <v>6.4499999999999993</v>
      </c>
      <c r="N23" s="31">
        <v>9.7820000000000018</v>
      </c>
      <c r="O23" s="31" t="s">
        <v>183</v>
      </c>
      <c r="P23" s="31" t="s">
        <v>183</v>
      </c>
      <c r="Q23" s="45">
        <f t="shared" si="1"/>
        <v>16.231999999999999</v>
      </c>
      <c r="R23" s="45">
        <f t="shared" si="2"/>
        <v>345.65999999999997</v>
      </c>
    </row>
    <row r="24" spans="1:18" x14ac:dyDescent="0.25">
      <c r="A24" s="10" t="s">
        <v>70</v>
      </c>
      <c r="B24" s="31">
        <v>9</v>
      </c>
      <c r="C24" s="31" t="s">
        <v>183</v>
      </c>
      <c r="D24" s="31">
        <v>4.79</v>
      </c>
      <c r="E24" s="31">
        <v>40.94</v>
      </c>
      <c r="F24" s="31">
        <v>68.443999999999988</v>
      </c>
      <c r="G24" s="31">
        <v>9.16</v>
      </c>
      <c r="H24" s="31">
        <v>8.26</v>
      </c>
      <c r="I24" s="45">
        <f t="shared" si="0"/>
        <v>140.59399999999997</v>
      </c>
      <c r="J24" s="31">
        <v>311.79800000000006</v>
      </c>
      <c r="K24" s="31">
        <v>46.302999999999997</v>
      </c>
      <c r="L24" s="31">
        <v>629.42399999999986</v>
      </c>
      <c r="M24" s="31">
        <v>239.23599999999993</v>
      </c>
      <c r="N24" s="31">
        <v>24.16</v>
      </c>
      <c r="O24" s="31" t="s">
        <v>183</v>
      </c>
      <c r="P24" s="31">
        <v>9.7479999999999993</v>
      </c>
      <c r="Q24" s="45">
        <f t="shared" si="1"/>
        <v>1260.6689999999999</v>
      </c>
      <c r="R24" s="45">
        <f t="shared" si="2"/>
        <v>1401.2629999999999</v>
      </c>
    </row>
    <row r="25" spans="1:18" x14ac:dyDescent="0.25">
      <c r="A25" s="10" t="s">
        <v>71</v>
      </c>
      <c r="B25" s="31" t="s">
        <v>183</v>
      </c>
      <c r="C25" s="31" t="s">
        <v>183</v>
      </c>
      <c r="D25" s="31">
        <v>10.564</v>
      </c>
      <c r="E25" s="31">
        <v>10.626999999999999</v>
      </c>
      <c r="F25" s="31">
        <v>60.698000000000008</v>
      </c>
      <c r="G25" s="31" t="s">
        <v>183</v>
      </c>
      <c r="H25" s="31">
        <v>0.04</v>
      </c>
      <c r="I25" s="45">
        <f t="shared" si="0"/>
        <v>81.929000000000016</v>
      </c>
      <c r="J25" s="31">
        <v>379.4079999999999</v>
      </c>
      <c r="K25" s="31">
        <v>201.22399999999999</v>
      </c>
      <c r="L25" s="31">
        <v>601.6790000000002</v>
      </c>
      <c r="M25" s="31">
        <v>223.84300000000002</v>
      </c>
      <c r="N25" s="31">
        <v>66.666000000000011</v>
      </c>
      <c r="O25" s="31">
        <v>1.54</v>
      </c>
      <c r="P25" s="31">
        <v>27.365999999999985</v>
      </c>
      <c r="Q25" s="45">
        <f t="shared" si="1"/>
        <v>1501.7260000000001</v>
      </c>
      <c r="R25" s="45">
        <f t="shared" si="2"/>
        <v>1583.6550000000002</v>
      </c>
    </row>
    <row r="26" spans="1:18" x14ac:dyDescent="0.25">
      <c r="A26" s="10" t="s">
        <v>72</v>
      </c>
      <c r="B26" s="31" t="s">
        <v>183</v>
      </c>
      <c r="C26" s="31">
        <v>116.10799999999999</v>
      </c>
      <c r="D26" s="31">
        <v>33.72</v>
      </c>
      <c r="E26" s="31">
        <v>72.839999999999989</v>
      </c>
      <c r="F26" s="31">
        <v>138.02599999999998</v>
      </c>
      <c r="G26" s="31">
        <v>70.431000000000012</v>
      </c>
      <c r="H26" s="31">
        <v>10.300000000000002</v>
      </c>
      <c r="I26" s="45">
        <f t="shared" si="0"/>
        <v>441.42500000000001</v>
      </c>
      <c r="J26" s="31" t="s">
        <v>183</v>
      </c>
      <c r="K26" s="31">
        <v>49.872</v>
      </c>
      <c r="L26" s="31" t="s">
        <v>183</v>
      </c>
      <c r="M26" s="31">
        <v>14.539000000000001</v>
      </c>
      <c r="N26" s="31">
        <v>15.848000000000001</v>
      </c>
      <c r="O26" s="31">
        <v>2.42</v>
      </c>
      <c r="P26" s="31">
        <v>11.900000000000002</v>
      </c>
      <c r="Q26" s="45">
        <f t="shared" si="1"/>
        <v>94.579000000000008</v>
      </c>
      <c r="R26" s="45">
        <f t="shared" si="2"/>
        <v>536.00400000000002</v>
      </c>
    </row>
    <row r="27" spans="1:18" x14ac:dyDescent="0.25">
      <c r="A27" s="44" t="s">
        <v>25</v>
      </c>
      <c r="B27" s="31" t="s">
        <v>183</v>
      </c>
      <c r="C27" s="31" t="s">
        <v>183</v>
      </c>
      <c r="D27" s="31">
        <v>67.316000000000003</v>
      </c>
      <c r="E27" s="31">
        <v>97.451999999999998</v>
      </c>
      <c r="F27" s="31">
        <v>91.671999999999997</v>
      </c>
      <c r="G27" s="31">
        <v>74.856000000000009</v>
      </c>
      <c r="H27" s="31">
        <v>25.368000000000002</v>
      </c>
      <c r="I27" s="45">
        <f t="shared" si="0"/>
        <v>356.66399999999999</v>
      </c>
      <c r="J27" s="31" t="s">
        <v>183</v>
      </c>
      <c r="K27" s="31" t="s">
        <v>183</v>
      </c>
      <c r="L27" s="31">
        <v>60.621000000000002</v>
      </c>
      <c r="M27" s="31">
        <v>33.494</v>
      </c>
      <c r="N27" s="31">
        <v>18.547999999999998</v>
      </c>
      <c r="O27" s="31">
        <v>1.516</v>
      </c>
      <c r="P27" s="31">
        <v>6.72</v>
      </c>
      <c r="Q27" s="45">
        <f t="shared" si="1"/>
        <v>120.89900000000002</v>
      </c>
      <c r="R27" s="45">
        <f t="shared" si="2"/>
        <v>477.56299999999999</v>
      </c>
    </row>
    <row r="28" spans="1:18" x14ac:dyDescent="0.25">
      <c r="A28" s="44" t="s">
        <v>26</v>
      </c>
      <c r="B28" s="31" t="s">
        <v>183</v>
      </c>
      <c r="C28" s="31" t="s">
        <v>183</v>
      </c>
      <c r="D28" s="31">
        <v>53</v>
      </c>
      <c r="E28" s="31">
        <v>26.580000000000002</v>
      </c>
      <c r="F28" s="31">
        <v>79.414000000000001</v>
      </c>
      <c r="G28" s="31">
        <v>29.299999999999997</v>
      </c>
      <c r="H28" s="31">
        <v>12.682000000000002</v>
      </c>
      <c r="I28" s="45">
        <f t="shared" si="0"/>
        <v>200.976</v>
      </c>
      <c r="J28" s="31" t="s">
        <v>183</v>
      </c>
      <c r="K28" s="31" t="s">
        <v>183</v>
      </c>
      <c r="L28" s="31">
        <v>28.119999999999997</v>
      </c>
      <c r="M28" s="31">
        <v>0.02</v>
      </c>
      <c r="N28" s="31">
        <v>14.776</v>
      </c>
      <c r="O28" s="31">
        <v>0.22</v>
      </c>
      <c r="P28" s="31">
        <v>3.3380000000000001</v>
      </c>
      <c r="Q28" s="45">
        <f t="shared" si="1"/>
        <v>46.473999999999997</v>
      </c>
      <c r="R28" s="45">
        <f t="shared" si="2"/>
        <v>247.45</v>
      </c>
    </row>
    <row r="29" spans="1:18" x14ac:dyDescent="0.25">
      <c r="A29" s="10" t="s">
        <v>73</v>
      </c>
      <c r="B29" s="31" t="s">
        <v>183</v>
      </c>
      <c r="C29" s="31" t="s">
        <v>183</v>
      </c>
      <c r="D29" s="31">
        <v>87.550000000000011</v>
      </c>
      <c r="E29" s="31">
        <v>50.593999999999994</v>
      </c>
      <c r="F29" s="31">
        <v>58.095999999999989</v>
      </c>
      <c r="G29" s="31">
        <v>17.423999999999999</v>
      </c>
      <c r="H29" s="31">
        <v>35.519999999999996</v>
      </c>
      <c r="I29" s="45">
        <f t="shared" si="0"/>
        <v>249.18400000000003</v>
      </c>
      <c r="J29" s="31" t="s">
        <v>183</v>
      </c>
      <c r="K29" s="31" t="s">
        <v>183</v>
      </c>
      <c r="L29" s="31">
        <v>47.012</v>
      </c>
      <c r="M29" s="31">
        <v>9.7059999999999995</v>
      </c>
      <c r="N29" s="31">
        <v>4.984</v>
      </c>
      <c r="O29" s="31">
        <v>0.73599999999999999</v>
      </c>
      <c r="P29" s="31">
        <v>4.84</v>
      </c>
      <c r="Q29" s="45">
        <f t="shared" si="1"/>
        <v>67.278000000000006</v>
      </c>
      <c r="R29" s="45">
        <f t="shared" si="2"/>
        <v>316.46200000000005</v>
      </c>
    </row>
    <row r="30" spans="1:18" x14ac:dyDescent="0.25">
      <c r="A30" s="10" t="s">
        <v>74</v>
      </c>
      <c r="B30" s="31">
        <v>149.41900000000001</v>
      </c>
      <c r="C30" s="31" t="s">
        <v>183</v>
      </c>
      <c r="D30" s="31">
        <v>10.278</v>
      </c>
      <c r="E30" s="31">
        <v>106.514</v>
      </c>
      <c r="F30" s="31">
        <v>91.847999999999985</v>
      </c>
      <c r="G30" s="31">
        <v>49.162000000000006</v>
      </c>
      <c r="H30" s="31">
        <v>17.033999999999999</v>
      </c>
      <c r="I30" s="45">
        <f t="shared" si="0"/>
        <v>424.255</v>
      </c>
      <c r="J30" s="31">
        <v>97.52000000000001</v>
      </c>
      <c r="K30" s="31" t="s">
        <v>183</v>
      </c>
      <c r="L30" s="31">
        <v>57.370999999999995</v>
      </c>
      <c r="M30" s="31">
        <v>77.10199999999999</v>
      </c>
      <c r="N30" s="31">
        <v>44.976999999999997</v>
      </c>
      <c r="O30" s="31">
        <v>0.89800000000000002</v>
      </c>
      <c r="P30" s="31">
        <v>9.2959999999999994</v>
      </c>
      <c r="Q30" s="45">
        <f t="shared" si="1"/>
        <v>287.16399999999999</v>
      </c>
      <c r="R30" s="45">
        <f t="shared" si="2"/>
        <v>711.41899999999998</v>
      </c>
    </row>
    <row r="31" spans="1:18" x14ac:dyDescent="0.25">
      <c r="A31" s="10" t="s">
        <v>29</v>
      </c>
      <c r="B31" s="31" t="s">
        <v>183</v>
      </c>
      <c r="C31" s="31" t="s">
        <v>183</v>
      </c>
      <c r="D31" s="31">
        <v>66.539999999999992</v>
      </c>
      <c r="E31" s="31">
        <v>44.247999999999998</v>
      </c>
      <c r="F31" s="31">
        <v>89.377999999999986</v>
      </c>
      <c r="G31" s="31">
        <v>26.56</v>
      </c>
      <c r="H31" s="31">
        <v>5.2620000000000005</v>
      </c>
      <c r="I31" s="45">
        <f t="shared" si="0"/>
        <v>231.98799999999997</v>
      </c>
      <c r="J31" s="31" t="s">
        <v>183</v>
      </c>
      <c r="K31" s="31">
        <v>56.283999999999999</v>
      </c>
      <c r="L31" s="31">
        <v>125.50000000000003</v>
      </c>
      <c r="M31" s="31">
        <v>31.357999999999997</v>
      </c>
      <c r="N31" s="31">
        <v>14.442</v>
      </c>
      <c r="O31" s="31">
        <v>2.08</v>
      </c>
      <c r="P31" s="31">
        <v>1.41</v>
      </c>
      <c r="Q31" s="45">
        <f t="shared" si="1"/>
        <v>231.07400000000004</v>
      </c>
      <c r="R31" s="45">
        <f t="shared" si="2"/>
        <v>463.06200000000001</v>
      </c>
    </row>
    <row r="32" spans="1:18" x14ac:dyDescent="0.25">
      <c r="A32" s="10" t="s">
        <v>75</v>
      </c>
      <c r="B32" s="31" t="s">
        <v>183</v>
      </c>
      <c r="C32" s="31">
        <v>11.58</v>
      </c>
      <c r="D32" s="31">
        <v>167.637</v>
      </c>
      <c r="E32" s="31">
        <v>34.879999999999995</v>
      </c>
      <c r="F32" s="31">
        <v>119.318</v>
      </c>
      <c r="G32" s="31">
        <v>38.159999999999989</v>
      </c>
      <c r="H32" s="31">
        <v>20.036000000000001</v>
      </c>
      <c r="I32" s="45">
        <f t="shared" si="0"/>
        <v>391.61099999999999</v>
      </c>
      <c r="J32" s="31" t="s">
        <v>183</v>
      </c>
      <c r="K32" s="31">
        <v>12.329999999999998</v>
      </c>
      <c r="L32" s="31">
        <v>97.449999999999989</v>
      </c>
      <c r="M32" s="31">
        <v>25.490000000000002</v>
      </c>
      <c r="N32" s="31">
        <v>8.1470000000000002</v>
      </c>
      <c r="O32" s="31">
        <v>0.11</v>
      </c>
      <c r="P32" s="31">
        <v>12.698999999999998</v>
      </c>
      <c r="Q32" s="45">
        <f t="shared" si="1"/>
        <v>156.226</v>
      </c>
      <c r="R32" s="45">
        <f t="shared" si="2"/>
        <v>547.83699999999999</v>
      </c>
    </row>
    <row r="33" spans="1:18" x14ac:dyDescent="0.25">
      <c r="A33" s="34" t="s">
        <v>54</v>
      </c>
      <c r="B33" s="32">
        <f>SUM(B10:B32)</f>
        <v>615.76900000000001</v>
      </c>
      <c r="C33" s="32">
        <f t="shared" ref="C33:R33" si="3">SUM(C10:C32)</f>
        <v>251.45700000000002</v>
      </c>
      <c r="D33" s="32">
        <f t="shared" si="3"/>
        <v>963.0440000000001</v>
      </c>
      <c r="E33" s="32">
        <f t="shared" si="3"/>
        <v>1410.4179999999997</v>
      </c>
      <c r="F33" s="32">
        <f t="shared" si="3"/>
        <v>1934.0319999999999</v>
      </c>
      <c r="G33" s="32">
        <f t="shared" si="3"/>
        <v>610.07799999999986</v>
      </c>
      <c r="H33" s="32">
        <f t="shared" si="3"/>
        <v>349.51400000000001</v>
      </c>
      <c r="I33" s="32">
        <f t="shared" si="3"/>
        <v>6134.3119999999999</v>
      </c>
      <c r="J33" s="32">
        <f t="shared" si="3"/>
        <v>1680.0119999999999</v>
      </c>
      <c r="K33" s="32">
        <f t="shared" si="3"/>
        <v>1072.384</v>
      </c>
      <c r="L33" s="32">
        <f t="shared" si="3"/>
        <v>3193.1010000000001</v>
      </c>
      <c r="M33" s="32">
        <f t="shared" si="3"/>
        <v>1802.9029999999998</v>
      </c>
      <c r="N33" s="32">
        <f t="shared" si="3"/>
        <v>629.90099999999995</v>
      </c>
      <c r="O33" s="32">
        <f t="shared" si="3"/>
        <v>67.804999999999993</v>
      </c>
      <c r="P33" s="32">
        <f t="shared" si="3"/>
        <v>256.16999999999996</v>
      </c>
      <c r="Q33" s="32">
        <f t="shared" si="3"/>
        <v>8702.2760000000017</v>
      </c>
      <c r="R33" s="32">
        <f t="shared" si="3"/>
        <v>14836.588</v>
      </c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" t="s">
        <v>47</v>
      </c>
      <c r="M36" s="2"/>
      <c r="N36" s="2"/>
      <c r="O36" s="17"/>
    </row>
    <row r="37" spans="1:18" x14ac:dyDescent="0.25">
      <c r="A37" s="22" t="s">
        <v>48</v>
      </c>
      <c r="B37" s="182" t="s">
        <v>49</v>
      </c>
      <c r="C37" s="182"/>
      <c r="D37" s="182"/>
      <c r="E37" s="182"/>
      <c r="F37" s="182"/>
      <c r="G37" s="182"/>
      <c r="H37" s="182"/>
      <c r="I37" s="182"/>
      <c r="J37" s="19"/>
      <c r="K37" s="19"/>
      <c r="L37" s="23">
        <v>1</v>
      </c>
      <c r="M37" s="2" t="s">
        <v>4</v>
      </c>
      <c r="N37" s="2"/>
      <c r="O37" s="2"/>
    </row>
    <row r="38" spans="1:18" x14ac:dyDescent="0.25">
      <c r="A38" s="39"/>
      <c r="B38" s="182"/>
      <c r="C38" s="182"/>
      <c r="D38" s="182"/>
      <c r="E38" s="182"/>
      <c r="F38" s="182"/>
      <c r="G38" s="182"/>
      <c r="H38" s="182"/>
      <c r="I38" s="182"/>
      <c r="J38" s="17"/>
      <c r="K38" s="17"/>
      <c r="L38" s="23">
        <v>2</v>
      </c>
      <c r="M38" s="2" t="s">
        <v>9</v>
      </c>
      <c r="N38" s="2"/>
      <c r="O38" s="17"/>
    </row>
    <row r="39" spans="1:18" x14ac:dyDescent="0.25">
      <c r="A39" s="2"/>
      <c r="B39" s="182"/>
      <c r="C39" s="182"/>
      <c r="D39" s="182"/>
      <c r="E39" s="182"/>
      <c r="F39" s="182"/>
      <c r="G39" s="182"/>
      <c r="H39" s="182"/>
      <c r="I39" s="182"/>
      <c r="J39" s="17"/>
      <c r="K39" s="17"/>
      <c r="L39" s="23">
        <v>3</v>
      </c>
      <c r="M39" s="2" t="s">
        <v>3</v>
      </c>
      <c r="N39" s="2"/>
      <c r="O39" s="17"/>
    </row>
    <row r="40" spans="1:18" x14ac:dyDescent="0.25">
      <c r="A40" s="27" t="s">
        <v>50</v>
      </c>
      <c r="B40" s="183" t="s">
        <v>51</v>
      </c>
      <c r="C40" s="183"/>
      <c r="D40" s="183"/>
      <c r="E40" s="183"/>
      <c r="F40" s="183"/>
      <c r="G40" s="183"/>
      <c r="H40" s="183"/>
      <c r="I40" s="183"/>
      <c r="J40" s="17"/>
      <c r="K40" s="17"/>
      <c r="L40" s="23">
        <v>4</v>
      </c>
      <c r="M40" s="2" t="s">
        <v>1</v>
      </c>
      <c r="N40" s="2"/>
      <c r="O40" s="17"/>
    </row>
    <row r="41" spans="1:18" x14ac:dyDescent="0.25">
      <c r="A41" s="17"/>
      <c r="B41" s="183"/>
      <c r="C41" s="183"/>
      <c r="D41" s="183"/>
      <c r="E41" s="183"/>
      <c r="F41" s="183"/>
      <c r="G41" s="183"/>
      <c r="H41" s="183"/>
      <c r="I41" s="183"/>
      <c r="J41" s="17"/>
      <c r="K41" s="17"/>
      <c r="L41" s="23">
        <v>5</v>
      </c>
      <c r="M41" s="2" t="s">
        <v>6</v>
      </c>
      <c r="N41" s="2"/>
      <c r="O41" s="17"/>
    </row>
    <row r="42" spans="1:18" x14ac:dyDescent="0.25">
      <c r="A42" s="28" t="s">
        <v>52</v>
      </c>
      <c r="B42" s="182" t="s">
        <v>53</v>
      </c>
      <c r="C42" s="182"/>
      <c r="D42" s="182"/>
      <c r="E42" s="182"/>
      <c r="F42" s="182"/>
      <c r="G42" s="182"/>
      <c r="H42" s="182"/>
      <c r="I42" s="182"/>
      <c r="J42" s="17"/>
      <c r="K42" s="17"/>
      <c r="L42" s="23">
        <v>6</v>
      </c>
      <c r="M42" s="2" t="s">
        <v>5</v>
      </c>
      <c r="N42" s="2"/>
      <c r="O42" s="17"/>
    </row>
    <row r="43" spans="1:18" x14ac:dyDescent="0.25">
      <c r="A43" s="17"/>
      <c r="B43" s="182"/>
      <c r="C43" s="182"/>
      <c r="D43" s="182"/>
      <c r="E43" s="182"/>
      <c r="F43" s="182"/>
      <c r="G43" s="182"/>
      <c r="H43" s="182"/>
      <c r="I43" s="182"/>
      <c r="J43" s="17"/>
      <c r="K43" s="17"/>
      <c r="L43" s="23">
        <v>7</v>
      </c>
      <c r="M43" s="2" t="s">
        <v>7</v>
      </c>
      <c r="N43" s="2"/>
      <c r="O43" s="17"/>
    </row>
    <row r="44" spans="1:18" x14ac:dyDescent="0.25">
      <c r="A44" s="17"/>
      <c r="B44" s="182"/>
      <c r="C44" s="182"/>
      <c r="D44" s="182"/>
      <c r="E44" s="182"/>
      <c r="F44" s="182"/>
      <c r="G44" s="182"/>
      <c r="H44" s="182"/>
      <c r="I44" s="182"/>
      <c r="J44" s="17"/>
      <c r="K44" s="2"/>
      <c r="L44" s="2"/>
      <c r="M44" s="2"/>
      <c r="N44" s="41" t="s">
        <v>180</v>
      </c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tabSelected="1" zoomScale="85" zoomScaleNormal="85" zoomScaleSheetLayoutView="80" workbookViewId="0">
      <selection activeCell="B3" sqref="B3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30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</row>
    <row r="2" spans="1:18" ht="16.5" customHeight="1" x14ac:dyDescent="0.3">
      <c r="A2" s="3"/>
      <c r="B2" s="30"/>
      <c r="C2" s="30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P2" s="185" t="s">
        <v>76</v>
      </c>
      <c r="Q2" s="185"/>
      <c r="R2" s="185"/>
    </row>
    <row r="3" spans="1:18" ht="14.25" customHeight="1" x14ac:dyDescent="0.3">
      <c r="A3" s="3"/>
      <c r="C3" s="30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33"/>
    </row>
    <row r="4" spans="1:18" ht="21" customHeight="1" x14ac:dyDescent="0.3">
      <c r="A4" s="3"/>
      <c r="C4" s="30"/>
      <c r="D4" s="47"/>
      <c r="E4" s="47"/>
      <c r="F4" s="47"/>
      <c r="G4" s="47"/>
      <c r="H4" s="47"/>
      <c r="I4" s="47"/>
      <c r="J4" s="47"/>
      <c r="K4" s="47"/>
      <c r="L4" s="47"/>
      <c r="N4" s="33"/>
    </row>
    <row r="5" spans="1:18" ht="16.350000000000001" customHeight="1" x14ac:dyDescent="0.3">
      <c r="A5" s="5"/>
      <c r="C5" s="30"/>
      <c r="D5" s="179" t="s">
        <v>68</v>
      </c>
      <c r="E5" s="179"/>
      <c r="F5" s="179"/>
      <c r="G5" s="179"/>
      <c r="H5" s="179"/>
      <c r="I5" s="179"/>
      <c r="J5" s="179"/>
      <c r="K5" s="179"/>
      <c r="L5" s="179"/>
      <c r="M5" s="179"/>
      <c r="N5" s="47"/>
    </row>
    <row r="6" spans="1:18" ht="15.75" customHeight="1" x14ac:dyDescent="0.3">
      <c r="A6" s="5"/>
      <c r="C6" s="30"/>
      <c r="D6" s="179" t="s">
        <v>56</v>
      </c>
      <c r="E6" s="179"/>
      <c r="F6" s="179"/>
      <c r="G6" s="179"/>
      <c r="H6" s="179"/>
      <c r="I6" s="179"/>
      <c r="J6" s="179"/>
      <c r="K6" s="179"/>
      <c r="L6" s="179"/>
      <c r="M6" s="179"/>
    </row>
    <row r="7" spans="1:18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8" x14ac:dyDescent="0.25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5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0" t="s">
        <v>8</v>
      </c>
      <c r="B10" s="37" t="s">
        <v>183</v>
      </c>
      <c r="C10" s="57">
        <v>0</v>
      </c>
      <c r="D10" s="37" t="s">
        <v>183</v>
      </c>
      <c r="E10" s="37">
        <v>0</v>
      </c>
      <c r="F10" s="37">
        <v>0</v>
      </c>
      <c r="G10" s="37">
        <v>0</v>
      </c>
      <c r="H10" s="37">
        <v>0</v>
      </c>
      <c r="I10" s="46">
        <f>+SUM(B10:H10)</f>
        <v>0</v>
      </c>
      <c r="J10" s="37">
        <v>3.2</v>
      </c>
      <c r="K10" s="37">
        <v>28.132000000000001</v>
      </c>
      <c r="L10" s="37" t="s">
        <v>183</v>
      </c>
      <c r="M10" s="37">
        <v>0</v>
      </c>
      <c r="N10" s="37">
        <v>0</v>
      </c>
      <c r="O10" s="37">
        <v>0</v>
      </c>
      <c r="P10" s="37">
        <v>0.24</v>
      </c>
      <c r="Q10" s="46">
        <f>+SUM(J10:P10)</f>
        <v>31.571999999999999</v>
      </c>
      <c r="R10" s="46">
        <f>+Q10+I10</f>
        <v>31.571999999999999</v>
      </c>
    </row>
    <row r="11" spans="1:18" x14ac:dyDescent="0.25">
      <c r="A11" s="10" t="s">
        <v>10</v>
      </c>
      <c r="B11" s="37" t="s">
        <v>183</v>
      </c>
      <c r="C11" s="58">
        <v>0</v>
      </c>
      <c r="D11" s="37" t="s">
        <v>183</v>
      </c>
      <c r="E11" s="37">
        <v>0</v>
      </c>
      <c r="F11" s="37">
        <v>0</v>
      </c>
      <c r="G11" s="37">
        <v>0</v>
      </c>
      <c r="H11" s="37">
        <v>0</v>
      </c>
      <c r="I11" s="85">
        <f t="shared" ref="I11:I19" si="0">+SUM(B11:H11)</f>
        <v>0</v>
      </c>
      <c r="J11" s="37">
        <v>123.517</v>
      </c>
      <c r="K11" s="37">
        <v>27.988</v>
      </c>
      <c r="L11" s="37">
        <v>1.34</v>
      </c>
      <c r="M11" s="37">
        <v>0</v>
      </c>
      <c r="N11" s="37">
        <v>0</v>
      </c>
      <c r="O11" s="37">
        <v>0</v>
      </c>
      <c r="P11" s="37">
        <v>2.21</v>
      </c>
      <c r="Q11" s="46">
        <f t="shared" ref="Q11:Q19" si="1">+SUM(J11:P11)</f>
        <v>155.05500000000001</v>
      </c>
      <c r="R11" s="46">
        <f t="shared" ref="R11:R19" si="2">+Q11+I11</f>
        <v>155.05500000000001</v>
      </c>
    </row>
    <row r="12" spans="1:18" x14ac:dyDescent="0.25">
      <c r="A12" s="10" t="s">
        <v>14</v>
      </c>
      <c r="B12" s="37">
        <v>43.823999999999998</v>
      </c>
      <c r="C12" s="58">
        <v>0</v>
      </c>
      <c r="D12" s="37" t="s">
        <v>183</v>
      </c>
      <c r="E12" s="37">
        <v>0</v>
      </c>
      <c r="F12" s="37">
        <v>0</v>
      </c>
      <c r="G12" s="37">
        <v>0</v>
      </c>
      <c r="H12" s="37">
        <v>0</v>
      </c>
      <c r="I12" s="85">
        <f t="shared" si="0"/>
        <v>43.823999999999998</v>
      </c>
      <c r="J12" s="37">
        <v>67.400999999999996</v>
      </c>
      <c r="K12" s="37" t="s">
        <v>183</v>
      </c>
      <c r="L12" s="37">
        <v>4.8599999999999994</v>
      </c>
      <c r="M12" s="37">
        <v>0</v>
      </c>
      <c r="N12" s="37">
        <v>0</v>
      </c>
      <c r="O12" s="37">
        <v>0</v>
      </c>
      <c r="P12" s="37">
        <v>2.9399999999999995</v>
      </c>
      <c r="Q12" s="46">
        <f t="shared" si="1"/>
        <v>75.200999999999993</v>
      </c>
      <c r="R12" s="46">
        <f t="shared" si="2"/>
        <v>119.02499999999999</v>
      </c>
    </row>
    <row r="13" spans="1:18" x14ac:dyDescent="0.25">
      <c r="A13" s="10" t="s">
        <v>15</v>
      </c>
      <c r="B13" s="37" t="s">
        <v>183</v>
      </c>
      <c r="C13" s="58">
        <v>0</v>
      </c>
      <c r="D13" s="37">
        <v>6.0449999999999999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6.0449999999999999</v>
      </c>
      <c r="J13" s="37" t="s">
        <v>183</v>
      </c>
      <c r="K13" s="37" t="s">
        <v>183</v>
      </c>
      <c r="L13" s="37" t="s">
        <v>183</v>
      </c>
      <c r="M13" s="37">
        <v>0</v>
      </c>
      <c r="N13" s="37">
        <v>0</v>
      </c>
      <c r="O13" s="37">
        <v>0</v>
      </c>
      <c r="P13" s="37" t="s">
        <v>183</v>
      </c>
      <c r="Q13" s="46">
        <f t="shared" si="1"/>
        <v>0</v>
      </c>
      <c r="R13" s="46">
        <f t="shared" si="2"/>
        <v>6.0449999999999999</v>
      </c>
    </row>
    <row r="14" spans="1:18" x14ac:dyDescent="0.25">
      <c r="A14" s="10" t="s">
        <v>19</v>
      </c>
      <c r="B14" s="37">
        <v>13.38</v>
      </c>
      <c r="C14" s="58">
        <v>0</v>
      </c>
      <c r="D14" s="37" t="s">
        <v>183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13.38</v>
      </c>
      <c r="J14" s="37">
        <v>103.121</v>
      </c>
      <c r="K14" s="37" t="s">
        <v>183</v>
      </c>
      <c r="L14" s="37">
        <v>2.88</v>
      </c>
      <c r="M14" s="37">
        <v>0</v>
      </c>
      <c r="N14" s="37">
        <v>0</v>
      </c>
      <c r="O14" s="37">
        <v>0</v>
      </c>
      <c r="P14" s="37">
        <v>0.44</v>
      </c>
      <c r="Q14" s="46">
        <f t="shared" si="1"/>
        <v>106.44099999999999</v>
      </c>
      <c r="R14" s="46">
        <f t="shared" si="2"/>
        <v>119.82099999999998</v>
      </c>
    </row>
    <row r="15" spans="1:18" x14ac:dyDescent="0.25">
      <c r="A15" s="10" t="s">
        <v>20</v>
      </c>
      <c r="B15" s="37" t="s">
        <v>183</v>
      </c>
      <c r="C15" s="58">
        <v>0</v>
      </c>
      <c r="D15" s="37" t="s">
        <v>183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 t="s">
        <v>183</v>
      </c>
      <c r="K15" s="37">
        <v>2.8839999999999999</v>
      </c>
      <c r="L15" s="37" t="s">
        <v>183</v>
      </c>
      <c r="M15" s="37">
        <v>0</v>
      </c>
      <c r="N15" s="37">
        <v>0</v>
      </c>
      <c r="O15" s="37">
        <v>0</v>
      </c>
      <c r="P15" s="37" t="s">
        <v>183</v>
      </c>
      <c r="Q15" s="46">
        <f t="shared" si="1"/>
        <v>2.8839999999999999</v>
      </c>
      <c r="R15" s="46">
        <f t="shared" si="2"/>
        <v>2.8839999999999999</v>
      </c>
    </row>
    <row r="16" spans="1:18" x14ac:dyDescent="0.25">
      <c r="A16" s="10" t="s">
        <v>22</v>
      </c>
      <c r="B16" s="37" t="s">
        <v>183</v>
      </c>
      <c r="C16" s="58">
        <v>0</v>
      </c>
      <c r="D16" s="37" t="s">
        <v>183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 t="s">
        <v>183</v>
      </c>
      <c r="K16" s="37">
        <v>88.007999999999996</v>
      </c>
      <c r="L16" s="37" t="s">
        <v>183</v>
      </c>
      <c r="M16" s="37">
        <v>0</v>
      </c>
      <c r="N16" s="37">
        <v>0</v>
      </c>
      <c r="O16" s="37">
        <v>0</v>
      </c>
      <c r="P16" s="37" t="s">
        <v>183</v>
      </c>
      <c r="Q16" s="46">
        <f t="shared" si="1"/>
        <v>88.007999999999996</v>
      </c>
      <c r="R16" s="46">
        <f t="shared" si="2"/>
        <v>88.007999999999996</v>
      </c>
    </row>
    <row r="17" spans="1:18" x14ac:dyDescent="0.25">
      <c r="A17" s="10" t="s">
        <v>23</v>
      </c>
      <c r="B17" s="37" t="s">
        <v>183</v>
      </c>
      <c r="C17" s="58">
        <v>0</v>
      </c>
      <c r="D17" s="37" t="s">
        <v>183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 t="s">
        <v>183</v>
      </c>
      <c r="K17" s="37">
        <v>13.494999999999999</v>
      </c>
      <c r="L17" s="37" t="s">
        <v>183</v>
      </c>
      <c r="M17" s="37">
        <v>0</v>
      </c>
      <c r="N17" s="37">
        <v>0</v>
      </c>
      <c r="O17" s="37">
        <v>0</v>
      </c>
      <c r="P17" s="37" t="s">
        <v>183</v>
      </c>
      <c r="Q17" s="46">
        <f t="shared" si="1"/>
        <v>13.494999999999999</v>
      </c>
      <c r="R17" s="46">
        <f t="shared" si="2"/>
        <v>13.494999999999999</v>
      </c>
    </row>
    <row r="18" spans="1:18" x14ac:dyDescent="0.25">
      <c r="A18" s="10" t="s">
        <v>24</v>
      </c>
      <c r="B18" s="37" t="s">
        <v>183</v>
      </c>
      <c r="C18" s="58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 t="s">
        <v>183</v>
      </c>
      <c r="K18" s="37">
        <v>12.79</v>
      </c>
      <c r="L18" s="37" t="s">
        <v>183</v>
      </c>
      <c r="M18" s="37">
        <v>0</v>
      </c>
      <c r="N18" s="37">
        <v>0</v>
      </c>
      <c r="O18" s="37">
        <v>0</v>
      </c>
      <c r="P18" s="37" t="s">
        <v>183</v>
      </c>
      <c r="Q18" s="46">
        <f t="shared" si="1"/>
        <v>12.79</v>
      </c>
      <c r="R18" s="46">
        <f t="shared" si="2"/>
        <v>12.79</v>
      </c>
    </row>
    <row r="19" spans="1:18" x14ac:dyDescent="0.25">
      <c r="A19" s="10" t="s">
        <v>31</v>
      </c>
      <c r="B19" s="37" t="s">
        <v>183</v>
      </c>
      <c r="C19" s="59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133.12899999999999</v>
      </c>
      <c r="K19" s="37">
        <v>13.343999999999999</v>
      </c>
      <c r="L19" s="37" t="s">
        <v>183</v>
      </c>
      <c r="M19" s="37">
        <v>0</v>
      </c>
      <c r="N19" s="37">
        <v>0</v>
      </c>
      <c r="O19" s="37">
        <v>0</v>
      </c>
      <c r="P19" s="37" t="s">
        <v>183</v>
      </c>
      <c r="Q19" s="46">
        <f t="shared" si="1"/>
        <v>146.47299999999998</v>
      </c>
      <c r="R19" s="46">
        <f t="shared" si="2"/>
        <v>146.47299999999998</v>
      </c>
    </row>
    <row r="20" spans="1:18" x14ac:dyDescent="0.25">
      <c r="A20" s="34" t="s">
        <v>54</v>
      </c>
      <c r="B20" s="38">
        <f>SUM(B10:B19)</f>
        <v>57.204000000000001</v>
      </c>
      <c r="C20" s="38">
        <f t="shared" ref="C20:R20" si="3">SUM(C10:C19)</f>
        <v>0</v>
      </c>
      <c r="D20" s="38">
        <f t="shared" si="3"/>
        <v>6.0449999999999999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63.249000000000002</v>
      </c>
      <c r="J20" s="38">
        <f t="shared" si="3"/>
        <v>430.36799999999994</v>
      </c>
      <c r="K20" s="38">
        <f t="shared" si="3"/>
        <v>186.64099999999999</v>
      </c>
      <c r="L20" s="38">
        <f t="shared" si="3"/>
        <v>9.0799999999999983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5.83</v>
      </c>
      <c r="Q20" s="38">
        <f t="shared" si="3"/>
        <v>631.91899999999998</v>
      </c>
      <c r="R20" s="38">
        <f t="shared" si="3"/>
        <v>695.16799999999989</v>
      </c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K23" s="2"/>
      <c r="L23" s="2" t="s">
        <v>47</v>
      </c>
      <c r="M23" s="2"/>
      <c r="N23" s="17"/>
    </row>
    <row r="24" spans="1:18" ht="14.85" customHeight="1" x14ac:dyDescent="0.25">
      <c r="A24" s="22" t="s">
        <v>48</v>
      </c>
      <c r="B24" s="182" t="s">
        <v>49</v>
      </c>
      <c r="C24" s="182"/>
      <c r="D24" s="182"/>
      <c r="E24" s="182"/>
      <c r="F24" s="182"/>
      <c r="G24" s="182"/>
      <c r="H24" s="182"/>
      <c r="I24" s="182"/>
      <c r="K24" s="23"/>
      <c r="L24" s="23">
        <v>1</v>
      </c>
      <c r="M24" s="2" t="s">
        <v>4</v>
      </c>
      <c r="N24" s="2"/>
    </row>
    <row r="25" spans="1:18" x14ac:dyDescent="0.25">
      <c r="A25" s="39"/>
      <c r="B25" s="182"/>
      <c r="C25" s="182"/>
      <c r="D25" s="182"/>
      <c r="E25" s="182"/>
      <c r="F25" s="182"/>
      <c r="G25" s="182"/>
      <c r="H25" s="182"/>
      <c r="I25" s="182"/>
      <c r="K25" s="23"/>
      <c r="L25" s="23">
        <v>2</v>
      </c>
      <c r="M25" s="2" t="s">
        <v>9</v>
      </c>
      <c r="N25" s="17"/>
    </row>
    <row r="26" spans="1:18" x14ac:dyDescent="0.25">
      <c r="A26" s="27" t="s">
        <v>50</v>
      </c>
      <c r="B26" s="183" t="s">
        <v>77</v>
      </c>
      <c r="C26" s="183"/>
      <c r="D26" s="183"/>
      <c r="E26" s="183"/>
      <c r="F26" s="183"/>
      <c r="G26" s="183"/>
      <c r="H26" s="183"/>
      <c r="I26" s="183"/>
      <c r="K26" s="23"/>
      <c r="L26" s="23">
        <v>3</v>
      </c>
      <c r="M26" s="2" t="s">
        <v>3</v>
      </c>
      <c r="N26" s="17"/>
    </row>
    <row r="27" spans="1:18" ht="14.85" customHeight="1" x14ac:dyDescent="0.25">
      <c r="A27" s="17"/>
      <c r="B27" s="183"/>
      <c r="C27" s="183"/>
      <c r="D27" s="183"/>
      <c r="E27" s="183"/>
      <c r="F27" s="183"/>
      <c r="G27" s="183"/>
      <c r="H27" s="183"/>
      <c r="I27" s="183"/>
      <c r="K27" s="23"/>
      <c r="L27" s="23">
        <v>4</v>
      </c>
      <c r="M27" s="2" t="s">
        <v>1</v>
      </c>
      <c r="N27" s="17"/>
    </row>
    <row r="28" spans="1:18" x14ac:dyDescent="0.25">
      <c r="A28" s="28" t="s">
        <v>52</v>
      </c>
      <c r="B28" s="182" t="s">
        <v>53</v>
      </c>
      <c r="C28" s="182"/>
      <c r="D28" s="182"/>
      <c r="E28" s="182"/>
      <c r="F28" s="182"/>
      <c r="G28" s="182"/>
      <c r="H28" s="182"/>
      <c r="I28" s="182"/>
      <c r="K28" s="23"/>
      <c r="L28" s="23">
        <v>5</v>
      </c>
      <c r="M28" s="2" t="s">
        <v>6</v>
      </c>
      <c r="N28" s="17"/>
    </row>
    <row r="29" spans="1:18" ht="14.85" customHeight="1" x14ac:dyDescent="0.25">
      <c r="A29" s="17"/>
      <c r="B29" s="182"/>
      <c r="C29" s="182"/>
      <c r="D29" s="182"/>
      <c r="E29" s="182"/>
      <c r="F29" s="182"/>
      <c r="G29" s="182"/>
      <c r="H29" s="182"/>
      <c r="I29" s="182"/>
      <c r="K29" s="23"/>
      <c r="L29" s="23">
        <v>6</v>
      </c>
      <c r="M29" s="2" t="s">
        <v>5</v>
      </c>
      <c r="N29" s="17"/>
    </row>
    <row r="30" spans="1:18" x14ac:dyDescent="0.25">
      <c r="A30" s="17"/>
      <c r="B30" s="182"/>
      <c r="C30" s="182"/>
      <c r="D30" s="182"/>
      <c r="E30" s="182"/>
      <c r="F30" s="182"/>
      <c r="G30" s="182"/>
      <c r="H30" s="182"/>
      <c r="I30" s="182"/>
      <c r="K30" s="23"/>
      <c r="L30" s="23">
        <v>7</v>
      </c>
      <c r="M30" s="2" t="s">
        <v>7</v>
      </c>
      <c r="N30" s="17"/>
    </row>
    <row r="31" spans="1:18" x14ac:dyDescent="0.25">
      <c r="K31" s="2"/>
      <c r="L31" s="2"/>
      <c r="M31" s="2"/>
      <c r="N31" s="41" t="s">
        <v>180</v>
      </c>
    </row>
  </sheetData>
  <mergeCells count="12">
    <mergeCell ref="B24:I25"/>
    <mergeCell ref="B26:I27"/>
    <mergeCell ref="B28:I30"/>
    <mergeCell ref="A8:A9"/>
    <mergeCell ref="D6:M6"/>
    <mergeCell ref="B8:I8"/>
    <mergeCell ref="J8:Q8"/>
    <mergeCell ref="D1:M1"/>
    <mergeCell ref="D2:M2"/>
    <mergeCell ref="P2:R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tabSelected="1" view="pageBreakPreview" zoomScale="90" zoomScaleNormal="90" zoomScaleSheetLayoutView="90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9" ht="17.45" customHeight="1" x14ac:dyDescent="0.2">
      <c r="A1" s="1"/>
      <c r="B1" s="1"/>
      <c r="C1" s="1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</row>
    <row r="2" spans="1:19" ht="14.85" customHeight="1" x14ac:dyDescent="0.3">
      <c r="A2" s="3"/>
      <c r="B2" s="3"/>
      <c r="C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4"/>
      <c r="O2" s="177" t="s">
        <v>78</v>
      </c>
      <c r="P2" s="177"/>
      <c r="Q2" s="177"/>
      <c r="R2" s="3"/>
    </row>
    <row r="3" spans="1:19" ht="14.25" customHeight="1" x14ac:dyDescent="0.3">
      <c r="A3" s="5"/>
      <c r="B3" s="5"/>
      <c r="C3" s="5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5"/>
      <c r="O3" s="5"/>
      <c r="P3" s="5"/>
      <c r="Q3" s="5"/>
      <c r="R3" s="5"/>
    </row>
    <row r="4" spans="1:19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9" ht="15.95" customHeight="1" x14ac:dyDescent="0.3">
      <c r="A5" s="5"/>
      <c r="B5" s="5"/>
      <c r="C5" s="179" t="s">
        <v>79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5"/>
      <c r="P5" s="5"/>
      <c r="Q5" s="5"/>
      <c r="R5" s="5"/>
    </row>
    <row r="6" spans="1:19" ht="11.25" customHeight="1" x14ac:dyDescent="0.2">
      <c r="A6" s="1"/>
      <c r="B6" s="1"/>
      <c r="C6" s="1"/>
      <c r="D6" s="179" t="s">
        <v>80</v>
      </c>
      <c r="E6" s="179"/>
      <c r="F6" s="179"/>
      <c r="G6" s="179"/>
      <c r="H6" s="179"/>
      <c r="I6" s="179"/>
      <c r="J6" s="179"/>
      <c r="K6" s="179"/>
      <c r="L6" s="179"/>
      <c r="M6" s="179"/>
      <c r="N6" s="6"/>
      <c r="O6" s="6"/>
      <c r="P6" s="6"/>
      <c r="Q6" s="1"/>
      <c r="R6" s="1"/>
    </row>
    <row r="7" spans="1:19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9" x14ac:dyDescent="0.2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9" x14ac:dyDescent="0.2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9" x14ac:dyDescent="0.2">
      <c r="A10" s="44" t="s">
        <v>2</v>
      </c>
      <c r="B10" s="60">
        <v>181</v>
      </c>
      <c r="C10" s="60">
        <v>0</v>
      </c>
      <c r="D10" s="60">
        <v>21</v>
      </c>
      <c r="E10" s="60">
        <v>18</v>
      </c>
      <c r="F10" s="60">
        <v>24</v>
      </c>
      <c r="G10" s="60">
        <v>9</v>
      </c>
      <c r="H10" s="60">
        <v>51</v>
      </c>
      <c r="I10" s="86">
        <f>+SUM(B10:H10)</f>
        <v>304</v>
      </c>
      <c r="J10" s="157">
        <v>173</v>
      </c>
      <c r="K10" s="157">
        <v>0</v>
      </c>
      <c r="L10" s="157">
        <v>97</v>
      </c>
      <c r="M10" s="157">
        <v>172</v>
      </c>
      <c r="N10" s="157">
        <v>37</v>
      </c>
      <c r="O10" s="157">
        <v>8</v>
      </c>
      <c r="P10" s="157">
        <v>34</v>
      </c>
      <c r="Q10" s="86">
        <f>+SUM(J10:P10)</f>
        <v>521</v>
      </c>
      <c r="R10" s="86">
        <f>+Q10+I10</f>
        <v>825</v>
      </c>
      <c r="S10" s="61"/>
    </row>
    <row r="11" spans="1:19" x14ac:dyDescent="0.2">
      <c r="A11" s="44" t="s">
        <v>82</v>
      </c>
      <c r="B11" s="60">
        <v>111</v>
      </c>
      <c r="C11" s="60">
        <v>0</v>
      </c>
      <c r="D11" s="60">
        <v>114</v>
      </c>
      <c r="E11" s="60">
        <v>75</v>
      </c>
      <c r="F11" s="60">
        <v>33</v>
      </c>
      <c r="G11" s="60">
        <v>23</v>
      </c>
      <c r="H11" s="60">
        <v>70</v>
      </c>
      <c r="I11" s="86">
        <f t="shared" ref="I11:I33" si="0">+SUM(B11:H11)</f>
        <v>426</v>
      </c>
      <c r="J11" s="157">
        <v>1286</v>
      </c>
      <c r="K11" s="157">
        <v>1745</v>
      </c>
      <c r="L11" s="157">
        <v>876</v>
      </c>
      <c r="M11" s="157">
        <v>934</v>
      </c>
      <c r="N11" s="157">
        <v>415</v>
      </c>
      <c r="O11" s="157">
        <v>130</v>
      </c>
      <c r="P11" s="157">
        <v>379</v>
      </c>
      <c r="Q11" s="86">
        <f t="shared" ref="Q11:Q33" si="1">+SUM(J11:P11)</f>
        <v>5765</v>
      </c>
      <c r="R11" s="86">
        <f t="shared" ref="R11:R33" si="2">+Q11+I11</f>
        <v>6191</v>
      </c>
      <c r="S11" s="61"/>
    </row>
    <row r="12" spans="1:19" x14ac:dyDescent="0.2">
      <c r="A12" s="44" t="s">
        <v>10</v>
      </c>
      <c r="B12" s="60">
        <v>299</v>
      </c>
      <c r="C12" s="60">
        <v>0</v>
      </c>
      <c r="D12" s="60">
        <v>44</v>
      </c>
      <c r="E12" s="60">
        <v>66</v>
      </c>
      <c r="F12" s="60">
        <v>180</v>
      </c>
      <c r="G12" s="60">
        <v>54</v>
      </c>
      <c r="H12" s="60">
        <v>123</v>
      </c>
      <c r="I12" s="86">
        <f t="shared" si="0"/>
        <v>766</v>
      </c>
      <c r="J12" s="157">
        <v>3756</v>
      </c>
      <c r="K12" s="157">
        <v>495</v>
      </c>
      <c r="L12" s="157">
        <v>1118</v>
      </c>
      <c r="M12" s="157">
        <v>1318</v>
      </c>
      <c r="N12" s="157">
        <v>547</v>
      </c>
      <c r="O12" s="157">
        <v>151</v>
      </c>
      <c r="P12" s="157">
        <v>520</v>
      </c>
      <c r="Q12" s="86">
        <f t="shared" si="1"/>
        <v>7905</v>
      </c>
      <c r="R12" s="86">
        <f t="shared" si="2"/>
        <v>8671</v>
      </c>
      <c r="S12" s="61"/>
    </row>
    <row r="13" spans="1:19" x14ac:dyDescent="0.2">
      <c r="A13" s="44" t="s">
        <v>11</v>
      </c>
      <c r="B13" s="60">
        <v>0</v>
      </c>
      <c r="C13" s="60">
        <v>0</v>
      </c>
      <c r="D13" s="60">
        <v>22</v>
      </c>
      <c r="E13" s="60">
        <v>0</v>
      </c>
      <c r="F13" s="60">
        <v>24</v>
      </c>
      <c r="G13" s="60">
        <v>22</v>
      </c>
      <c r="H13" s="60">
        <v>9</v>
      </c>
      <c r="I13" s="86">
        <f t="shared" si="0"/>
        <v>77</v>
      </c>
      <c r="J13" s="157">
        <v>0</v>
      </c>
      <c r="K13" s="157">
        <v>0</v>
      </c>
      <c r="L13" s="157">
        <v>466</v>
      </c>
      <c r="M13" s="157">
        <v>50</v>
      </c>
      <c r="N13" s="157">
        <v>98</v>
      </c>
      <c r="O13" s="157">
        <v>20</v>
      </c>
      <c r="P13" s="157">
        <v>45</v>
      </c>
      <c r="Q13" s="86">
        <f t="shared" si="1"/>
        <v>679</v>
      </c>
      <c r="R13" s="86">
        <f t="shared" si="2"/>
        <v>756</v>
      </c>
      <c r="S13" s="61"/>
    </row>
    <row r="14" spans="1:19" x14ac:dyDescent="0.2">
      <c r="A14" s="44" t="s">
        <v>12</v>
      </c>
      <c r="B14" s="60">
        <v>0</v>
      </c>
      <c r="C14" s="60">
        <v>21</v>
      </c>
      <c r="D14" s="60">
        <v>97</v>
      </c>
      <c r="E14" s="60">
        <v>115</v>
      </c>
      <c r="F14" s="60">
        <v>77</v>
      </c>
      <c r="G14" s="60">
        <v>28</v>
      </c>
      <c r="H14" s="60">
        <v>65</v>
      </c>
      <c r="I14" s="86">
        <f t="shared" si="0"/>
        <v>403</v>
      </c>
      <c r="J14" s="157">
        <v>0</v>
      </c>
      <c r="K14" s="157">
        <v>0</v>
      </c>
      <c r="L14" s="157">
        <v>0</v>
      </c>
      <c r="M14" s="157">
        <v>0</v>
      </c>
      <c r="N14" s="157">
        <v>0</v>
      </c>
      <c r="O14" s="157">
        <v>0</v>
      </c>
      <c r="P14" s="157">
        <v>0</v>
      </c>
      <c r="Q14" s="86">
        <f t="shared" si="1"/>
        <v>0</v>
      </c>
      <c r="R14" s="86">
        <f t="shared" si="2"/>
        <v>403</v>
      </c>
      <c r="S14" s="61"/>
    </row>
    <row r="15" spans="1:19" x14ac:dyDescent="0.2">
      <c r="A15" s="44" t="s">
        <v>13</v>
      </c>
      <c r="B15" s="60">
        <v>0</v>
      </c>
      <c r="C15" s="60">
        <v>0</v>
      </c>
      <c r="D15" s="60">
        <v>43</v>
      </c>
      <c r="E15" s="60">
        <v>197</v>
      </c>
      <c r="F15" s="60">
        <v>99</v>
      </c>
      <c r="G15" s="60">
        <v>47</v>
      </c>
      <c r="H15" s="60">
        <v>71</v>
      </c>
      <c r="I15" s="86">
        <f t="shared" si="0"/>
        <v>457</v>
      </c>
      <c r="J15" s="157">
        <v>41</v>
      </c>
      <c r="K15" s="157">
        <v>0</v>
      </c>
      <c r="L15" s="157">
        <v>485</v>
      </c>
      <c r="M15" s="157">
        <v>139</v>
      </c>
      <c r="N15" s="157">
        <v>130</v>
      </c>
      <c r="O15" s="157">
        <v>4</v>
      </c>
      <c r="P15" s="157">
        <v>56</v>
      </c>
      <c r="Q15" s="86">
        <f t="shared" si="1"/>
        <v>855</v>
      </c>
      <c r="R15" s="86">
        <f t="shared" si="2"/>
        <v>1312</v>
      </c>
      <c r="S15" s="61"/>
    </row>
    <row r="16" spans="1:19" x14ac:dyDescent="0.2">
      <c r="A16" s="44" t="s">
        <v>14</v>
      </c>
      <c r="B16" s="60">
        <v>205</v>
      </c>
      <c r="C16" s="60">
        <v>13</v>
      </c>
      <c r="D16" s="60">
        <v>35</v>
      </c>
      <c r="E16" s="60">
        <v>122</v>
      </c>
      <c r="F16" s="60">
        <v>27</v>
      </c>
      <c r="G16" s="60">
        <v>37</v>
      </c>
      <c r="H16" s="60">
        <v>84</v>
      </c>
      <c r="I16" s="86">
        <f t="shared" si="0"/>
        <v>523</v>
      </c>
      <c r="J16" s="157">
        <v>315</v>
      </c>
      <c r="K16" s="157">
        <v>0</v>
      </c>
      <c r="L16" s="157">
        <v>224</v>
      </c>
      <c r="M16" s="157">
        <v>129</v>
      </c>
      <c r="N16" s="157">
        <v>50</v>
      </c>
      <c r="O16" s="157">
        <v>18</v>
      </c>
      <c r="P16" s="157">
        <v>52</v>
      </c>
      <c r="Q16" s="86">
        <f t="shared" si="1"/>
        <v>788</v>
      </c>
      <c r="R16" s="86">
        <f t="shared" si="2"/>
        <v>1311</v>
      </c>
      <c r="S16" s="61"/>
    </row>
    <row r="17" spans="1:23" x14ac:dyDescent="0.2">
      <c r="A17" s="44" t="s">
        <v>15</v>
      </c>
      <c r="B17" s="60">
        <v>0</v>
      </c>
      <c r="C17" s="60">
        <v>0</v>
      </c>
      <c r="D17" s="60">
        <v>114</v>
      </c>
      <c r="E17" s="60">
        <v>72</v>
      </c>
      <c r="F17" s="60">
        <v>75</v>
      </c>
      <c r="G17" s="60">
        <v>47</v>
      </c>
      <c r="H17" s="60">
        <v>55</v>
      </c>
      <c r="I17" s="86">
        <f t="shared" si="0"/>
        <v>363</v>
      </c>
      <c r="J17" s="157">
        <v>0</v>
      </c>
      <c r="K17" s="157">
        <v>0</v>
      </c>
      <c r="L17" s="157">
        <v>533</v>
      </c>
      <c r="M17" s="157">
        <v>182</v>
      </c>
      <c r="N17" s="157">
        <v>154</v>
      </c>
      <c r="O17" s="157">
        <v>14</v>
      </c>
      <c r="P17" s="157">
        <v>62</v>
      </c>
      <c r="Q17" s="86">
        <f t="shared" si="1"/>
        <v>945</v>
      </c>
      <c r="R17" s="86">
        <f t="shared" si="2"/>
        <v>1308</v>
      </c>
      <c r="S17" s="61"/>
    </row>
    <row r="18" spans="1:23" x14ac:dyDescent="0.2">
      <c r="A18" s="44" t="s">
        <v>16</v>
      </c>
      <c r="B18" s="60">
        <v>0</v>
      </c>
      <c r="C18" s="60">
        <v>0</v>
      </c>
      <c r="D18" s="60">
        <v>91</v>
      </c>
      <c r="E18" s="60">
        <v>73</v>
      </c>
      <c r="F18" s="60">
        <v>45</v>
      </c>
      <c r="G18" s="60">
        <v>22</v>
      </c>
      <c r="H18" s="60">
        <v>44</v>
      </c>
      <c r="I18" s="86">
        <f t="shared" si="0"/>
        <v>275</v>
      </c>
      <c r="J18" s="157">
        <v>0</v>
      </c>
      <c r="K18" s="157">
        <v>0</v>
      </c>
      <c r="L18" s="157">
        <v>50</v>
      </c>
      <c r="M18" s="157">
        <v>16</v>
      </c>
      <c r="N18" s="157">
        <v>14</v>
      </c>
      <c r="O18" s="157">
        <v>8</v>
      </c>
      <c r="P18" s="157">
        <v>6</v>
      </c>
      <c r="Q18" s="86">
        <f t="shared" si="1"/>
        <v>94</v>
      </c>
      <c r="R18" s="86">
        <f t="shared" si="2"/>
        <v>369</v>
      </c>
      <c r="S18" s="61"/>
    </row>
    <row r="19" spans="1:23" x14ac:dyDescent="0.2">
      <c r="A19" s="44" t="s">
        <v>17</v>
      </c>
      <c r="B19" s="60">
        <v>278</v>
      </c>
      <c r="C19" s="60">
        <v>210</v>
      </c>
      <c r="D19" s="60">
        <v>47</v>
      </c>
      <c r="E19" s="60">
        <v>125</v>
      </c>
      <c r="F19" s="60">
        <v>126</v>
      </c>
      <c r="G19" s="60">
        <v>50</v>
      </c>
      <c r="H19" s="60">
        <v>165</v>
      </c>
      <c r="I19" s="86">
        <f t="shared" si="0"/>
        <v>1001</v>
      </c>
      <c r="J19" s="157">
        <v>850</v>
      </c>
      <c r="K19" s="157">
        <v>481</v>
      </c>
      <c r="L19" s="157">
        <v>127</v>
      </c>
      <c r="M19" s="157">
        <v>293</v>
      </c>
      <c r="N19" s="157">
        <v>282</v>
      </c>
      <c r="O19" s="157">
        <v>48</v>
      </c>
      <c r="P19" s="157">
        <v>146</v>
      </c>
      <c r="Q19" s="86">
        <f t="shared" si="1"/>
        <v>2227</v>
      </c>
      <c r="R19" s="86">
        <f t="shared" si="2"/>
        <v>3228</v>
      </c>
      <c r="S19" s="61"/>
    </row>
    <row r="20" spans="1:23" x14ac:dyDescent="0.2">
      <c r="A20" s="44" t="s">
        <v>18</v>
      </c>
      <c r="B20" s="60">
        <v>193</v>
      </c>
      <c r="C20" s="60">
        <v>0</v>
      </c>
      <c r="D20" s="60">
        <v>98</v>
      </c>
      <c r="E20" s="60">
        <v>64</v>
      </c>
      <c r="F20" s="60">
        <v>56</v>
      </c>
      <c r="G20" s="60">
        <v>30</v>
      </c>
      <c r="H20" s="60">
        <v>86</v>
      </c>
      <c r="I20" s="86">
        <f t="shared" si="0"/>
        <v>527</v>
      </c>
      <c r="J20" s="157">
        <v>0</v>
      </c>
      <c r="K20" s="157">
        <v>0</v>
      </c>
      <c r="L20" s="157">
        <v>0</v>
      </c>
      <c r="M20" s="157">
        <v>1</v>
      </c>
      <c r="N20" s="157">
        <v>0</v>
      </c>
      <c r="O20" s="157">
        <v>0</v>
      </c>
      <c r="P20" s="157">
        <v>0</v>
      </c>
      <c r="Q20" s="86">
        <f t="shared" si="1"/>
        <v>1</v>
      </c>
      <c r="R20" s="86">
        <f t="shared" si="2"/>
        <v>528</v>
      </c>
      <c r="S20" s="61"/>
    </row>
    <row r="21" spans="1:23" x14ac:dyDescent="0.2">
      <c r="A21" s="44" t="s">
        <v>19</v>
      </c>
      <c r="B21" s="60">
        <v>70</v>
      </c>
      <c r="C21" s="60">
        <v>0</v>
      </c>
      <c r="D21" s="60">
        <v>79</v>
      </c>
      <c r="E21" s="60">
        <v>139</v>
      </c>
      <c r="F21" s="60">
        <v>100</v>
      </c>
      <c r="G21" s="60">
        <v>48</v>
      </c>
      <c r="H21" s="60">
        <v>81</v>
      </c>
      <c r="I21" s="86">
        <f t="shared" si="0"/>
        <v>517</v>
      </c>
      <c r="J21" s="157">
        <v>702</v>
      </c>
      <c r="K21" s="157">
        <v>156</v>
      </c>
      <c r="L21" s="157">
        <v>367</v>
      </c>
      <c r="M21" s="157">
        <v>377</v>
      </c>
      <c r="N21" s="157">
        <v>240</v>
      </c>
      <c r="O21" s="157">
        <v>85</v>
      </c>
      <c r="P21" s="157">
        <v>136</v>
      </c>
      <c r="Q21" s="86">
        <f t="shared" si="1"/>
        <v>2063</v>
      </c>
      <c r="R21" s="86">
        <f t="shared" si="2"/>
        <v>2580</v>
      </c>
      <c r="S21" s="61"/>
    </row>
    <row r="22" spans="1:23" x14ac:dyDescent="0.2">
      <c r="A22" s="44" t="s">
        <v>20</v>
      </c>
      <c r="B22" s="60">
        <v>318</v>
      </c>
      <c r="C22" s="60">
        <v>10</v>
      </c>
      <c r="D22" s="60">
        <v>107</v>
      </c>
      <c r="E22" s="60">
        <v>35</v>
      </c>
      <c r="F22" s="60">
        <v>73</v>
      </c>
      <c r="G22" s="60">
        <v>30</v>
      </c>
      <c r="H22" s="60">
        <v>114</v>
      </c>
      <c r="I22" s="86">
        <f t="shared" si="0"/>
        <v>687</v>
      </c>
      <c r="J22" s="157">
        <v>1159</v>
      </c>
      <c r="K22" s="157">
        <v>1156</v>
      </c>
      <c r="L22" s="157">
        <v>276</v>
      </c>
      <c r="M22" s="157">
        <v>493</v>
      </c>
      <c r="N22" s="157">
        <v>334</v>
      </c>
      <c r="O22" s="157">
        <v>16</v>
      </c>
      <c r="P22" s="157">
        <v>242</v>
      </c>
      <c r="Q22" s="86">
        <f t="shared" si="1"/>
        <v>3676</v>
      </c>
      <c r="R22" s="86">
        <f t="shared" si="2"/>
        <v>4363</v>
      </c>
      <c r="S22" s="61"/>
    </row>
    <row r="23" spans="1:23" x14ac:dyDescent="0.2">
      <c r="A23" s="10" t="s">
        <v>94</v>
      </c>
      <c r="B23" s="60">
        <v>0</v>
      </c>
      <c r="C23" s="60">
        <v>32</v>
      </c>
      <c r="D23" s="60">
        <v>0</v>
      </c>
      <c r="E23" s="60">
        <v>26</v>
      </c>
      <c r="F23" s="60">
        <v>71</v>
      </c>
      <c r="G23" s="60">
        <v>24</v>
      </c>
      <c r="H23" s="60">
        <v>27</v>
      </c>
      <c r="I23" s="86">
        <f t="shared" si="0"/>
        <v>180</v>
      </c>
      <c r="J23" s="157">
        <v>0</v>
      </c>
      <c r="K23" s="157">
        <v>0</v>
      </c>
      <c r="L23" s="157">
        <v>0</v>
      </c>
      <c r="M23" s="157">
        <v>15</v>
      </c>
      <c r="N23" s="157">
        <v>12</v>
      </c>
      <c r="O23" s="157">
        <v>0</v>
      </c>
      <c r="P23" s="157">
        <v>2</v>
      </c>
      <c r="Q23" s="86">
        <f t="shared" si="1"/>
        <v>29</v>
      </c>
      <c r="R23" s="86">
        <f t="shared" si="2"/>
        <v>209</v>
      </c>
      <c r="S23" s="61"/>
      <c r="W23" s="156"/>
    </row>
    <row r="24" spans="1:23" x14ac:dyDescent="0.2">
      <c r="A24" s="10" t="s">
        <v>95</v>
      </c>
      <c r="B24" s="60">
        <v>73</v>
      </c>
      <c r="C24" s="60">
        <v>0</v>
      </c>
      <c r="D24" s="60">
        <v>16</v>
      </c>
      <c r="E24" s="60">
        <v>62</v>
      </c>
      <c r="F24" s="60">
        <v>85</v>
      </c>
      <c r="G24" s="60">
        <v>30</v>
      </c>
      <c r="H24" s="60">
        <v>50</v>
      </c>
      <c r="I24" s="86">
        <f t="shared" si="0"/>
        <v>316</v>
      </c>
      <c r="J24" s="157">
        <v>2566</v>
      </c>
      <c r="K24" s="157">
        <v>547</v>
      </c>
      <c r="L24" s="157">
        <v>1959</v>
      </c>
      <c r="M24" s="157">
        <v>1230</v>
      </c>
      <c r="N24" s="157">
        <v>567</v>
      </c>
      <c r="O24" s="157">
        <v>111</v>
      </c>
      <c r="P24" s="157">
        <v>491</v>
      </c>
      <c r="Q24" s="86">
        <f t="shared" si="1"/>
        <v>7471</v>
      </c>
      <c r="R24" s="86">
        <f t="shared" si="2"/>
        <v>7787</v>
      </c>
      <c r="S24" s="61"/>
    </row>
    <row r="25" spans="1:23" x14ac:dyDescent="0.2">
      <c r="A25" s="10" t="s">
        <v>71</v>
      </c>
      <c r="B25" s="60">
        <v>0</v>
      </c>
      <c r="C25" s="60">
        <v>0</v>
      </c>
      <c r="D25" s="60">
        <v>43</v>
      </c>
      <c r="E25" s="60">
        <v>30</v>
      </c>
      <c r="F25" s="60">
        <v>65</v>
      </c>
      <c r="G25" s="60">
        <v>20</v>
      </c>
      <c r="H25" s="60">
        <v>29</v>
      </c>
      <c r="I25" s="86">
        <f t="shared" si="0"/>
        <v>187</v>
      </c>
      <c r="J25" s="157">
        <v>3193</v>
      </c>
      <c r="K25" s="157">
        <v>1627</v>
      </c>
      <c r="L25" s="157">
        <v>1881</v>
      </c>
      <c r="M25" s="157">
        <v>1133</v>
      </c>
      <c r="N25" s="157">
        <v>756</v>
      </c>
      <c r="O25" s="157">
        <v>54</v>
      </c>
      <c r="P25" s="157">
        <v>608</v>
      </c>
      <c r="Q25" s="86">
        <f t="shared" si="1"/>
        <v>9252</v>
      </c>
      <c r="R25" s="86">
        <f t="shared" si="2"/>
        <v>9439</v>
      </c>
      <c r="S25" s="61"/>
    </row>
    <row r="26" spans="1:23" x14ac:dyDescent="0.2">
      <c r="A26" s="10" t="s">
        <v>72</v>
      </c>
      <c r="B26" s="60">
        <v>0</v>
      </c>
      <c r="C26" s="60">
        <v>207</v>
      </c>
      <c r="D26" s="60">
        <v>114</v>
      </c>
      <c r="E26" s="60">
        <v>85</v>
      </c>
      <c r="F26" s="60">
        <v>80</v>
      </c>
      <c r="G26" s="60">
        <v>40</v>
      </c>
      <c r="H26" s="60">
        <v>102</v>
      </c>
      <c r="I26" s="86">
        <f t="shared" si="0"/>
        <v>628</v>
      </c>
      <c r="J26" s="157">
        <v>0</v>
      </c>
      <c r="K26" s="157">
        <v>289</v>
      </c>
      <c r="L26" s="157">
        <v>0</v>
      </c>
      <c r="M26" s="157">
        <v>15</v>
      </c>
      <c r="N26" s="157">
        <v>9</v>
      </c>
      <c r="O26" s="157">
        <v>6</v>
      </c>
      <c r="P26" s="157">
        <v>22</v>
      </c>
      <c r="Q26" s="86">
        <f t="shared" si="1"/>
        <v>341</v>
      </c>
      <c r="R26" s="86">
        <f t="shared" si="2"/>
        <v>969</v>
      </c>
      <c r="S26" s="61"/>
    </row>
    <row r="27" spans="1:23" x14ac:dyDescent="0.2">
      <c r="A27" s="10" t="s">
        <v>96</v>
      </c>
      <c r="B27" s="60">
        <v>0</v>
      </c>
      <c r="C27" s="60">
        <v>0</v>
      </c>
      <c r="D27" s="60">
        <v>191</v>
      </c>
      <c r="E27" s="60">
        <v>179</v>
      </c>
      <c r="F27" s="60">
        <v>101</v>
      </c>
      <c r="G27" s="60">
        <v>54</v>
      </c>
      <c r="H27" s="60">
        <v>99</v>
      </c>
      <c r="I27" s="86">
        <f t="shared" si="0"/>
        <v>624</v>
      </c>
      <c r="J27" s="157">
        <v>0</v>
      </c>
      <c r="K27" s="157">
        <v>0</v>
      </c>
      <c r="L27" s="157">
        <v>170</v>
      </c>
      <c r="M27" s="157">
        <v>71</v>
      </c>
      <c r="N27" s="157">
        <v>52</v>
      </c>
      <c r="O27" s="157">
        <v>5</v>
      </c>
      <c r="P27" s="157">
        <v>21</v>
      </c>
      <c r="Q27" s="86">
        <f t="shared" si="1"/>
        <v>319</v>
      </c>
      <c r="R27" s="86">
        <f t="shared" si="2"/>
        <v>943</v>
      </c>
      <c r="S27" s="61"/>
    </row>
    <row r="28" spans="1:23" x14ac:dyDescent="0.2">
      <c r="A28" s="10" t="s">
        <v>97</v>
      </c>
      <c r="B28" s="60">
        <v>0</v>
      </c>
      <c r="C28" s="60">
        <v>0</v>
      </c>
      <c r="D28" s="60">
        <v>92</v>
      </c>
      <c r="E28" s="60">
        <v>28</v>
      </c>
      <c r="F28" s="60">
        <v>33</v>
      </c>
      <c r="G28" s="60">
        <v>15</v>
      </c>
      <c r="H28" s="60">
        <v>32</v>
      </c>
      <c r="I28" s="86">
        <f t="shared" si="0"/>
        <v>200</v>
      </c>
      <c r="J28" s="157">
        <v>0</v>
      </c>
      <c r="K28" s="157">
        <v>0</v>
      </c>
      <c r="L28" s="157">
        <v>56</v>
      </c>
      <c r="M28" s="157">
        <v>0</v>
      </c>
      <c r="N28" s="157">
        <v>14</v>
      </c>
      <c r="O28" s="157">
        <v>1</v>
      </c>
      <c r="P28" s="157">
        <v>5</v>
      </c>
      <c r="Q28" s="86">
        <f t="shared" si="1"/>
        <v>76</v>
      </c>
      <c r="R28" s="86">
        <f t="shared" si="2"/>
        <v>276</v>
      </c>
      <c r="S28" s="61"/>
    </row>
    <row r="29" spans="1:23" x14ac:dyDescent="0.2">
      <c r="A29" s="10" t="s">
        <v>73</v>
      </c>
      <c r="B29" s="60">
        <v>0</v>
      </c>
      <c r="C29" s="60">
        <v>0</v>
      </c>
      <c r="D29" s="60">
        <v>222</v>
      </c>
      <c r="E29" s="60">
        <v>93</v>
      </c>
      <c r="F29" s="60">
        <v>43</v>
      </c>
      <c r="G29" s="60">
        <v>17</v>
      </c>
      <c r="H29" s="60">
        <v>75</v>
      </c>
      <c r="I29" s="86">
        <f t="shared" si="0"/>
        <v>450</v>
      </c>
      <c r="J29" s="157">
        <v>0</v>
      </c>
      <c r="K29" s="157">
        <v>0</v>
      </c>
      <c r="L29" s="157">
        <v>135</v>
      </c>
      <c r="M29" s="157">
        <v>22</v>
      </c>
      <c r="N29" s="157">
        <v>24</v>
      </c>
      <c r="O29" s="157">
        <v>5</v>
      </c>
      <c r="P29" s="157">
        <v>13</v>
      </c>
      <c r="Q29" s="86">
        <f t="shared" si="1"/>
        <v>199</v>
      </c>
      <c r="R29" s="86">
        <f t="shared" si="2"/>
        <v>649</v>
      </c>
      <c r="S29" s="61"/>
    </row>
    <row r="30" spans="1:23" x14ac:dyDescent="0.2">
      <c r="A30" s="10" t="s">
        <v>74</v>
      </c>
      <c r="B30" s="60">
        <v>464</v>
      </c>
      <c r="C30" s="60">
        <v>1</v>
      </c>
      <c r="D30" s="60">
        <v>25</v>
      </c>
      <c r="E30" s="60">
        <v>106</v>
      </c>
      <c r="F30" s="60">
        <v>85</v>
      </c>
      <c r="G30" s="60">
        <v>50</v>
      </c>
      <c r="H30" s="60">
        <v>143</v>
      </c>
      <c r="I30" s="86">
        <f t="shared" si="0"/>
        <v>874</v>
      </c>
      <c r="J30" s="157">
        <v>562</v>
      </c>
      <c r="K30" s="157">
        <v>0</v>
      </c>
      <c r="L30" s="157">
        <v>151</v>
      </c>
      <c r="M30" s="157">
        <v>258</v>
      </c>
      <c r="N30" s="157">
        <v>135</v>
      </c>
      <c r="O30" s="157">
        <v>15</v>
      </c>
      <c r="P30" s="157">
        <v>79</v>
      </c>
      <c r="Q30" s="86">
        <f t="shared" si="1"/>
        <v>1200</v>
      </c>
      <c r="R30" s="86">
        <f t="shared" si="2"/>
        <v>2074</v>
      </c>
      <c r="S30" s="61"/>
    </row>
    <row r="31" spans="1:23" x14ac:dyDescent="0.2">
      <c r="A31" s="10" t="s">
        <v>98</v>
      </c>
      <c r="B31" s="60">
        <v>0</v>
      </c>
      <c r="C31" s="60">
        <v>0</v>
      </c>
      <c r="D31" s="60">
        <v>153</v>
      </c>
      <c r="E31" s="60">
        <v>23</v>
      </c>
      <c r="F31" s="60">
        <v>43</v>
      </c>
      <c r="G31" s="60">
        <v>40</v>
      </c>
      <c r="H31" s="60">
        <v>46</v>
      </c>
      <c r="I31" s="86">
        <f t="shared" si="0"/>
        <v>305</v>
      </c>
      <c r="J31" s="157">
        <v>0</v>
      </c>
      <c r="K31" s="157">
        <v>120</v>
      </c>
      <c r="L31" s="157">
        <v>268</v>
      </c>
      <c r="M31" s="157">
        <v>110</v>
      </c>
      <c r="N31" s="157">
        <v>124</v>
      </c>
      <c r="O31" s="157">
        <v>22</v>
      </c>
      <c r="P31" s="157">
        <v>45</v>
      </c>
      <c r="Q31" s="86">
        <f t="shared" si="1"/>
        <v>689</v>
      </c>
      <c r="R31" s="86">
        <f t="shared" si="2"/>
        <v>994</v>
      </c>
      <c r="S31" s="61"/>
    </row>
    <row r="32" spans="1:23" x14ac:dyDescent="0.2">
      <c r="A32" s="10" t="s">
        <v>99</v>
      </c>
      <c r="B32" s="60">
        <v>0</v>
      </c>
      <c r="C32" s="60">
        <v>21</v>
      </c>
      <c r="D32" s="60">
        <v>228</v>
      </c>
      <c r="E32" s="60">
        <v>35</v>
      </c>
      <c r="F32" s="60">
        <v>64</v>
      </c>
      <c r="G32" s="60">
        <v>22</v>
      </c>
      <c r="H32" s="60">
        <v>73</v>
      </c>
      <c r="I32" s="86">
        <f t="shared" si="0"/>
        <v>443</v>
      </c>
      <c r="J32" s="157">
        <v>0</v>
      </c>
      <c r="K32" s="157">
        <v>46</v>
      </c>
      <c r="L32" s="157">
        <v>224</v>
      </c>
      <c r="M32" s="157">
        <v>46</v>
      </c>
      <c r="N32" s="157">
        <v>57</v>
      </c>
      <c r="O32" s="157">
        <v>0</v>
      </c>
      <c r="P32" s="157">
        <v>26</v>
      </c>
      <c r="Q32" s="86">
        <f t="shared" si="1"/>
        <v>399</v>
      </c>
      <c r="R32" s="86">
        <f t="shared" si="2"/>
        <v>842</v>
      </c>
      <c r="S32" s="61"/>
    </row>
    <row r="33" spans="1:20" x14ac:dyDescent="0.2">
      <c r="A33" s="10" t="s">
        <v>100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2</v>
      </c>
      <c r="H33" s="60">
        <v>0</v>
      </c>
      <c r="I33" s="86">
        <f t="shared" si="0"/>
        <v>2</v>
      </c>
      <c r="J33" s="157">
        <v>1137</v>
      </c>
      <c r="K33" s="157">
        <v>136</v>
      </c>
      <c r="L33" s="157">
        <v>1238</v>
      </c>
      <c r="M33" s="157">
        <v>640</v>
      </c>
      <c r="N33" s="157">
        <v>212</v>
      </c>
      <c r="O33" s="157">
        <v>0</v>
      </c>
      <c r="P33" s="157">
        <v>237</v>
      </c>
      <c r="Q33" s="86">
        <f t="shared" si="1"/>
        <v>3600</v>
      </c>
      <c r="R33" s="86">
        <f t="shared" si="2"/>
        <v>3602</v>
      </c>
      <c r="S33" s="61"/>
    </row>
    <row r="34" spans="1:20" x14ac:dyDescent="0.2">
      <c r="A34" s="13" t="s">
        <v>54</v>
      </c>
      <c r="B34" s="62">
        <f t="shared" ref="B34:R34" si="3">SUM(B10:B33)</f>
        <v>2192</v>
      </c>
      <c r="C34" s="62">
        <f t="shared" si="3"/>
        <v>515</v>
      </c>
      <c r="D34" s="62">
        <f t="shared" si="3"/>
        <v>1996</v>
      </c>
      <c r="E34" s="62">
        <f t="shared" si="3"/>
        <v>1768</v>
      </c>
      <c r="F34" s="62">
        <f t="shared" si="3"/>
        <v>1609</v>
      </c>
      <c r="G34" s="62">
        <f t="shared" si="3"/>
        <v>761</v>
      </c>
      <c r="H34" s="62">
        <f t="shared" si="3"/>
        <v>1694</v>
      </c>
      <c r="I34" s="62">
        <f t="shared" si="3"/>
        <v>10535</v>
      </c>
      <c r="J34" s="62">
        <f t="shared" si="3"/>
        <v>15740</v>
      </c>
      <c r="K34" s="62">
        <f t="shared" si="3"/>
        <v>6798</v>
      </c>
      <c r="L34" s="62">
        <f t="shared" si="3"/>
        <v>10701</v>
      </c>
      <c r="M34" s="62">
        <f t="shared" si="3"/>
        <v>7644</v>
      </c>
      <c r="N34" s="62">
        <f t="shared" si="3"/>
        <v>4263</v>
      </c>
      <c r="O34" s="62">
        <f t="shared" si="3"/>
        <v>721</v>
      </c>
      <c r="P34" s="62">
        <f t="shared" si="3"/>
        <v>3227</v>
      </c>
      <c r="Q34" s="62">
        <f t="shared" si="3"/>
        <v>49094</v>
      </c>
      <c r="R34" s="62">
        <f t="shared" si="3"/>
        <v>59629</v>
      </c>
      <c r="S34" s="61"/>
      <c r="T34" s="14"/>
    </row>
    <row r="35" spans="1:20" s="1" customFormat="1" x14ac:dyDescent="0.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R35" s="15"/>
    </row>
    <row r="36" spans="1:20" s="19" customFormat="1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</row>
    <row r="37" spans="1:20" s="19" customFormat="1" x14ac:dyDescent="0.2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L37" s="2" t="s">
        <v>47</v>
      </c>
      <c r="M37" s="2"/>
      <c r="N37" s="17"/>
      <c r="O37" s="17"/>
      <c r="P37" s="18"/>
      <c r="Q37" s="15"/>
      <c r="R37" s="15"/>
    </row>
    <row r="38" spans="1:20" s="25" customFormat="1" ht="12.95" customHeight="1" x14ac:dyDescent="0.2">
      <c r="A38" s="22" t="s">
        <v>48</v>
      </c>
      <c r="B38" s="174" t="s">
        <v>49</v>
      </c>
      <c r="C38" s="174"/>
      <c r="D38" s="174"/>
      <c r="E38" s="174"/>
      <c r="F38" s="174"/>
      <c r="G38" s="174"/>
      <c r="H38" s="174"/>
      <c r="I38" s="174"/>
      <c r="J38" s="19"/>
      <c r="L38" s="23">
        <v>1</v>
      </c>
      <c r="M38" s="2" t="s">
        <v>4</v>
      </c>
      <c r="N38" s="2"/>
      <c r="O38" s="17"/>
      <c r="P38" s="18"/>
      <c r="Q38" s="24"/>
    </row>
    <row r="39" spans="1:20" ht="12.95" customHeight="1" x14ac:dyDescent="0.2">
      <c r="A39" s="39"/>
      <c r="B39" s="174"/>
      <c r="C39" s="174"/>
      <c r="D39" s="174"/>
      <c r="E39" s="174"/>
      <c r="F39" s="174"/>
      <c r="G39" s="174"/>
      <c r="H39" s="174"/>
      <c r="I39" s="174"/>
      <c r="J39" s="17"/>
      <c r="L39" s="23">
        <v>2</v>
      </c>
      <c r="M39" s="2" t="s">
        <v>9</v>
      </c>
      <c r="N39" s="17"/>
      <c r="O39" s="17"/>
      <c r="P39" s="18"/>
      <c r="Q39" s="24"/>
      <c r="R39" s="18"/>
      <c r="S39" s="17"/>
    </row>
    <row r="40" spans="1:20" ht="12.95" customHeight="1" x14ac:dyDescent="0.2">
      <c r="B40" s="174"/>
      <c r="C40" s="174"/>
      <c r="D40" s="174"/>
      <c r="E40" s="174"/>
      <c r="F40" s="174"/>
      <c r="G40" s="174"/>
      <c r="H40" s="174"/>
      <c r="I40" s="174"/>
      <c r="J40" s="17"/>
      <c r="L40" s="23">
        <v>3</v>
      </c>
      <c r="M40" s="2" t="s">
        <v>3</v>
      </c>
      <c r="N40" s="17"/>
      <c r="O40" s="17"/>
      <c r="P40" s="18"/>
      <c r="Q40" s="18"/>
      <c r="R40" s="18"/>
      <c r="S40" s="18"/>
    </row>
    <row r="41" spans="1:20" ht="12.95" customHeight="1" x14ac:dyDescent="0.2">
      <c r="A41" s="27" t="s">
        <v>50</v>
      </c>
      <c r="B41" s="175" t="s">
        <v>51</v>
      </c>
      <c r="C41" s="175"/>
      <c r="D41" s="175"/>
      <c r="E41" s="175"/>
      <c r="F41" s="175"/>
      <c r="G41" s="175"/>
      <c r="H41" s="175"/>
      <c r="I41" s="175"/>
      <c r="J41" s="17"/>
      <c r="L41" s="23">
        <v>4</v>
      </c>
      <c r="M41" s="2" t="s">
        <v>1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17"/>
      <c r="B42" s="175"/>
      <c r="C42" s="175"/>
      <c r="D42" s="175"/>
      <c r="E42" s="175"/>
      <c r="F42" s="175"/>
      <c r="G42" s="175"/>
      <c r="H42" s="175"/>
      <c r="I42" s="175"/>
      <c r="J42" s="17"/>
      <c r="L42" s="23">
        <v>5</v>
      </c>
      <c r="M42" s="2" t="s">
        <v>6</v>
      </c>
      <c r="N42" s="17"/>
      <c r="O42" s="17"/>
      <c r="P42" s="18"/>
      <c r="Q42" s="18"/>
      <c r="R42" s="18"/>
      <c r="S42" s="18"/>
      <c r="T42" s="63"/>
    </row>
    <row r="43" spans="1:20" ht="12.95" customHeight="1" x14ac:dyDescent="0.2">
      <c r="A43" s="28" t="s">
        <v>52</v>
      </c>
      <c r="B43" s="174" t="s">
        <v>53</v>
      </c>
      <c r="C43" s="174"/>
      <c r="D43" s="174"/>
      <c r="E43" s="174"/>
      <c r="F43" s="174"/>
      <c r="G43" s="174"/>
      <c r="H43" s="174"/>
      <c r="I43" s="174"/>
      <c r="J43" s="17"/>
      <c r="L43" s="23">
        <v>6</v>
      </c>
      <c r="M43" s="2" t="s">
        <v>5</v>
      </c>
      <c r="N43" s="17"/>
      <c r="O43" s="17"/>
      <c r="P43" s="18"/>
      <c r="Q43" s="18"/>
      <c r="R43" s="18"/>
      <c r="S43" s="18"/>
    </row>
    <row r="44" spans="1:20" ht="12.95" customHeight="1" x14ac:dyDescent="0.2">
      <c r="A44" s="17"/>
      <c r="B44" s="174"/>
      <c r="C44" s="174"/>
      <c r="D44" s="174"/>
      <c r="E44" s="174"/>
      <c r="F44" s="174"/>
      <c r="G44" s="174"/>
      <c r="H44" s="174"/>
      <c r="I44" s="174"/>
      <c r="J44" s="17"/>
      <c r="L44" s="23">
        <v>7</v>
      </c>
      <c r="M44" s="2" t="s">
        <v>7</v>
      </c>
      <c r="N44" s="17"/>
      <c r="O44" s="17"/>
      <c r="P44" s="18"/>
      <c r="Q44" s="18"/>
      <c r="R44" s="18"/>
      <c r="S44" s="18"/>
    </row>
    <row r="45" spans="1:20" ht="12.95" customHeight="1" x14ac:dyDescent="0.2">
      <c r="A45" s="17"/>
      <c r="B45" s="174"/>
      <c r="C45" s="174"/>
      <c r="D45" s="174"/>
      <c r="E45" s="174"/>
      <c r="F45" s="174"/>
      <c r="G45" s="174"/>
      <c r="H45" s="174"/>
      <c r="I45" s="174"/>
      <c r="J45" s="17"/>
      <c r="N45" s="41" t="s">
        <v>180</v>
      </c>
      <c r="Q45" s="18"/>
      <c r="R45" s="18"/>
      <c r="S45" s="18"/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tabSelected="1" zoomScale="90" zoomScaleNormal="90" zoomScaleSheetLayoutView="90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17.45" customHeight="1" x14ac:dyDescent="0.2">
      <c r="A1" s="1"/>
      <c r="B1" s="1"/>
      <c r="C1" s="1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  <c r="N1" s="1"/>
      <c r="O1" s="1"/>
      <c r="P1" s="1"/>
    </row>
    <row r="2" spans="1:18" ht="14.85" customHeight="1" x14ac:dyDescent="0.3">
      <c r="A2" s="3"/>
      <c r="B2" s="3"/>
      <c r="C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4"/>
      <c r="O2" s="177" t="s">
        <v>101</v>
      </c>
      <c r="P2" s="177"/>
      <c r="Q2" s="177"/>
      <c r="R2" s="3"/>
    </row>
    <row r="3" spans="1:18" ht="14.25" customHeight="1" x14ac:dyDescent="0.3">
      <c r="A3" s="5"/>
      <c r="B3" s="5"/>
      <c r="C3" s="5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  <c r="N3" s="5"/>
      <c r="O3" s="5"/>
      <c r="P3" s="5"/>
      <c r="Q3" s="5"/>
      <c r="R3" s="5"/>
    </row>
    <row r="4" spans="1:18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8" ht="15.95" customHeight="1" x14ac:dyDescent="0.3">
      <c r="A5" s="5"/>
      <c r="B5" s="5"/>
      <c r="C5" s="179" t="s">
        <v>79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5"/>
      <c r="P5" s="5"/>
      <c r="Q5" s="5"/>
      <c r="R5" s="5"/>
    </row>
    <row r="6" spans="1:18" ht="11.25" customHeight="1" x14ac:dyDescent="0.2">
      <c r="A6" s="1"/>
      <c r="B6" s="1"/>
      <c r="C6" s="1"/>
      <c r="D6" s="179" t="s">
        <v>57</v>
      </c>
      <c r="E6" s="179"/>
      <c r="F6" s="179"/>
      <c r="G6" s="179"/>
      <c r="H6" s="179"/>
      <c r="I6" s="179"/>
      <c r="J6" s="179"/>
      <c r="K6" s="179"/>
      <c r="L6" s="179"/>
      <c r="M6" s="179"/>
      <c r="N6" s="6"/>
      <c r="O6" s="6"/>
      <c r="P6" s="6"/>
      <c r="Q6" s="1"/>
      <c r="R6" s="1"/>
    </row>
    <row r="7" spans="1:18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8" x14ac:dyDescent="0.2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44" t="s">
        <v>2</v>
      </c>
      <c r="B10" s="164">
        <v>180.83195875999999</v>
      </c>
      <c r="C10" s="164">
        <v>0</v>
      </c>
      <c r="D10" s="164">
        <v>21.358532719999999</v>
      </c>
      <c r="E10" s="164">
        <v>17.620132640000001</v>
      </c>
      <c r="F10" s="164">
        <v>21.135430485000001</v>
      </c>
      <c r="G10" s="164">
        <v>4.3905156500000002</v>
      </c>
      <c r="H10" s="164">
        <v>3.15084425</v>
      </c>
      <c r="I10" s="165">
        <f>+SUM(B10:H10)</f>
        <v>248.487414505</v>
      </c>
      <c r="J10" s="164">
        <v>172.53388451000001</v>
      </c>
      <c r="K10" s="164">
        <v>0</v>
      </c>
      <c r="L10" s="164">
        <v>97.220499180000019</v>
      </c>
      <c r="M10" s="164">
        <v>136.91930990499998</v>
      </c>
      <c r="N10" s="164">
        <v>15.478202045</v>
      </c>
      <c r="O10" s="164">
        <v>2.9138059499999995</v>
      </c>
      <c r="P10" s="164">
        <v>1.4713588000000002</v>
      </c>
      <c r="Q10" s="86">
        <f>+SUM(J10:P10)</f>
        <v>426.53706039000002</v>
      </c>
      <c r="R10" s="86">
        <f>+Q10+I10</f>
        <v>675.02447489500003</v>
      </c>
    </row>
    <row r="11" spans="1:18" x14ac:dyDescent="0.2">
      <c r="A11" s="44" t="s">
        <v>82</v>
      </c>
      <c r="B11" s="164">
        <v>110.70320425</v>
      </c>
      <c r="C11" s="164">
        <v>0</v>
      </c>
      <c r="D11" s="164">
        <v>114.16533692499999</v>
      </c>
      <c r="E11" s="164">
        <v>74.842936100000003</v>
      </c>
      <c r="F11" s="164">
        <v>25.297476939999996</v>
      </c>
      <c r="G11" s="164">
        <v>4.2602767149999998</v>
      </c>
      <c r="H11" s="164">
        <v>0.32751449999999999</v>
      </c>
      <c r="I11" s="165">
        <f t="shared" ref="I11:I32" si="0">+SUM(B11:H11)</f>
        <v>329.59674543</v>
      </c>
      <c r="J11" s="164">
        <v>1269.4795630000001</v>
      </c>
      <c r="K11" s="164">
        <v>1376.5923462000001</v>
      </c>
      <c r="L11" s="164">
        <v>843.43886647500005</v>
      </c>
      <c r="M11" s="164">
        <v>570.14933770000005</v>
      </c>
      <c r="N11" s="164">
        <v>115.26701021999997</v>
      </c>
      <c r="O11" s="164">
        <v>6.710429735</v>
      </c>
      <c r="P11" s="164">
        <v>36.470646700000003</v>
      </c>
      <c r="Q11" s="86">
        <f t="shared" ref="Q11:Q32" si="1">+SUM(J11:P11)</f>
        <v>4218.1082000299994</v>
      </c>
      <c r="R11" s="86">
        <f t="shared" ref="R11:R32" si="2">+Q11+I11</f>
        <v>4547.7049454599992</v>
      </c>
    </row>
    <row r="12" spans="1:18" x14ac:dyDescent="0.2">
      <c r="A12" s="44" t="s">
        <v>10</v>
      </c>
      <c r="B12" s="164">
        <v>298.73430839999997</v>
      </c>
      <c r="C12" s="164">
        <v>0</v>
      </c>
      <c r="D12" s="164">
        <v>43.683510980000001</v>
      </c>
      <c r="E12" s="164">
        <v>38.702519499999994</v>
      </c>
      <c r="F12" s="164">
        <v>104.59174644999999</v>
      </c>
      <c r="G12" s="164">
        <v>0</v>
      </c>
      <c r="H12" s="164">
        <v>0</v>
      </c>
      <c r="I12" s="165">
        <f t="shared" si="0"/>
        <v>485.71208532999992</v>
      </c>
      <c r="J12" s="164">
        <v>2981.8366688149999</v>
      </c>
      <c r="K12" s="164">
        <v>434.69832825999998</v>
      </c>
      <c r="L12" s="164">
        <v>968.92097948999981</v>
      </c>
      <c r="M12" s="164">
        <v>471.51867927000001</v>
      </c>
      <c r="N12" s="164">
        <v>30.039961724999998</v>
      </c>
      <c r="O12" s="164">
        <v>1.6293527000000001</v>
      </c>
      <c r="P12" s="164">
        <v>0.56544704999999995</v>
      </c>
      <c r="Q12" s="86">
        <f t="shared" si="1"/>
        <v>4889.2094173099986</v>
      </c>
      <c r="R12" s="86">
        <f t="shared" si="2"/>
        <v>5374.9215026399988</v>
      </c>
    </row>
    <row r="13" spans="1:18" x14ac:dyDescent="0.2">
      <c r="A13" s="44" t="s">
        <v>11</v>
      </c>
      <c r="B13" s="164">
        <v>0</v>
      </c>
      <c r="C13" s="164">
        <v>0</v>
      </c>
      <c r="D13" s="164">
        <v>21.606818494999999</v>
      </c>
      <c r="E13" s="164">
        <v>0</v>
      </c>
      <c r="F13" s="164">
        <v>21.591857510000001</v>
      </c>
      <c r="G13" s="164">
        <v>5.9751777500000003</v>
      </c>
      <c r="H13" s="164">
        <v>0.35608304999999996</v>
      </c>
      <c r="I13" s="165">
        <f t="shared" si="0"/>
        <v>49.529936804999998</v>
      </c>
      <c r="J13" s="164">
        <v>0</v>
      </c>
      <c r="K13" s="164">
        <v>0</v>
      </c>
      <c r="L13" s="164">
        <v>466.26711073499996</v>
      </c>
      <c r="M13" s="164">
        <v>47.242807749999997</v>
      </c>
      <c r="N13" s="164">
        <v>62.01937066</v>
      </c>
      <c r="O13" s="164">
        <v>8.0162095699999991</v>
      </c>
      <c r="P13" s="164">
        <v>14.288586744999998</v>
      </c>
      <c r="Q13" s="86">
        <f t="shared" si="1"/>
        <v>597.83408545999998</v>
      </c>
      <c r="R13" s="86">
        <f t="shared" si="2"/>
        <v>647.36402226500002</v>
      </c>
    </row>
    <row r="14" spans="1:18" x14ac:dyDescent="0.2">
      <c r="A14" s="44" t="s">
        <v>12</v>
      </c>
      <c r="B14" s="164">
        <v>0</v>
      </c>
      <c r="C14" s="164">
        <v>20.50011185</v>
      </c>
      <c r="D14" s="164">
        <v>96.943496300000007</v>
      </c>
      <c r="E14" s="164">
        <v>114.61100374999999</v>
      </c>
      <c r="F14" s="164">
        <v>73.340548649999988</v>
      </c>
      <c r="G14" s="164">
        <v>4.3159899500000005</v>
      </c>
      <c r="H14" s="164">
        <v>1.5055812000000002</v>
      </c>
      <c r="I14" s="165">
        <f t="shared" si="0"/>
        <v>311.21673170000003</v>
      </c>
      <c r="J14" s="164">
        <v>0</v>
      </c>
      <c r="K14" s="164">
        <v>0</v>
      </c>
      <c r="L14" s="164">
        <v>0</v>
      </c>
      <c r="M14" s="164">
        <v>0</v>
      </c>
      <c r="N14" s="164">
        <v>0</v>
      </c>
      <c r="O14" s="164">
        <v>0</v>
      </c>
      <c r="P14" s="164">
        <v>0</v>
      </c>
      <c r="Q14" s="86">
        <f t="shared" si="1"/>
        <v>0</v>
      </c>
      <c r="R14" s="86">
        <f t="shared" si="2"/>
        <v>311.21673170000003</v>
      </c>
    </row>
    <row r="15" spans="1:18" x14ac:dyDescent="0.2">
      <c r="A15" s="44" t="s">
        <v>13</v>
      </c>
      <c r="B15" s="164">
        <v>0</v>
      </c>
      <c r="C15" s="164">
        <v>0</v>
      </c>
      <c r="D15" s="164">
        <v>42.513399819999997</v>
      </c>
      <c r="E15" s="164">
        <v>196.52512098500003</v>
      </c>
      <c r="F15" s="164">
        <v>39.317905850000002</v>
      </c>
      <c r="G15" s="164">
        <v>2.7884831999999999</v>
      </c>
      <c r="H15" s="164">
        <v>5.3860199350000002</v>
      </c>
      <c r="I15" s="165">
        <f t="shared" si="0"/>
        <v>286.53092978999996</v>
      </c>
      <c r="J15" s="164">
        <v>41.086013299999998</v>
      </c>
      <c r="K15" s="164">
        <v>0</v>
      </c>
      <c r="L15" s="164">
        <v>484.52832974</v>
      </c>
      <c r="M15" s="164">
        <v>105.36943735</v>
      </c>
      <c r="N15" s="164">
        <v>27.144996710000001</v>
      </c>
      <c r="O15" s="164">
        <v>7.44673E-2</v>
      </c>
      <c r="P15" s="164">
        <v>8.9525210749999999</v>
      </c>
      <c r="Q15" s="86">
        <f t="shared" si="1"/>
        <v>667.15576547500007</v>
      </c>
      <c r="R15" s="86">
        <f t="shared" si="2"/>
        <v>953.68669526500003</v>
      </c>
    </row>
    <row r="16" spans="1:18" x14ac:dyDescent="0.2">
      <c r="A16" s="44" t="s">
        <v>14</v>
      </c>
      <c r="B16" s="164">
        <v>0</v>
      </c>
      <c r="C16" s="164">
        <v>13.073383850000001</v>
      </c>
      <c r="D16" s="164">
        <v>34.904628799999998</v>
      </c>
      <c r="E16" s="164">
        <v>120.79447203499998</v>
      </c>
      <c r="F16" s="164">
        <v>21.77223686</v>
      </c>
      <c r="G16" s="164">
        <v>4.8001149999999999</v>
      </c>
      <c r="H16" s="164">
        <v>1.2676523</v>
      </c>
      <c r="I16" s="165">
        <f t="shared" si="0"/>
        <v>196.612488845</v>
      </c>
      <c r="J16" s="164">
        <v>0</v>
      </c>
      <c r="K16" s="164">
        <v>0</v>
      </c>
      <c r="L16" s="164">
        <v>212.20945970000002</v>
      </c>
      <c r="M16" s="164">
        <v>127.02760550500001</v>
      </c>
      <c r="N16" s="164">
        <v>30.965996289999993</v>
      </c>
      <c r="O16" s="164">
        <v>1.9353577500000001</v>
      </c>
      <c r="P16" s="164">
        <v>0.71140689999999995</v>
      </c>
      <c r="Q16" s="86">
        <f t="shared" si="1"/>
        <v>372.84982614500001</v>
      </c>
      <c r="R16" s="86">
        <f t="shared" si="2"/>
        <v>569.46231498999998</v>
      </c>
    </row>
    <row r="17" spans="1:20" x14ac:dyDescent="0.2">
      <c r="A17" s="44" t="s">
        <v>15</v>
      </c>
      <c r="B17" s="164">
        <v>0</v>
      </c>
      <c r="C17" s="164">
        <v>0</v>
      </c>
      <c r="D17" s="164">
        <v>97.14443464</v>
      </c>
      <c r="E17" s="164">
        <v>71.523133349999995</v>
      </c>
      <c r="F17" s="164">
        <v>63.275023949999998</v>
      </c>
      <c r="G17" s="164">
        <v>16.875431899999999</v>
      </c>
      <c r="H17" s="164">
        <v>6.0147984999999995</v>
      </c>
      <c r="I17" s="165">
        <f t="shared" si="0"/>
        <v>254.83282234000001</v>
      </c>
      <c r="J17" s="164">
        <v>0</v>
      </c>
      <c r="K17" s="164">
        <v>0</v>
      </c>
      <c r="L17" s="164">
        <v>532.7430938</v>
      </c>
      <c r="M17" s="164">
        <v>42.810251399999999</v>
      </c>
      <c r="N17" s="164">
        <v>60.687655749999998</v>
      </c>
      <c r="O17" s="164">
        <v>0.80471987999999994</v>
      </c>
      <c r="P17" s="164">
        <v>1.57960393</v>
      </c>
      <c r="Q17" s="86">
        <f t="shared" si="1"/>
        <v>638.6253247599999</v>
      </c>
      <c r="R17" s="86">
        <f t="shared" si="2"/>
        <v>893.45814709999991</v>
      </c>
    </row>
    <row r="18" spans="1:20" x14ac:dyDescent="0.2">
      <c r="A18" s="44" t="s">
        <v>16</v>
      </c>
      <c r="B18" s="164">
        <v>0</v>
      </c>
      <c r="C18" s="164">
        <v>0</v>
      </c>
      <c r="D18" s="164">
        <v>90.895220000000009</v>
      </c>
      <c r="E18" s="164">
        <v>73.106225219999999</v>
      </c>
      <c r="F18" s="164">
        <v>39.076481344999998</v>
      </c>
      <c r="G18" s="164">
        <v>0.46995209999999998</v>
      </c>
      <c r="H18" s="164">
        <v>0.30046800000000001</v>
      </c>
      <c r="I18" s="165">
        <f t="shared" si="0"/>
        <v>203.84834666499998</v>
      </c>
      <c r="J18" s="164">
        <v>0</v>
      </c>
      <c r="K18" s="164">
        <v>0</v>
      </c>
      <c r="L18" s="164">
        <v>50.358699599999994</v>
      </c>
      <c r="M18" s="164">
        <v>16.31902225</v>
      </c>
      <c r="N18" s="164">
        <v>3.1255384350000002</v>
      </c>
      <c r="O18" s="164">
        <v>0</v>
      </c>
      <c r="P18" s="164">
        <v>0</v>
      </c>
      <c r="Q18" s="86">
        <f t="shared" si="1"/>
        <v>69.803260284999993</v>
      </c>
      <c r="R18" s="86">
        <f t="shared" si="2"/>
        <v>273.65160694999997</v>
      </c>
    </row>
    <row r="19" spans="1:20" x14ac:dyDescent="0.2">
      <c r="A19" s="44" t="s">
        <v>17</v>
      </c>
      <c r="B19" s="164">
        <v>278.19749543500001</v>
      </c>
      <c r="C19" s="164">
        <v>210.21715319</v>
      </c>
      <c r="D19" s="164">
        <v>47.089044200000004</v>
      </c>
      <c r="E19" s="164">
        <v>124.698860975</v>
      </c>
      <c r="F19" s="164">
        <v>80.340343450000006</v>
      </c>
      <c r="G19" s="164">
        <v>4.6929619499999999</v>
      </c>
      <c r="H19" s="164">
        <v>3.2499198500000004</v>
      </c>
      <c r="I19" s="165">
        <f t="shared" si="0"/>
        <v>748.48577905000002</v>
      </c>
      <c r="J19" s="164">
        <v>849.70753926500004</v>
      </c>
      <c r="K19" s="164">
        <v>480.72455086000002</v>
      </c>
      <c r="L19" s="164">
        <v>127.28079249999999</v>
      </c>
      <c r="M19" s="164">
        <v>199.38091675499996</v>
      </c>
      <c r="N19" s="164">
        <v>55.735984355000006</v>
      </c>
      <c r="O19" s="164">
        <v>2.4649508500000001</v>
      </c>
      <c r="P19" s="164">
        <v>3.1197294599999998</v>
      </c>
      <c r="Q19" s="86">
        <f t="shared" si="1"/>
        <v>1718.4144640449999</v>
      </c>
      <c r="R19" s="86">
        <f t="shared" si="2"/>
        <v>2466.900243095</v>
      </c>
    </row>
    <row r="20" spans="1:20" x14ac:dyDescent="0.2">
      <c r="A20" s="44" t="s">
        <v>18</v>
      </c>
      <c r="B20" s="164">
        <v>192.68933781000001</v>
      </c>
      <c r="C20" s="164">
        <v>0</v>
      </c>
      <c r="D20" s="164">
        <v>97.708080050000007</v>
      </c>
      <c r="E20" s="164">
        <v>64.096490029999998</v>
      </c>
      <c r="F20" s="164">
        <v>41.204529895</v>
      </c>
      <c r="G20" s="164">
        <v>0.56764435000000002</v>
      </c>
      <c r="H20" s="164">
        <v>0.25871929999999999</v>
      </c>
      <c r="I20" s="165">
        <f t="shared" si="0"/>
        <v>396.52480143500003</v>
      </c>
      <c r="J20" s="164">
        <v>0</v>
      </c>
      <c r="K20" s="164">
        <v>0</v>
      </c>
      <c r="L20" s="164">
        <v>0</v>
      </c>
      <c r="M20" s="164">
        <v>1.4587181199999999</v>
      </c>
      <c r="N20" s="164">
        <v>0</v>
      </c>
      <c r="O20" s="164">
        <v>0</v>
      </c>
      <c r="P20" s="164">
        <v>0</v>
      </c>
      <c r="Q20" s="86">
        <f t="shared" si="1"/>
        <v>1.4587181199999999</v>
      </c>
      <c r="R20" s="86">
        <f t="shared" si="2"/>
        <v>397.98351955500004</v>
      </c>
    </row>
    <row r="21" spans="1:20" x14ac:dyDescent="0.2">
      <c r="A21" s="44" t="s">
        <v>19</v>
      </c>
      <c r="B21" s="164">
        <v>0</v>
      </c>
      <c r="C21" s="164">
        <v>0</v>
      </c>
      <c r="D21" s="164">
        <v>78.765036299999991</v>
      </c>
      <c r="E21" s="164">
        <v>138.99133716</v>
      </c>
      <c r="F21" s="164">
        <v>94.282328749999991</v>
      </c>
      <c r="G21" s="164">
        <v>10.5767656</v>
      </c>
      <c r="H21" s="164">
        <v>1.8554774999999999</v>
      </c>
      <c r="I21" s="165">
        <f t="shared" si="0"/>
        <v>324.47094530999999</v>
      </c>
      <c r="J21" s="164">
        <v>0</v>
      </c>
      <c r="K21" s="164">
        <v>156.43294830000002</v>
      </c>
      <c r="L21" s="164">
        <v>359.98922889999994</v>
      </c>
      <c r="M21" s="164">
        <v>372.27411857999999</v>
      </c>
      <c r="N21" s="164">
        <v>21.136514899999998</v>
      </c>
      <c r="O21" s="164">
        <v>16.015754699999999</v>
      </c>
      <c r="P21" s="164">
        <v>3.1298750000000002</v>
      </c>
      <c r="Q21" s="86">
        <f t="shared" si="1"/>
        <v>928.97844037999982</v>
      </c>
      <c r="R21" s="86">
        <f t="shared" si="2"/>
        <v>1253.4493856899999</v>
      </c>
    </row>
    <row r="22" spans="1:20" x14ac:dyDescent="0.2">
      <c r="A22" s="44" t="s">
        <v>20</v>
      </c>
      <c r="B22" s="164">
        <v>318.09980680000001</v>
      </c>
      <c r="C22" s="164">
        <v>10.33624155</v>
      </c>
      <c r="D22" s="164">
        <v>106.64321982500002</v>
      </c>
      <c r="E22" s="164">
        <v>34.867610499999998</v>
      </c>
      <c r="F22" s="164">
        <v>35.263356275</v>
      </c>
      <c r="G22" s="164">
        <v>6.0671139500000004</v>
      </c>
      <c r="H22" s="164">
        <v>0.95912984499999998</v>
      </c>
      <c r="I22" s="165">
        <f t="shared" si="0"/>
        <v>512.236478745</v>
      </c>
      <c r="J22" s="164">
        <v>1158.53721075</v>
      </c>
      <c r="K22" s="164">
        <v>1150.9713644599999</v>
      </c>
      <c r="L22" s="164">
        <v>276.10608996500002</v>
      </c>
      <c r="M22" s="164">
        <v>246.51287510000003</v>
      </c>
      <c r="N22" s="164">
        <v>34.975671669999997</v>
      </c>
      <c r="O22" s="164">
        <v>0</v>
      </c>
      <c r="P22" s="164">
        <v>1.5609042500000001</v>
      </c>
      <c r="Q22" s="86">
        <f t="shared" si="1"/>
        <v>2868.6641161950001</v>
      </c>
      <c r="R22" s="86">
        <f t="shared" si="2"/>
        <v>3380.9005949400002</v>
      </c>
    </row>
    <row r="23" spans="1:20" x14ac:dyDescent="0.2">
      <c r="A23" s="10" t="s">
        <v>21</v>
      </c>
      <c r="B23" s="164">
        <v>0</v>
      </c>
      <c r="C23" s="164">
        <v>32.274146799999997</v>
      </c>
      <c r="D23" s="164">
        <v>0</v>
      </c>
      <c r="E23" s="164">
        <v>26.062011049999999</v>
      </c>
      <c r="F23" s="164">
        <v>71.029821249999998</v>
      </c>
      <c r="G23" s="164">
        <v>21.9964257</v>
      </c>
      <c r="H23" s="164">
        <v>2.7396863500000004</v>
      </c>
      <c r="I23" s="165">
        <f t="shared" si="0"/>
        <v>154.10209115000001</v>
      </c>
      <c r="J23" s="164">
        <v>0</v>
      </c>
      <c r="K23" s="164">
        <v>0</v>
      </c>
      <c r="L23" s="164">
        <v>0</v>
      </c>
      <c r="M23" s="164">
        <v>14.289301050000001</v>
      </c>
      <c r="N23" s="164">
        <v>9.9149001500000011</v>
      </c>
      <c r="O23" s="164">
        <v>0</v>
      </c>
      <c r="P23" s="164">
        <v>0</v>
      </c>
      <c r="Q23" s="86">
        <f t="shared" si="1"/>
        <v>24.2042012</v>
      </c>
      <c r="R23" s="86">
        <f t="shared" si="2"/>
        <v>178.30629235000001</v>
      </c>
    </row>
    <row r="24" spans="1:20" x14ac:dyDescent="0.2">
      <c r="A24" s="10" t="s">
        <v>22</v>
      </c>
      <c r="B24" s="164">
        <v>72.657374500000003</v>
      </c>
      <c r="C24" s="164">
        <v>0</v>
      </c>
      <c r="D24" s="164">
        <v>15.618861000000001</v>
      </c>
      <c r="E24" s="164">
        <v>62.312033499999998</v>
      </c>
      <c r="F24" s="164">
        <v>58.902591129999998</v>
      </c>
      <c r="G24" s="164">
        <v>4.6857750999999999</v>
      </c>
      <c r="H24" s="164">
        <v>7.8116059</v>
      </c>
      <c r="I24" s="165">
        <f t="shared" si="0"/>
        <v>221.98824112999998</v>
      </c>
      <c r="J24" s="164">
        <v>2565.6577609249998</v>
      </c>
      <c r="K24" s="164">
        <v>191.42859350000001</v>
      </c>
      <c r="L24" s="164">
        <v>1663.5739889399999</v>
      </c>
      <c r="M24" s="164">
        <v>543.38476917499997</v>
      </c>
      <c r="N24" s="164">
        <v>32.049459370000001</v>
      </c>
      <c r="O24" s="164">
        <v>0</v>
      </c>
      <c r="P24" s="164">
        <v>1.8601823500000001</v>
      </c>
      <c r="Q24" s="86">
        <f t="shared" si="1"/>
        <v>4997.9547542599994</v>
      </c>
      <c r="R24" s="86">
        <f t="shared" si="2"/>
        <v>5219.9429953899989</v>
      </c>
    </row>
    <row r="25" spans="1:20" x14ac:dyDescent="0.2">
      <c r="A25" s="10" t="s">
        <v>71</v>
      </c>
      <c r="B25" s="164">
        <v>0</v>
      </c>
      <c r="C25" s="164">
        <v>0</v>
      </c>
      <c r="D25" s="164">
        <v>43.205144900000001</v>
      </c>
      <c r="E25" s="164">
        <v>29.120704480000001</v>
      </c>
      <c r="F25" s="164">
        <v>62.555717355000006</v>
      </c>
      <c r="G25" s="164">
        <v>0</v>
      </c>
      <c r="H25" s="164">
        <v>0</v>
      </c>
      <c r="I25" s="165">
        <f t="shared" si="0"/>
        <v>134.88156673500001</v>
      </c>
      <c r="J25" s="164">
        <v>3192.5606248699996</v>
      </c>
      <c r="K25" s="164">
        <v>1004.9034693499999</v>
      </c>
      <c r="L25" s="164">
        <v>1868.1021072250001</v>
      </c>
      <c r="M25" s="164">
        <v>552.05676840500007</v>
      </c>
      <c r="N25" s="164">
        <v>81.462765900000008</v>
      </c>
      <c r="O25" s="164">
        <v>0.38435230000000004</v>
      </c>
      <c r="P25" s="164">
        <v>7.1125779749999998</v>
      </c>
      <c r="Q25" s="86">
        <f t="shared" si="1"/>
        <v>6706.5826660249986</v>
      </c>
      <c r="R25" s="86">
        <f t="shared" si="2"/>
        <v>6841.4642327599986</v>
      </c>
    </row>
    <row r="26" spans="1:20" x14ac:dyDescent="0.2">
      <c r="A26" s="10" t="s">
        <v>24</v>
      </c>
      <c r="B26" s="164">
        <v>0</v>
      </c>
      <c r="C26" s="164">
        <v>207.17764927000002</v>
      </c>
      <c r="D26" s="164">
        <v>114.25751220000001</v>
      </c>
      <c r="E26" s="164">
        <v>84.768315400000006</v>
      </c>
      <c r="F26" s="164">
        <v>78.834979060000009</v>
      </c>
      <c r="G26" s="164">
        <v>20.678810739999999</v>
      </c>
      <c r="H26" s="164">
        <v>1.8609415499999999</v>
      </c>
      <c r="I26" s="165">
        <f t="shared" si="0"/>
        <v>507.57820822000008</v>
      </c>
      <c r="J26" s="164">
        <v>0</v>
      </c>
      <c r="K26" s="164">
        <v>220.85909903000001</v>
      </c>
      <c r="L26" s="164">
        <v>0</v>
      </c>
      <c r="M26" s="164">
        <v>15.371288799999999</v>
      </c>
      <c r="N26" s="164">
        <v>7.7045732999999998</v>
      </c>
      <c r="O26" s="164">
        <v>0.56146855000000007</v>
      </c>
      <c r="P26" s="164">
        <v>1.4704937499999999</v>
      </c>
      <c r="Q26" s="86">
        <f t="shared" si="1"/>
        <v>245.96692343000001</v>
      </c>
      <c r="R26" s="86">
        <f t="shared" si="2"/>
        <v>753.54513165000003</v>
      </c>
    </row>
    <row r="27" spans="1:20" x14ac:dyDescent="0.2">
      <c r="A27" s="10" t="s">
        <v>25</v>
      </c>
      <c r="B27" s="164">
        <v>0</v>
      </c>
      <c r="C27" s="164">
        <v>0</v>
      </c>
      <c r="D27" s="164">
        <v>191.29724751999998</v>
      </c>
      <c r="E27" s="164">
        <v>179.389138215</v>
      </c>
      <c r="F27" s="164">
        <v>79.38276449</v>
      </c>
      <c r="G27" s="164">
        <v>25.72984426</v>
      </c>
      <c r="H27" s="164">
        <v>7.7160598500000006</v>
      </c>
      <c r="I27" s="165">
        <f t="shared" si="0"/>
        <v>483.515054335</v>
      </c>
      <c r="J27" s="164">
        <v>0</v>
      </c>
      <c r="K27" s="164">
        <v>0</v>
      </c>
      <c r="L27" s="164">
        <v>169.93072567999999</v>
      </c>
      <c r="M27" s="164">
        <v>70.79066631500001</v>
      </c>
      <c r="N27" s="164">
        <v>24.716372849999999</v>
      </c>
      <c r="O27" s="164">
        <v>0.54709704000000003</v>
      </c>
      <c r="P27" s="164">
        <v>2.8745721</v>
      </c>
      <c r="Q27" s="86">
        <f t="shared" si="1"/>
        <v>268.85943398500001</v>
      </c>
      <c r="R27" s="86">
        <f t="shared" si="2"/>
        <v>752.37448831999995</v>
      </c>
    </row>
    <row r="28" spans="1:20" x14ac:dyDescent="0.2">
      <c r="A28" s="10" t="s">
        <v>26</v>
      </c>
      <c r="B28" s="164">
        <v>0</v>
      </c>
      <c r="C28" s="164">
        <v>0</v>
      </c>
      <c r="D28" s="164">
        <v>92.079254449999993</v>
      </c>
      <c r="E28" s="164">
        <v>28.0714054</v>
      </c>
      <c r="F28" s="164">
        <v>30.226783325</v>
      </c>
      <c r="G28" s="164">
        <v>5.9674616499999997</v>
      </c>
      <c r="H28" s="164">
        <v>2.5840408599999996</v>
      </c>
      <c r="I28" s="165">
        <f t="shared" si="0"/>
        <v>158.92894568499997</v>
      </c>
      <c r="J28" s="164">
        <v>0</v>
      </c>
      <c r="K28" s="164">
        <v>0</v>
      </c>
      <c r="L28" s="164">
        <v>56.344575500000005</v>
      </c>
      <c r="M28" s="164">
        <v>2.0768499999999999E-2</v>
      </c>
      <c r="N28" s="164">
        <v>11.670343925000001</v>
      </c>
      <c r="O28" s="164">
        <v>5.4001750000000001E-2</v>
      </c>
      <c r="P28" s="164">
        <v>0.24001889000000001</v>
      </c>
      <c r="Q28" s="86">
        <f t="shared" si="1"/>
        <v>68.329708565000004</v>
      </c>
      <c r="R28" s="86">
        <f t="shared" si="2"/>
        <v>227.25865424999998</v>
      </c>
    </row>
    <row r="29" spans="1:20" x14ac:dyDescent="0.2">
      <c r="A29" s="10" t="s">
        <v>27</v>
      </c>
      <c r="B29" s="164">
        <v>0</v>
      </c>
      <c r="C29" s="164">
        <v>0</v>
      </c>
      <c r="D29" s="164">
        <v>221.91641643</v>
      </c>
      <c r="E29" s="164">
        <v>93.490516</v>
      </c>
      <c r="F29" s="164">
        <v>39.709606330000007</v>
      </c>
      <c r="G29" s="164">
        <v>4.3968250400000004</v>
      </c>
      <c r="H29" s="164">
        <v>5.9965375499999993</v>
      </c>
      <c r="I29" s="165">
        <f t="shared" si="0"/>
        <v>365.50990134999995</v>
      </c>
      <c r="J29" s="164">
        <v>0</v>
      </c>
      <c r="K29" s="164">
        <v>0</v>
      </c>
      <c r="L29" s="164">
        <v>135.11926532000001</v>
      </c>
      <c r="M29" s="164">
        <v>17.142290699999997</v>
      </c>
      <c r="N29" s="164">
        <v>7.6277984700000001</v>
      </c>
      <c r="O29" s="164">
        <v>0.37272851000000001</v>
      </c>
      <c r="P29" s="164">
        <v>1.0121449999999999</v>
      </c>
      <c r="Q29" s="86">
        <f t="shared" si="1"/>
        <v>161.27422799999999</v>
      </c>
      <c r="R29" s="86">
        <f t="shared" si="2"/>
        <v>526.78412934999994</v>
      </c>
    </row>
    <row r="30" spans="1:20" x14ac:dyDescent="0.2">
      <c r="A30" s="10" t="s">
        <v>28</v>
      </c>
      <c r="B30" s="164">
        <v>463.91736337499998</v>
      </c>
      <c r="C30" s="164">
        <v>0</v>
      </c>
      <c r="D30" s="164">
        <v>26.078165949999999</v>
      </c>
      <c r="E30" s="164">
        <v>105.56284245500001</v>
      </c>
      <c r="F30" s="164">
        <v>68.553905069999999</v>
      </c>
      <c r="G30" s="164">
        <v>18.100585059999997</v>
      </c>
      <c r="H30" s="164">
        <v>1.57501807</v>
      </c>
      <c r="I30" s="165">
        <f t="shared" si="0"/>
        <v>683.78787998000007</v>
      </c>
      <c r="J30" s="164">
        <v>561.871218</v>
      </c>
      <c r="K30" s="164">
        <v>0</v>
      </c>
      <c r="L30" s="164">
        <v>133.67157750000001</v>
      </c>
      <c r="M30" s="164">
        <v>127.487347825</v>
      </c>
      <c r="N30" s="164">
        <v>53.882526765000001</v>
      </c>
      <c r="O30" s="164">
        <v>0.38136148999999997</v>
      </c>
      <c r="P30" s="164">
        <v>1.1419587099999999</v>
      </c>
      <c r="Q30" s="86">
        <f t="shared" si="1"/>
        <v>878.43599029000006</v>
      </c>
      <c r="R30" s="86">
        <f t="shared" si="2"/>
        <v>1562.2238702700001</v>
      </c>
    </row>
    <row r="31" spans="1:20" x14ac:dyDescent="0.2">
      <c r="A31" s="10" t="s">
        <v>29</v>
      </c>
      <c r="B31" s="164">
        <v>0</v>
      </c>
      <c r="C31" s="164">
        <v>0</v>
      </c>
      <c r="D31" s="164">
        <v>153.33145752499999</v>
      </c>
      <c r="E31" s="164">
        <v>22.652552619999998</v>
      </c>
      <c r="F31" s="164">
        <v>40.434747084999998</v>
      </c>
      <c r="G31" s="164">
        <v>6.1528049999999999</v>
      </c>
      <c r="H31" s="164">
        <v>0.71957559999999998</v>
      </c>
      <c r="I31" s="165">
        <f t="shared" si="0"/>
        <v>223.29113783</v>
      </c>
      <c r="J31" s="164">
        <v>0</v>
      </c>
      <c r="K31" s="164">
        <v>119.95648714999999</v>
      </c>
      <c r="L31" s="164">
        <v>265.18214257</v>
      </c>
      <c r="M31" s="164">
        <v>38.956140480000009</v>
      </c>
      <c r="N31" s="164">
        <v>14.225130765000001</v>
      </c>
      <c r="O31" s="164">
        <v>0.53295840000000005</v>
      </c>
      <c r="P31" s="164">
        <v>0.49222440000000001</v>
      </c>
      <c r="Q31" s="86">
        <f t="shared" si="1"/>
        <v>439.34508376499997</v>
      </c>
      <c r="R31" s="86">
        <f t="shared" si="2"/>
        <v>662.63622159499994</v>
      </c>
    </row>
    <row r="32" spans="1:20" x14ac:dyDescent="0.2">
      <c r="A32" s="10" t="s">
        <v>30</v>
      </c>
      <c r="B32" s="164">
        <v>0</v>
      </c>
      <c r="C32" s="164">
        <v>21.277481550000001</v>
      </c>
      <c r="D32" s="164">
        <v>228.20968364999999</v>
      </c>
      <c r="E32" s="164">
        <v>34.956396750000003</v>
      </c>
      <c r="F32" s="164">
        <v>58.349012785000014</v>
      </c>
      <c r="G32" s="164">
        <v>9.3639144000000005</v>
      </c>
      <c r="H32" s="164">
        <v>2.4167077049999999</v>
      </c>
      <c r="I32" s="165">
        <f t="shared" si="0"/>
        <v>354.57319684000004</v>
      </c>
      <c r="J32" s="164">
        <v>0</v>
      </c>
      <c r="K32" s="164">
        <v>46.226060100000005</v>
      </c>
      <c r="L32" s="164">
        <v>224.3116479</v>
      </c>
      <c r="M32" s="164">
        <v>46.068277899999998</v>
      </c>
      <c r="N32" s="164">
        <v>10.94773554</v>
      </c>
      <c r="O32" s="164">
        <v>0.16635605000000001</v>
      </c>
      <c r="P32" s="164">
        <v>3.3289752000000004</v>
      </c>
      <c r="Q32" s="86">
        <f t="shared" si="1"/>
        <v>331.04905269</v>
      </c>
      <c r="R32" s="86">
        <f t="shared" si="2"/>
        <v>685.62224953000009</v>
      </c>
      <c r="T32" s="14"/>
    </row>
    <row r="33" spans="1:20" s="1" customFormat="1" x14ac:dyDescent="0.2">
      <c r="A33" s="13" t="s">
        <v>54</v>
      </c>
      <c r="B33" s="62">
        <f t="shared" ref="B33:R33" si="3">SUM(B10:B32)</f>
        <v>1915.8308493300003</v>
      </c>
      <c r="C33" s="62">
        <f t="shared" si="3"/>
        <v>514.85616805999996</v>
      </c>
      <c r="D33" s="62">
        <f t="shared" si="3"/>
        <v>1979.4145026800002</v>
      </c>
      <c r="E33" s="62">
        <f t="shared" si="3"/>
        <v>1736.7657581150004</v>
      </c>
      <c r="F33" s="62">
        <f t="shared" si="3"/>
        <v>1248.4691942899999</v>
      </c>
      <c r="G33" s="62">
        <f t="shared" si="3"/>
        <v>182.85287506500001</v>
      </c>
      <c r="H33" s="62">
        <f t="shared" si="3"/>
        <v>58.052381664999999</v>
      </c>
      <c r="I33" s="62">
        <f t="shared" si="3"/>
        <v>7636.2417292049995</v>
      </c>
      <c r="J33" s="62">
        <f t="shared" si="3"/>
        <v>12793.270483435001</v>
      </c>
      <c r="K33" s="62">
        <f t="shared" si="3"/>
        <v>5182.7932472099992</v>
      </c>
      <c r="L33" s="62">
        <f t="shared" si="3"/>
        <v>8935.2991807200015</v>
      </c>
      <c r="M33" s="62">
        <f t="shared" si="3"/>
        <v>3762.5506988350007</v>
      </c>
      <c r="N33" s="62">
        <f t="shared" si="3"/>
        <v>710.77850979499999</v>
      </c>
      <c r="O33" s="62">
        <f t="shared" si="3"/>
        <v>43.565372524999994</v>
      </c>
      <c r="P33" s="62">
        <f t="shared" si="3"/>
        <v>91.383228285000001</v>
      </c>
      <c r="Q33" s="62">
        <f t="shared" si="3"/>
        <v>31519.640720804993</v>
      </c>
      <c r="R33" s="62">
        <f t="shared" si="3"/>
        <v>39155.882450009994</v>
      </c>
    </row>
    <row r="34" spans="1:20" s="19" customFormat="1" x14ac:dyDescent="0.2">
      <c r="A34" s="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"/>
      <c r="R34" s="15"/>
    </row>
    <row r="35" spans="1:20" s="19" customFormat="1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20" s="25" customFormat="1" ht="12.95" customHeight="1" x14ac:dyDescent="0.2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19"/>
      <c r="L36" s="2" t="s">
        <v>47</v>
      </c>
      <c r="M36" s="2"/>
      <c r="N36" s="17"/>
      <c r="O36" s="17"/>
      <c r="P36" s="18"/>
      <c r="Q36" s="15"/>
      <c r="R36" s="15"/>
    </row>
    <row r="37" spans="1:20" ht="12.95" customHeight="1" x14ac:dyDescent="0.2">
      <c r="A37" s="22" t="s">
        <v>48</v>
      </c>
      <c r="B37" s="174" t="s">
        <v>49</v>
      </c>
      <c r="C37" s="174"/>
      <c r="D37" s="174"/>
      <c r="E37" s="174"/>
      <c r="F37" s="174"/>
      <c r="G37" s="174"/>
      <c r="H37" s="174"/>
      <c r="I37" s="174"/>
      <c r="J37" s="19"/>
      <c r="K37" s="25"/>
      <c r="L37" s="23">
        <v>1</v>
      </c>
      <c r="M37" s="2" t="s">
        <v>4</v>
      </c>
      <c r="O37" s="17"/>
      <c r="P37" s="18"/>
      <c r="Q37" s="24"/>
      <c r="R37" s="25"/>
      <c r="S37" s="17"/>
    </row>
    <row r="38" spans="1:20" ht="12.95" customHeight="1" x14ac:dyDescent="0.2">
      <c r="A38" s="39"/>
      <c r="B38" s="174"/>
      <c r="C38" s="174"/>
      <c r="D38" s="174"/>
      <c r="E38" s="174"/>
      <c r="F38" s="174"/>
      <c r="G38" s="174"/>
      <c r="H38" s="174"/>
      <c r="I38" s="174"/>
      <c r="J38" s="17"/>
      <c r="L38" s="23">
        <v>2</v>
      </c>
      <c r="M38" s="2" t="s">
        <v>9</v>
      </c>
      <c r="N38" s="17"/>
      <c r="O38" s="17"/>
      <c r="P38" s="18"/>
      <c r="Q38" s="24"/>
      <c r="R38" s="18"/>
      <c r="S38" s="18"/>
    </row>
    <row r="39" spans="1:20" ht="12.95" customHeight="1" x14ac:dyDescent="0.2">
      <c r="B39" s="174"/>
      <c r="C39" s="174"/>
      <c r="D39" s="174"/>
      <c r="E39" s="174"/>
      <c r="F39" s="174"/>
      <c r="G39" s="174"/>
      <c r="H39" s="174"/>
      <c r="I39" s="174"/>
      <c r="J39" s="17"/>
      <c r="L39" s="23">
        <v>3</v>
      </c>
      <c r="M39" s="2" t="s">
        <v>3</v>
      </c>
      <c r="N39" s="17"/>
      <c r="O39" s="17"/>
      <c r="P39" s="18"/>
      <c r="Q39" s="18"/>
      <c r="R39" s="18"/>
      <c r="S39" s="18"/>
    </row>
    <row r="40" spans="1:20" ht="12.95" customHeight="1" x14ac:dyDescent="0.2">
      <c r="A40" s="27" t="s">
        <v>50</v>
      </c>
      <c r="B40" s="175" t="s">
        <v>51</v>
      </c>
      <c r="C40" s="175"/>
      <c r="D40" s="175"/>
      <c r="E40" s="175"/>
      <c r="F40" s="175"/>
      <c r="G40" s="175"/>
      <c r="H40" s="175"/>
      <c r="I40" s="175"/>
      <c r="J40" s="17"/>
      <c r="L40" s="23">
        <v>4</v>
      </c>
      <c r="M40" s="2" t="s">
        <v>1</v>
      </c>
      <c r="N40" s="17"/>
      <c r="O40" s="17"/>
      <c r="P40" s="18"/>
      <c r="Q40" s="18"/>
      <c r="R40" s="18"/>
      <c r="S40" s="18"/>
      <c r="T40" s="63"/>
    </row>
    <row r="41" spans="1:20" ht="12.95" customHeight="1" x14ac:dyDescent="0.2">
      <c r="A41" s="17"/>
      <c r="B41" s="175"/>
      <c r="C41" s="175"/>
      <c r="D41" s="175"/>
      <c r="E41" s="175"/>
      <c r="F41" s="175"/>
      <c r="G41" s="175"/>
      <c r="H41" s="175"/>
      <c r="I41" s="175"/>
      <c r="J41" s="17"/>
      <c r="L41" s="23">
        <v>5</v>
      </c>
      <c r="M41" s="2" t="s">
        <v>6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28" t="s">
        <v>52</v>
      </c>
      <c r="B42" s="174" t="s">
        <v>53</v>
      </c>
      <c r="C42" s="174"/>
      <c r="D42" s="174"/>
      <c r="E42" s="174"/>
      <c r="F42" s="174"/>
      <c r="G42" s="174"/>
      <c r="H42" s="174"/>
      <c r="I42" s="174"/>
      <c r="J42" s="17"/>
      <c r="L42" s="23">
        <v>6</v>
      </c>
      <c r="M42" s="2" t="s">
        <v>5</v>
      </c>
      <c r="N42" s="17"/>
      <c r="O42" s="17"/>
      <c r="P42" s="18"/>
      <c r="Q42" s="18"/>
      <c r="R42" s="18"/>
      <c r="S42" s="18"/>
    </row>
    <row r="43" spans="1:20" ht="12.95" customHeight="1" x14ac:dyDescent="0.2">
      <c r="A43" s="17"/>
      <c r="B43" s="174"/>
      <c r="C43" s="174"/>
      <c r="D43" s="174"/>
      <c r="E43" s="174"/>
      <c r="F43" s="174"/>
      <c r="G43" s="174"/>
      <c r="H43" s="174"/>
      <c r="I43" s="174"/>
      <c r="J43" s="17"/>
      <c r="L43" s="23">
        <v>7</v>
      </c>
      <c r="M43" s="2" t="s">
        <v>7</v>
      </c>
      <c r="N43" s="17"/>
      <c r="O43" s="17"/>
      <c r="P43" s="18"/>
      <c r="Q43" s="18"/>
      <c r="R43" s="18"/>
      <c r="S43" s="18"/>
    </row>
    <row r="44" spans="1:20" x14ac:dyDescent="0.2">
      <c r="A44" s="17"/>
      <c r="B44" s="174"/>
      <c r="C44" s="174"/>
      <c r="D44" s="174"/>
      <c r="E44" s="174"/>
      <c r="F44" s="174"/>
      <c r="G44" s="174"/>
      <c r="H44" s="174"/>
      <c r="I44" s="174"/>
      <c r="J44" s="17"/>
      <c r="M44" s="41"/>
      <c r="N44" s="41" t="s">
        <v>180</v>
      </c>
      <c r="Q44" s="18"/>
      <c r="R44" s="18"/>
      <c r="S44" s="18"/>
    </row>
    <row r="45" spans="1:20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Q45" s="18"/>
      <c r="R45" s="18"/>
      <c r="S45" s="18"/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tabSelected="1" view="pageBreakPreview" topLeftCell="C1" zoomScale="90" zoomScaleNormal="90" zoomScaleSheetLayoutView="90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28.5" customHeight="1" x14ac:dyDescent="0.2">
      <c r="A1" s="1"/>
      <c r="C1" s="30"/>
      <c r="D1" s="176" t="s">
        <v>32</v>
      </c>
      <c r="E1" s="176"/>
      <c r="F1" s="176"/>
      <c r="G1" s="176"/>
      <c r="H1" s="176"/>
      <c r="I1" s="176"/>
      <c r="J1" s="176"/>
      <c r="K1" s="176"/>
      <c r="L1" s="176"/>
      <c r="M1" s="176"/>
    </row>
    <row r="2" spans="1:18" ht="14.85" customHeight="1" x14ac:dyDescent="0.3">
      <c r="A2" s="3"/>
      <c r="D2" s="176" t="s">
        <v>33</v>
      </c>
      <c r="E2" s="176"/>
      <c r="F2" s="176"/>
      <c r="G2" s="176"/>
      <c r="H2" s="176"/>
      <c r="I2" s="176"/>
      <c r="J2" s="176"/>
      <c r="K2" s="176"/>
      <c r="L2" s="176"/>
      <c r="M2" s="176"/>
      <c r="N2" s="176" t="s">
        <v>113</v>
      </c>
      <c r="O2" s="176"/>
      <c r="P2" s="176"/>
    </row>
    <row r="3" spans="1:18" ht="14.25" customHeight="1" x14ac:dyDescent="0.3">
      <c r="A3" s="5"/>
      <c r="C3" s="30"/>
      <c r="D3" s="176" t="s">
        <v>34</v>
      </c>
      <c r="E3" s="176"/>
      <c r="F3" s="176"/>
      <c r="G3" s="176"/>
      <c r="H3" s="176"/>
      <c r="I3" s="176"/>
      <c r="J3" s="176"/>
      <c r="K3" s="176"/>
      <c r="L3" s="176"/>
      <c r="M3" s="176"/>
    </row>
    <row r="4" spans="1:18" ht="14.25" customHeight="1" x14ac:dyDescent="0.3">
      <c r="A4" s="5"/>
      <c r="C4" s="30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17.45" customHeight="1" x14ac:dyDescent="0.3">
      <c r="A5" s="5"/>
      <c r="D5" s="179" t="s">
        <v>102</v>
      </c>
      <c r="E5" s="179"/>
      <c r="F5" s="179"/>
      <c r="G5" s="179"/>
      <c r="H5" s="179"/>
      <c r="I5" s="179"/>
      <c r="J5" s="179"/>
      <c r="K5" s="179"/>
      <c r="L5" s="179"/>
      <c r="M5" s="179"/>
      <c r="N5" s="50"/>
    </row>
    <row r="6" spans="1:18" ht="17.45" customHeight="1" x14ac:dyDescent="0.3">
      <c r="A6" s="5"/>
      <c r="D6" s="179" t="s">
        <v>103</v>
      </c>
      <c r="E6" s="179"/>
      <c r="F6" s="179"/>
      <c r="G6" s="179"/>
      <c r="H6" s="179"/>
      <c r="I6" s="179"/>
      <c r="J6" s="179"/>
      <c r="K6" s="179"/>
      <c r="L6" s="179"/>
      <c r="M6" s="179"/>
      <c r="N6" s="50"/>
    </row>
    <row r="7" spans="1:18" ht="15.6" customHeight="1" x14ac:dyDescent="0.2">
      <c r="A7" s="1"/>
      <c r="F7" s="50"/>
      <c r="G7" s="50"/>
      <c r="H7" s="50"/>
      <c r="I7" s="50"/>
      <c r="J7" s="50"/>
      <c r="K7" s="50"/>
      <c r="L7" s="50"/>
      <c r="M7" s="50"/>
      <c r="N7" s="50"/>
    </row>
    <row r="8" spans="1:18" x14ac:dyDescent="0.2">
      <c r="A8" s="170" t="s">
        <v>35</v>
      </c>
      <c r="B8" s="171" t="s">
        <v>0</v>
      </c>
      <c r="C8" s="172"/>
      <c r="D8" s="172"/>
      <c r="E8" s="172"/>
      <c r="F8" s="172"/>
      <c r="G8" s="172"/>
      <c r="H8" s="172"/>
      <c r="I8" s="173"/>
      <c r="J8" s="171" t="s">
        <v>36</v>
      </c>
      <c r="K8" s="172"/>
      <c r="L8" s="172"/>
      <c r="M8" s="172"/>
      <c r="N8" s="172"/>
      <c r="O8" s="172"/>
      <c r="P8" s="172"/>
      <c r="Q8" s="173"/>
      <c r="R8" s="9" t="s">
        <v>37</v>
      </c>
    </row>
    <row r="9" spans="1:18" x14ac:dyDescent="0.2">
      <c r="A9" s="170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10" t="s">
        <v>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86">
        <f>+SUM(B10:H10)</f>
        <v>0</v>
      </c>
      <c r="J10" s="60">
        <v>16.794569800000001</v>
      </c>
      <c r="K10" s="60">
        <v>113.7516222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86">
        <f>+SUM(J10:P10)</f>
        <v>130.54619199999999</v>
      </c>
      <c r="R10" s="86">
        <f>+Q10+I10</f>
        <v>130.54619199999999</v>
      </c>
    </row>
    <row r="11" spans="1:18" x14ac:dyDescent="0.2">
      <c r="A11" s="10" t="s">
        <v>10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86">
        <f t="shared" ref="I11:I19" si="0">+SUM(B11:H11)</f>
        <v>0</v>
      </c>
      <c r="J11" s="60">
        <v>773.74750314500011</v>
      </c>
      <c r="K11" s="60">
        <v>60.11006296</v>
      </c>
      <c r="L11" s="60">
        <v>1.6751674999999999</v>
      </c>
      <c r="M11" s="60">
        <v>0</v>
      </c>
      <c r="N11" s="60">
        <v>0</v>
      </c>
      <c r="O11" s="60">
        <v>0</v>
      </c>
      <c r="P11" s="60">
        <v>0</v>
      </c>
      <c r="Q11" s="86">
        <f t="shared" ref="Q11:Q19" si="1">+SUM(J11:P11)</f>
        <v>835.5327336050002</v>
      </c>
      <c r="R11" s="86">
        <f>+Q11+I11</f>
        <v>835.5327336050002</v>
      </c>
    </row>
    <row r="12" spans="1:18" x14ac:dyDescent="0.2">
      <c r="A12" s="10" t="s">
        <v>14</v>
      </c>
      <c r="B12" s="60">
        <v>204.59985940000001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86">
        <f t="shared" si="0"/>
        <v>204.59985940000001</v>
      </c>
      <c r="J12" s="60">
        <v>314.86839609999998</v>
      </c>
      <c r="K12" s="60">
        <v>0</v>
      </c>
      <c r="L12" s="60">
        <v>12.0363422</v>
      </c>
      <c r="M12" s="60">
        <v>0</v>
      </c>
      <c r="N12" s="60">
        <v>0</v>
      </c>
      <c r="O12" s="60">
        <v>0</v>
      </c>
      <c r="P12" s="60">
        <v>0</v>
      </c>
      <c r="Q12" s="86">
        <f t="shared" si="1"/>
        <v>326.90473829999996</v>
      </c>
      <c r="R12" s="86">
        <f t="shared" ref="R12:R19" si="2">+Q12+I12</f>
        <v>531.50459769999998</v>
      </c>
    </row>
    <row r="13" spans="1:18" x14ac:dyDescent="0.2">
      <c r="A13" s="10" t="s">
        <v>15</v>
      </c>
      <c r="B13" s="60">
        <v>0</v>
      </c>
      <c r="C13" s="60">
        <v>0</v>
      </c>
      <c r="D13" s="60">
        <v>17</v>
      </c>
      <c r="E13" s="60">
        <v>0</v>
      </c>
      <c r="F13" s="60">
        <v>0</v>
      </c>
      <c r="G13" s="60">
        <v>0</v>
      </c>
      <c r="H13" s="60">
        <v>0</v>
      </c>
      <c r="I13" s="86">
        <f t="shared" si="0"/>
        <v>17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86">
        <f t="shared" si="1"/>
        <v>0</v>
      </c>
      <c r="R13" s="86">
        <f t="shared" si="2"/>
        <v>17</v>
      </c>
    </row>
    <row r="14" spans="1:18" x14ac:dyDescent="0.2">
      <c r="A14" s="10" t="s">
        <v>19</v>
      </c>
      <c r="B14" s="60">
        <v>69.892108949999994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86">
        <f t="shared" si="0"/>
        <v>69.892108949999994</v>
      </c>
      <c r="J14" s="60">
        <v>702.27207420000002</v>
      </c>
      <c r="K14" s="60">
        <v>0</v>
      </c>
      <c r="L14" s="60">
        <v>7.3442087999999996</v>
      </c>
      <c r="M14" s="60">
        <v>0</v>
      </c>
      <c r="N14" s="60">
        <v>0</v>
      </c>
      <c r="O14" s="60">
        <v>0</v>
      </c>
      <c r="P14" s="60">
        <v>0</v>
      </c>
      <c r="Q14" s="86">
        <f t="shared" si="1"/>
        <v>709.61628300000007</v>
      </c>
      <c r="R14" s="86">
        <f t="shared" si="2"/>
        <v>779.50839195000003</v>
      </c>
    </row>
    <row r="15" spans="1:18" x14ac:dyDescent="0.2">
      <c r="A15" s="10" t="s">
        <v>20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86">
        <f t="shared" si="0"/>
        <v>0</v>
      </c>
      <c r="J15" s="60">
        <v>0</v>
      </c>
      <c r="K15" s="60">
        <v>5.3696828999999999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86">
        <f t="shared" si="1"/>
        <v>5.3696828999999999</v>
      </c>
      <c r="R15" s="86">
        <f t="shared" si="2"/>
        <v>5.3696828999999999</v>
      </c>
    </row>
    <row r="16" spans="1:18" x14ac:dyDescent="0.2">
      <c r="A16" s="10" t="s">
        <v>22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86">
        <f t="shared" si="0"/>
        <v>0</v>
      </c>
      <c r="J16" s="60">
        <v>0</v>
      </c>
      <c r="K16" s="60">
        <v>304.49773468500001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86">
        <f t="shared" si="1"/>
        <v>304.49773468500001</v>
      </c>
      <c r="R16" s="86">
        <f t="shared" si="2"/>
        <v>304.49773468500001</v>
      </c>
    </row>
    <row r="17" spans="1:18" x14ac:dyDescent="0.2">
      <c r="A17" s="10" t="s">
        <v>23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86">
        <f t="shared" si="0"/>
        <v>0</v>
      </c>
      <c r="J17" s="60">
        <v>0</v>
      </c>
      <c r="K17" s="60">
        <v>30.942655999999999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86">
        <f t="shared" si="1"/>
        <v>30.942655999999999</v>
      </c>
      <c r="R17" s="86">
        <f t="shared" si="2"/>
        <v>30.942655999999999</v>
      </c>
    </row>
    <row r="18" spans="1:18" x14ac:dyDescent="0.2">
      <c r="A18" s="10" t="s">
        <v>24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86">
        <f t="shared" si="0"/>
        <v>0</v>
      </c>
      <c r="J18" s="60">
        <v>0</v>
      </c>
      <c r="K18" s="60">
        <v>67.908666100000005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86">
        <f t="shared" si="1"/>
        <v>67.908666100000005</v>
      </c>
      <c r="R18" s="86">
        <f t="shared" si="2"/>
        <v>67.908666100000005</v>
      </c>
    </row>
    <row r="19" spans="1:18" x14ac:dyDescent="0.2">
      <c r="A19" s="10" t="s">
        <v>31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86">
        <f t="shared" si="0"/>
        <v>0</v>
      </c>
      <c r="J19" s="60">
        <v>854.36201525000001</v>
      </c>
      <c r="K19" s="60">
        <v>41.637164030000001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86">
        <f t="shared" si="1"/>
        <v>895.99917928000002</v>
      </c>
      <c r="R19" s="86">
        <f t="shared" si="2"/>
        <v>895.99917928000002</v>
      </c>
    </row>
    <row r="20" spans="1:18" x14ac:dyDescent="0.2">
      <c r="A20" s="34" t="s">
        <v>54</v>
      </c>
      <c r="B20" s="64">
        <f>SUM(B10:B19)</f>
        <v>274.49196834999998</v>
      </c>
      <c r="C20" s="64">
        <f t="shared" ref="C20:R20" si="3">SUM(C10:C19)</f>
        <v>0</v>
      </c>
      <c r="D20" s="64">
        <f t="shared" si="3"/>
        <v>17</v>
      </c>
      <c r="E20" s="64">
        <f t="shared" si="3"/>
        <v>0</v>
      </c>
      <c r="F20" s="64">
        <f t="shared" si="3"/>
        <v>0</v>
      </c>
      <c r="G20" s="64">
        <f t="shared" si="3"/>
        <v>0</v>
      </c>
      <c r="H20" s="64">
        <f t="shared" si="3"/>
        <v>0</v>
      </c>
      <c r="I20" s="64">
        <f t="shared" si="3"/>
        <v>291.49196834999998</v>
      </c>
      <c r="J20" s="64">
        <f t="shared" si="3"/>
        <v>2662.0445584950003</v>
      </c>
      <c r="K20" s="64">
        <f t="shared" si="3"/>
        <v>624.21758887500005</v>
      </c>
      <c r="L20" s="64">
        <f t="shared" si="3"/>
        <v>21.055718500000001</v>
      </c>
      <c r="M20" s="64">
        <f t="shared" si="3"/>
        <v>0</v>
      </c>
      <c r="N20" s="64">
        <f t="shared" si="3"/>
        <v>0</v>
      </c>
      <c r="O20" s="64">
        <f t="shared" si="3"/>
        <v>0</v>
      </c>
      <c r="P20" s="64">
        <f t="shared" si="3"/>
        <v>0</v>
      </c>
      <c r="Q20" s="64">
        <f t="shared" si="3"/>
        <v>3307.3178658700008</v>
      </c>
      <c r="R20" s="64">
        <f t="shared" si="3"/>
        <v>3598.809834220001</v>
      </c>
    </row>
    <row r="23" spans="1:18" x14ac:dyDescent="0.2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J23" s="21"/>
      <c r="L23" s="2" t="s">
        <v>47</v>
      </c>
      <c r="N23" s="17"/>
    </row>
    <row r="24" spans="1:18" x14ac:dyDescent="0.2">
      <c r="A24" s="22" t="s">
        <v>48</v>
      </c>
      <c r="B24" s="174" t="s">
        <v>49</v>
      </c>
      <c r="C24" s="174"/>
      <c r="D24" s="174"/>
      <c r="E24" s="174"/>
      <c r="F24" s="174"/>
      <c r="G24" s="174"/>
      <c r="H24" s="174"/>
      <c r="I24" s="174"/>
      <c r="J24" s="19"/>
      <c r="K24" s="23"/>
      <c r="L24" s="23">
        <v>1</v>
      </c>
      <c r="M24" s="2" t="s">
        <v>4</v>
      </c>
    </row>
    <row r="25" spans="1:18" x14ac:dyDescent="0.2">
      <c r="A25" s="39"/>
      <c r="B25" s="174"/>
      <c r="C25" s="174"/>
      <c r="D25" s="174"/>
      <c r="E25" s="174"/>
      <c r="F25" s="174"/>
      <c r="G25" s="174"/>
      <c r="H25" s="174"/>
      <c r="I25" s="174"/>
      <c r="J25" s="17"/>
      <c r="K25" s="23"/>
      <c r="L25" s="23">
        <v>2</v>
      </c>
      <c r="M25" s="2" t="s">
        <v>9</v>
      </c>
      <c r="N25" s="17"/>
    </row>
    <row r="26" spans="1:18" ht="13.35" customHeight="1" x14ac:dyDescent="0.2">
      <c r="B26" s="174"/>
      <c r="C26" s="174"/>
      <c r="D26" s="174"/>
      <c r="E26" s="174"/>
      <c r="F26" s="174"/>
      <c r="G26" s="174"/>
      <c r="H26" s="174"/>
      <c r="I26" s="174"/>
      <c r="J26" s="17"/>
      <c r="K26" s="23"/>
      <c r="L26" s="23">
        <v>3</v>
      </c>
      <c r="M26" s="2" t="s">
        <v>3</v>
      </c>
      <c r="N26" s="17"/>
    </row>
    <row r="27" spans="1:18" x14ac:dyDescent="0.2">
      <c r="A27" s="27" t="s">
        <v>50</v>
      </c>
      <c r="B27" s="175" t="s">
        <v>51</v>
      </c>
      <c r="C27" s="175"/>
      <c r="D27" s="175"/>
      <c r="E27" s="175"/>
      <c r="F27" s="175"/>
      <c r="G27" s="175"/>
      <c r="H27" s="175"/>
      <c r="I27" s="175"/>
      <c r="J27" s="17"/>
      <c r="K27" s="23"/>
      <c r="L27" s="23">
        <v>4</v>
      </c>
      <c r="M27" s="2" t="s">
        <v>1</v>
      </c>
      <c r="N27" s="17"/>
    </row>
    <row r="28" spans="1:18" ht="14.25" customHeight="1" x14ac:dyDescent="0.2">
      <c r="A28" s="17"/>
      <c r="B28" s="175"/>
      <c r="C28" s="175"/>
      <c r="D28" s="175"/>
      <c r="E28" s="175"/>
      <c r="F28" s="175"/>
      <c r="G28" s="175"/>
      <c r="H28" s="175"/>
      <c r="I28" s="175"/>
      <c r="J28" s="17"/>
      <c r="K28" s="23"/>
      <c r="L28" s="23">
        <v>5</v>
      </c>
      <c r="M28" s="2" t="s">
        <v>6</v>
      </c>
      <c r="N28" s="17"/>
    </row>
    <row r="29" spans="1:18" ht="13.35" customHeight="1" x14ac:dyDescent="0.2">
      <c r="A29" s="28" t="s">
        <v>52</v>
      </c>
      <c r="B29" s="174" t="s">
        <v>53</v>
      </c>
      <c r="C29" s="174"/>
      <c r="D29" s="174"/>
      <c r="E29" s="174"/>
      <c r="F29" s="174"/>
      <c r="G29" s="174"/>
      <c r="H29" s="174"/>
      <c r="I29" s="174"/>
      <c r="J29" s="17"/>
      <c r="K29" s="23"/>
      <c r="L29" s="23">
        <v>6</v>
      </c>
      <c r="M29" s="2" t="s">
        <v>5</v>
      </c>
      <c r="N29" s="17"/>
    </row>
    <row r="30" spans="1:18" x14ac:dyDescent="0.2">
      <c r="A30" s="17"/>
      <c r="B30" s="174"/>
      <c r="C30" s="174"/>
      <c r="D30" s="174"/>
      <c r="E30" s="174"/>
      <c r="F30" s="174"/>
      <c r="G30" s="174"/>
      <c r="H30" s="174"/>
      <c r="I30" s="174"/>
      <c r="J30" s="17"/>
      <c r="K30" s="23"/>
      <c r="L30" s="23">
        <v>7</v>
      </c>
      <c r="M30" s="2" t="s">
        <v>7</v>
      </c>
      <c r="N30" s="17"/>
    </row>
    <row r="31" spans="1:18" ht="13.35" customHeight="1" x14ac:dyDescent="0.2">
      <c r="A31" s="17"/>
      <c r="B31" s="174"/>
      <c r="C31" s="174"/>
      <c r="D31" s="174"/>
      <c r="E31" s="174"/>
      <c r="F31" s="174"/>
      <c r="G31" s="174"/>
      <c r="H31" s="174"/>
      <c r="I31" s="174"/>
      <c r="J31" s="17"/>
      <c r="M31" s="41"/>
      <c r="N31" s="41" t="s">
        <v>180</v>
      </c>
    </row>
  </sheetData>
  <mergeCells count="12">
    <mergeCell ref="B24:I26"/>
    <mergeCell ref="B27:I28"/>
    <mergeCell ref="B29:I31"/>
    <mergeCell ref="A8:A9"/>
    <mergeCell ref="D6:M6"/>
    <mergeCell ref="B8:I8"/>
    <mergeCell ref="J8:Q8"/>
    <mergeCell ref="D1:M1"/>
    <mergeCell ref="D2:M2"/>
    <mergeCell ref="N2:P2"/>
    <mergeCell ref="D3:M3"/>
    <mergeCell ref="D5:M5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S53"/>
  <sheetViews>
    <sheetView tabSelected="1" topLeftCell="F8" zoomScaleNormal="100" zoomScaleSheetLayoutView="115" workbookViewId="0">
      <selection activeCell="B3" sqref="B3"/>
    </sheetView>
  </sheetViews>
  <sheetFormatPr defaultColWidth="6.85546875" defaultRowHeight="12.75" x14ac:dyDescent="0.25"/>
  <cols>
    <col min="1" max="1" width="18.7109375" style="98" customWidth="1"/>
    <col min="2" max="2" width="17.5703125" style="98" customWidth="1"/>
    <col min="3" max="4" width="12.140625" style="98" customWidth="1"/>
    <col min="5" max="5" width="15.7109375" style="98" customWidth="1"/>
    <col min="6" max="6" width="22" style="98" bestFit="1" customWidth="1"/>
    <col min="7" max="7" width="10.140625" style="98" bestFit="1" customWidth="1"/>
    <col min="8" max="8" width="12.5703125" style="98" customWidth="1"/>
    <col min="9" max="10" width="14.85546875" style="98" bestFit="1" customWidth="1"/>
    <col min="11" max="12" width="9" style="98" bestFit="1" customWidth="1"/>
    <col min="13" max="13" width="12.85546875" style="98" bestFit="1" customWidth="1"/>
    <col min="14" max="14" width="9" style="98" bestFit="1" customWidth="1"/>
    <col min="15" max="16384" width="6.85546875" style="98"/>
  </cols>
  <sheetData>
    <row r="1" spans="1:19" ht="12.75" customHeight="1" x14ac:dyDescent="0.2">
      <c r="C1" s="177" t="s">
        <v>32</v>
      </c>
      <c r="D1" s="177"/>
      <c r="E1" s="177"/>
      <c r="F1" s="177"/>
      <c r="G1" s="177"/>
      <c r="H1" s="177"/>
      <c r="I1" s="118" t="s">
        <v>164</v>
      </c>
    </row>
    <row r="2" spans="1:19" ht="12.75" customHeight="1" x14ac:dyDescent="0.2">
      <c r="C2" s="177" t="s">
        <v>33</v>
      </c>
      <c r="D2" s="177"/>
      <c r="E2" s="177"/>
      <c r="F2" s="177"/>
      <c r="G2" s="177"/>
      <c r="H2" s="177"/>
    </row>
    <row r="3" spans="1:19" ht="12.75" customHeight="1" x14ac:dyDescent="0.2">
      <c r="C3" s="177" t="s">
        <v>34</v>
      </c>
      <c r="D3" s="177"/>
      <c r="E3" s="177"/>
      <c r="F3" s="177"/>
      <c r="G3" s="177"/>
      <c r="H3" s="177"/>
    </row>
    <row r="4" spans="1:19" ht="12.75" customHeight="1" x14ac:dyDescent="0.25">
      <c r="E4" s="99"/>
    </row>
    <row r="5" spans="1:19" x14ac:dyDescent="0.25">
      <c r="C5" s="186" t="s">
        <v>147</v>
      </c>
      <c r="D5" s="186"/>
      <c r="E5" s="186"/>
      <c r="F5" s="186"/>
      <c r="G5" s="186"/>
      <c r="H5" s="186"/>
      <c r="I5" s="101"/>
      <c r="J5" s="101"/>
    </row>
    <row r="6" spans="1:19" ht="12.75" customHeight="1" x14ac:dyDescent="0.2">
      <c r="C6" s="100"/>
      <c r="D6" s="179" t="s">
        <v>169</v>
      </c>
      <c r="E6" s="179"/>
      <c r="F6" s="179"/>
      <c r="G6" s="50"/>
      <c r="H6" s="50"/>
      <c r="I6" s="50"/>
      <c r="J6" s="50"/>
      <c r="K6" s="50"/>
      <c r="L6" s="50"/>
      <c r="M6" s="50"/>
    </row>
    <row r="7" spans="1:19" x14ac:dyDescent="0.25">
      <c r="B7" s="101"/>
      <c r="C7" s="101"/>
      <c r="D7" s="101"/>
      <c r="E7" s="101"/>
      <c r="F7" s="101"/>
      <c r="G7" s="101"/>
      <c r="H7" s="101"/>
      <c r="I7" s="101"/>
      <c r="J7" s="101"/>
    </row>
    <row r="8" spans="1:19" x14ac:dyDescent="0.25">
      <c r="A8" s="102"/>
      <c r="B8" s="102"/>
      <c r="C8" s="103"/>
      <c r="D8" s="103"/>
      <c r="E8" s="102"/>
      <c r="F8" s="103"/>
      <c r="G8" s="103"/>
      <c r="H8" s="103"/>
      <c r="I8" s="102"/>
    </row>
    <row r="9" spans="1:19" ht="12.75" customHeight="1" x14ac:dyDescent="0.25">
      <c r="A9" s="170" t="s">
        <v>146</v>
      </c>
      <c r="B9" s="187" t="s">
        <v>148</v>
      </c>
      <c r="C9" s="187"/>
      <c r="D9" s="187"/>
      <c r="E9" s="104" t="s">
        <v>149</v>
      </c>
      <c r="F9" s="188" t="s">
        <v>150</v>
      </c>
      <c r="G9" s="189"/>
      <c r="H9" s="189"/>
      <c r="I9" s="105" t="s">
        <v>151</v>
      </c>
    </row>
    <row r="10" spans="1:19" x14ac:dyDescent="0.25">
      <c r="A10" s="170"/>
      <c r="B10" s="104" t="s">
        <v>45</v>
      </c>
      <c r="C10" s="105" t="s">
        <v>152</v>
      </c>
      <c r="D10" s="106" t="s">
        <v>153</v>
      </c>
      <c r="E10" s="107" t="s">
        <v>154</v>
      </c>
      <c r="F10" s="105" t="s">
        <v>155</v>
      </c>
      <c r="G10" s="105" t="s">
        <v>156</v>
      </c>
      <c r="H10" s="105" t="s">
        <v>157</v>
      </c>
      <c r="I10" s="108" t="s">
        <v>158</v>
      </c>
    </row>
    <row r="11" spans="1:19" ht="12.75" customHeight="1" x14ac:dyDescent="0.25">
      <c r="A11" s="170"/>
      <c r="B11" s="109"/>
      <c r="C11" s="107"/>
      <c r="D11" s="107"/>
      <c r="E11" s="107" t="s">
        <v>124</v>
      </c>
      <c r="F11" s="107" t="s">
        <v>182</v>
      </c>
      <c r="G11" s="107" t="s">
        <v>159</v>
      </c>
      <c r="H11" s="107"/>
      <c r="I11" s="107" t="s">
        <v>160</v>
      </c>
      <c r="J11" s="110"/>
    </row>
    <row r="12" spans="1:19" x14ac:dyDescent="0.2">
      <c r="A12" s="95" t="s">
        <v>16</v>
      </c>
      <c r="B12" s="112">
        <v>135.994</v>
      </c>
      <c r="C12" s="112">
        <v>17.908999999999999</v>
      </c>
      <c r="D12" s="112">
        <v>118.08499999999999</v>
      </c>
      <c r="E12" s="113">
        <v>274012781.75</v>
      </c>
      <c r="F12" s="166">
        <v>31.917000000000002</v>
      </c>
      <c r="G12" s="112">
        <v>309.40800000000002</v>
      </c>
      <c r="H12" s="112">
        <f>+F12+G12</f>
        <v>341.32500000000005</v>
      </c>
      <c r="I12" s="168">
        <v>2317388</v>
      </c>
      <c r="P12" s="191"/>
      <c r="Q12" s="191"/>
      <c r="R12" s="191"/>
      <c r="S12" s="191"/>
    </row>
    <row r="13" spans="1:19" x14ac:dyDescent="0.2">
      <c r="A13" s="95" t="s">
        <v>26</v>
      </c>
      <c r="B13" s="112">
        <v>103.18</v>
      </c>
      <c r="C13" s="112">
        <v>22.957000000000001</v>
      </c>
      <c r="D13" s="112">
        <v>80.222999999999999</v>
      </c>
      <c r="E13" s="113">
        <v>227258654.25</v>
      </c>
      <c r="F13" s="166">
        <v>34.488</v>
      </c>
      <c r="G13" s="112">
        <v>247.45</v>
      </c>
      <c r="H13" s="112">
        <f t="shared" ref="H13:H41" si="0">+F13+G13</f>
        <v>281.93799999999999</v>
      </c>
      <c r="I13" s="168">
        <v>1897684</v>
      </c>
      <c r="P13" s="191"/>
      <c r="Q13" s="191"/>
      <c r="R13" s="191"/>
      <c r="S13" s="191"/>
    </row>
    <row r="14" spans="1:19" x14ac:dyDescent="0.2">
      <c r="A14" s="95" t="s">
        <v>29</v>
      </c>
      <c r="B14" s="112">
        <v>168.47800000000001</v>
      </c>
      <c r="C14" s="112">
        <v>57.670999999999999</v>
      </c>
      <c r="D14" s="112">
        <v>110.807</v>
      </c>
      <c r="E14" s="113">
        <v>675918968.71500003</v>
      </c>
      <c r="F14" s="166">
        <v>73.165000000000006</v>
      </c>
      <c r="G14" s="112">
        <v>463.06200000000001</v>
      </c>
      <c r="H14" s="112">
        <f t="shared" si="0"/>
        <v>536.22699999999998</v>
      </c>
      <c r="I14" s="168">
        <v>3762776</v>
      </c>
      <c r="P14" s="191"/>
      <c r="Q14" s="191"/>
      <c r="R14" s="191"/>
      <c r="S14" s="191"/>
    </row>
    <row r="15" spans="1:19" x14ac:dyDescent="0.2">
      <c r="A15" s="95" t="s">
        <v>30</v>
      </c>
      <c r="B15" s="112">
        <v>207.25399999999999</v>
      </c>
      <c r="C15" s="112">
        <v>68.084999999999994</v>
      </c>
      <c r="D15" s="112">
        <v>139.16900000000001</v>
      </c>
      <c r="E15" s="113">
        <v>688457307.09500003</v>
      </c>
      <c r="F15" s="166">
        <v>93.134</v>
      </c>
      <c r="G15" s="112">
        <v>547.83699999999999</v>
      </c>
      <c r="H15" s="112">
        <f t="shared" si="0"/>
        <v>640.971</v>
      </c>
      <c r="I15" s="168">
        <v>4392394</v>
      </c>
      <c r="P15" s="191"/>
      <c r="Q15" s="191"/>
      <c r="R15" s="191"/>
      <c r="S15" s="191"/>
    </row>
    <row r="16" spans="1:19" x14ac:dyDescent="0.2">
      <c r="A16" s="13" t="s">
        <v>166</v>
      </c>
      <c r="B16" s="114">
        <v>614.90600000000006</v>
      </c>
      <c r="C16" s="114">
        <v>166.62200000000001</v>
      </c>
      <c r="D16" s="114">
        <v>448.28399999999999</v>
      </c>
      <c r="E16" s="116">
        <v>1865647711.8100002</v>
      </c>
      <c r="F16" s="167">
        <f t="shared" ref="F16:I16" si="1">SUM(F12:F15)</f>
        <v>232.70400000000001</v>
      </c>
      <c r="G16" s="114">
        <v>1567.7570000000001</v>
      </c>
      <c r="H16" s="114">
        <f t="shared" si="0"/>
        <v>1800.461</v>
      </c>
      <c r="I16" s="169">
        <f t="shared" si="1"/>
        <v>12370242</v>
      </c>
      <c r="P16" s="191"/>
      <c r="Q16" s="191"/>
      <c r="R16" s="191"/>
      <c r="S16" s="191"/>
    </row>
    <row r="17" spans="1:19" x14ac:dyDescent="0.2">
      <c r="A17" s="95" t="s">
        <v>12</v>
      </c>
      <c r="B17" s="112">
        <v>152.279</v>
      </c>
      <c r="C17" s="112">
        <v>9.2949999999999999</v>
      </c>
      <c r="D17" s="112">
        <v>142.98400000000001</v>
      </c>
      <c r="E17" s="113">
        <v>312153819.56</v>
      </c>
      <c r="F17" s="166">
        <v>20.327999999999999</v>
      </c>
      <c r="G17" s="112">
        <v>325.935</v>
      </c>
      <c r="H17" s="112">
        <f t="shared" si="0"/>
        <v>346.26299999999998</v>
      </c>
      <c r="I17" s="168">
        <v>2342684</v>
      </c>
      <c r="P17" s="191"/>
      <c r="Q17" s="191"/>
      <c r="R17" s="191"/>
      <c r="S17" s="191"/>
    </row>
    <row r="18" spans="1:19" x14ac:dyDescent="0.2">
      <c r="A18" s="95" t="s">
        <v>14</v>
      </c>
      <c r="B18" s="112">
        <v>192.37</v>
      </c>
      <c r="C18" s="112">
        <v>27.773</v>
      </c>
      <c r="D18" s="112">
        <v>164.59700000000001</v>
      </c>
      <c r="E18" s="113">
        <v>569462314.99000001</v>
      </c>
      <c r="F18" s="166">
        <v>40.476999999999997</v>
      </c>
      <c r="G18" s="112">
        <v>431.56200000000001</v>
      </c>
      <c r="H18" s="112">
        <f t="shared" si="0"/>
        <v>472.03899999999999</v>
      </c>
      <c r="I18" s="168">
        <v>3265647</v>
      </c>
      <c r="P18" s="191"/>
      <c r="Q18" s="191"/>
      <c r="R18" s="191"/>
      <c r="S18" s="191"/>
    </row>
    <row r="19" spans="1:19" x14ac:dyDescent="0.2">
      <c r="A19" s="95" t="s">
        <v>21</v>
      </c>
      <c r="B19" s="112">
        <v>164.11</v>
      </c>
      <c r="C19" s="112">
        <v>9.577</v>
      </c>
      <c r="D19" s="112">
        <v>154.53299999999999</v>
      </c>
      <c r="E19" s="113">
        <v>178689947.5</v>
      </c>
      <c r="F19" s="166">
        <v>11.894</v>
      </c>
      <c r="G19" s="112">
        <v>345.66</v>
      </c>
      <c r="H19" s="112">
        <f t="shared" si="0"/>
        <v>357.55400000000003</v>
      </c>
      <c r="I19" s="168">
        <v>2386592</v>
      </c>
      <c r="P19" s="191"/>
      <c r="Q19" s="191"/>
      <c r="R19" s="191"/>
      <c r="S19" s="191"/>
    </row>
    <row r="20" spans="1:19" x14ac:dyDescent="0.2">
      <c r="A20" s="95" t="s">
        <v>24</v>
      </c>
      <c r="B20" s="112">
        <v>213.10499999999999</v>
      </c>
      <c r="C20" s="112">
        <v>50.024999999999999</v>
      </c>
      <c r="D20" s="112">
        <v>163.08000000000001</v>
      </c>
      <c r="E20" s="113">
        <v>757834191.89999998</v>
      </c>
      <c r="F20" s="166">
        <v>37.399000000000001</v>
      </c>
      <c r="G20" s="112">
        <v>536.00400000000002</v>
      </c>
      <c r="H20" s="112">
        <f t="shared" si="0"/>
        <v>573.40300000000002</v>
      </c>
      <c r="I20" s="168">
        <v>3741459</v>
      </c>
      <c r="P20" s="191"/>
      <c r="Q20" s="191"/>
      <c r="R20" s="191"/>
      <c r="S20" s="191"/>
    </row>
    <row r="21" spans="1:19" x14ac:dyDescent="0.2">
      <c r="A21" s="95" t="s">
        <v>27</v>
      </c>
      <c r="B21" s="112">
        <v>126.21</v>
      </c>
      <c r="C21" s="112">
        <v>28.131</v>
      </c>
      <c r="D21" s="112">
        <v>98.078999999999994</v>
      </c>
      <c r="E21" s="113">
        <v>526784129.35000002</v>
      </c>
      <c r="F21" s="166">
        <v>25.785</v>
      </c>
      <c r="G21" s="112">
        <v>316.46199999999999</v>
      </c>
      <c r="H21" s="112">
        <f t="shared" si="0"/>
        <v>342.24700000000001</v>
      </c>
      <c r="I21" s="168">
        <v>2346794</v>
      </c>
      <c r="P21" s="191"/>
      <c r="Q21" s="191"/>
      <c r="R21" s="191"/>
      <c r="S21" s="191"/>
    </row>
    <row r="22" spans="1:19" x14ac:dyDescent="0.2">
      <c r="A22" s="13" t="s">
        <v>140</v>
      </c>
      <c r="B22" s="114">
        <v>848.07400000000007</v>
      </c>
      <c r="C22" s="114">
        <v>124.80099999999999</v>
      </c>
      <c r="D22" s="114">
        <v>723.27300000000002</v>
      </c>
      <c r="E22" s="116">
        <v>2344924403.2999997</v>
      </c>
      <c r="F22" s="167">
        <f t="shared" ref="F22:I22" si="2">SUM(F17:F21)</f>
        <v>135.88300000000001</v>
      </c>
      <c r="G22" s="114">
        <v>1955.623</v>
      </c>
      <c r="H22" s="114">
        <f t="shared" si="0"/>
        <v>2091.5059999999999</v>
      </c>
      <c r="I22" s="169">
        <f t="shared" si="2"/>
        <v>14083176</v>
      </c>
      <c r="P22" s="191"/>
      <c r="Q22" s="191"/>
      <c r="R22" s="191"/>
      <c r="S22" s="191"/>
    </row>
    <row r="23" spans="1:19" x14ac:dyDescent="0.2">
      <c r="A23" s="95" t="s">
        <v>95</v>
      </c>
      <c r="B23" s="112">
        <v>358.375</v>
      </c>
      <c r="C23" s="112">
        <v>181.458</v>
      </c>
      <c r="D23" s="112">
        <v>176.917</v>
      </c>
      <c r="E23" s="113">
        <v>5365367057.1450005</v>
      </c>
      <c r="F23" s="166">
        <v>274.11900000000003</v>
      </c>
      <c r="G23" s="112">
        <v>1401.2629999999999</v>
      </c>
      <c r="H23" s="112">
        <f t="shared" si="0"/>
        <v>1675.3820000000001</v>
      </c>
      <c r="I23" s="168">
        <v>12082195</v>
      </c>
      <c r="M23" s="158"/>
      <c r="P23" s="191"/>
      <c r="Q23" s="191"/>
      <c r="R23" s="191"/>
      <c r="S23" s="191"/>
    </row>
    <row r="24" spans="1:19" x14ac:dyDescent="0.2">
      <c r="A24" s="95" t="s">
        <v>71</v>
      </c>
      <c r="B24" s="112">
        <v>365.94799999999998</v>
      </c>
      <c r="C24" s="112">
        <v>238.62100000000001</v>
      </c>
      <c r="D24" s="112">
        <v>127.327</v>
      </c>
      <c r="E24" s="113">
        <v>7138345995.7049999</v>
      </c>
      <c r="F24" s="166">
        <v>400.71699999999998</v>
      </c>
      <c r="G24" s="112">
        <v>1583.655</v>
      </c>
      <c r="H24" s="112">
        <f t="shared" si="0"/>
        <v>1984.3719999999998</v>
      </c>
      <c r="I24" s="168">
        <v>14459581</v>
      </c>
      <c r="M24" s="158"/>
      <c r="P24" s="191"/>
      <c r="Q24" s="191"/>
      <c r="R24" s="191"/>
      <c r="S24" s="191"/>
    </row>
    <row r="25" spans="1:19" x14ac:dyDescent="0.2">
      <c r="A25" s="13" t="s">
        <v>141</v>
      </c>
      <c r="B25" s="114">
        <v>724.32299999999998</v>
      </c>
      <c r="C25" s="114">
        <v>420.07900000000001</v>
      </c>
      <c r="D25" s="114">
        <v>304.24400000000003</v>
      </c>
      <c r="E25" s="116">
        <v>12503713052.85</v>
      </c>
      <c r="F25" s="167">
        <f t="shared" ref="F25:I25" si="3">SUM(F23:F24)</f>
        <v>674.83600000000001</v>
      </c>
      <c r="G25" s="114">
        <v>2984.9179999999997</v>
      </c>
      <c r="H25" s="114">
        <f t="shared" si="0"/>
        <v>3659.7539999999999</v>
      </c>
      <c r="I25" s="169">
        <f t="shared" si="3"/>
        <v>26541776</v>
      </c>
      <c r="M25" s="158"/>
      <c r="P25" s="191"/>
      <c r="Q25" s="191"/>
      <c r="R25" s="191"/>
      <c r="S25" s="191"/>
    </row>
    <row r="26" spans="1:19" x14ac:dyDescent="0.2">
      <c r="A26" s="95" t="s">
        <v>69</v>
      </c>
      <c r="B26" s="112">
        <v>380.15199999999999</v>
      </c>
      <c r="C26" s="112">
        <v>170.92099999999999</v>
      </c>
      <c r="D26" s="112">
        <v>209.23099999999999</v>
      </c>
      <c r="E26" s="113">
        <v>5731297778.6750002</v>
      </c>
      <c r="F26" s="166">
        <v>272.16199999999998</v>
      </c>
      <c r="G26" s="112">
        <v>1321.14</v>
      </c>
      <c r="H26" s="112">
        <f t="shared" si="0"/>
        <v>1593.3020000000001</v>
      </c>
      <c r="I26" s="168">
        <v>11708355</v>
      </c>
      <c r="M26" s="158"/>
      <c r="P26" s="191"/>
      <c r="Q26" s="191"/>
      <c r="R26" s="191"/>
      <c r="S26" s="191"/>
    </row>
    <row r="27" spans="1:19" x14ac:dyDescent="0.2">
      <c r="A27" s="95" t="s">
        <v>92</v>
      </c>
      <c r="B27" s="112">
        <v>273.25099999999998</v>
      </c>
      <c r="C27" s="112">
        <v>52.302999999999997</v>
      </c>
      <c r="D27" s="112">
        <v>220.94800000000001</v>
      </c>
      <c r="E27" s="113">
        <v>1265516976.635</v>
      </c>
      <c r="F27" s="166">
        <v>82.94</v>
      </c>
      <c r="G27" s="112">
        <v>644.38599999999997</v>
      </c>
      <c r="H27" s="112">
        <f t="shared" si="0"/>
        <v>727.32600000000002</v>
      </c>
      <c r="I27" s="168">
        <v>5155107</v>
      </c>
      <c r="M27" s="158"/>
      <c r="P27" s="191"/>
      <c r="Q27" s="191"/>
      <c r="R27" s="191"/>
      <c r="S27" s="191"/>
    </row>
    <row r="28" spans="1:19" x14ac:dyDescent="0.2">
      <c r="A28" s="13" t="s">
        <v>142</v>
      </c>
      <c r="B28" s="114">
        <v>653.40300000000002</v>
      </c>
      <c r="C28" s="114">
        <v>223.22399999999999</v>
      </c>
      <c r="D28" s="114">
        <v>430.17899999999997</v>
      </c>
      <c r="E28" s="116">
        <v>6996814755.3100004</v>
      </c>
      <c r="F28" s="167">
        <f t="shared" ref="F28:I28" si="4">SUM(F26:F27)</f>
        <v>355.10199999999998</v>
      </c>
      <c r="G28" s="114">
        <v>1965.5260000000001</v>
      </c>
      <c r="H28" s="114">
        <f t="shared" si="0"/>
        <v>2320.6280000000002</v>
      </c>
      <c r="I28" s="169">
        <f t="shared" si="4"/>
        <v>16863462</v>
      </c>
      <c r="M28" s="158"/>
      <c r="P28" s="191"/>
      <c r="Q28" s="191"/>
      <c r="R28" s="191"/>
      <c r="S28" s="191"/>
    </row>
    <row r="29" spans="1:19" x14ac:dyDescent="0.2">
      <c r="A29" s="95" t="s">
        <v>82</v>
      </c>
      <c r="B29" s="112">
        <v>366.79</v>
      </c>
      <c r="C29" s="112">
        <v>160.75200000000001</v>
      </c>
      <c r="D29" s="112">
        <v>206.03800000000001</v>
      </c>
      <c r="E29" s="113">
        <v>4765631312.5600004</v>
      </c>
      <c r="F29" s="166">
        <v>262.08699999999999</v>
      </c>
      <c r="G29" s="112">
        <v>1181.261</v>
      </c>
      <c r="H29" s="112">
        <f t="shared" si="0"/>
        <v>1443.348</v>
      </c>
      <c r="I29" s="168">
        <v>10541597</v>
      </c>
      <c r="M29" s="158"/>
      <c r="P29" s="191"/>
      <c r="Q29" s="191"/>
      <c r="R29" s="191"/>
      <c r="S29" s="191"/>
    </row>
    <row r="30" spans="1:19" x14ac:dyDescent="0.2">
      <c r="A30" s="95" t="s">
        <v>84</v>
      </c>
      <c r="B30" s="112">
        <v>124.57</v>
      </c>
      <c r="C30" s="112">
        <v>41.469000000000001</v>
      </c>
      <c r="D30" s="112">
        <v>83.100999999999999</v>
      </c>
      <c r="E30" s="113">
        <v>649107193.27999997</v>
      </c>
      <c r="F30" s="166">
        <v>61.817</v>
      </c>
      <c r="G30" s="112">
        <v>326.68400000000003</v>
      </c>
      <c r="H30" s="112">
        <f t="shared" si="0"/>
        <v>388.50100000000003</v>
      </c>
      <c r="I30" s="168">
        <v>2669616</v>
      </c>
      <c r="P30" s="191"/>
      <c r="Q30" s="191"/>
      <c r="R30" s="191"/>
      <c r="S30" s="191"/>
    </row>
    <row r="31" spans="1:19" x14ac:dyDescent="0.2">
      <c r="A31" s="95" t="s">
        <v>88</v>
      </c>
      <c r="B31" s="112">
        <v>199.53200000000001</v>
      </c>
      <c r="C31" s="112">
        <v>51.280999999999999</v>
      </c>
      <c r="D31" s="112">
        <v>148.251</v>
      </c>
      <c r="E31" s="113">
        <v>894909258.62</v>
      </c>
      <c r="F31" s="166">
        <v>72.683999999999997</v>
      </c>
      <c r="G31" s="112">
        <v>515.10599999999999</v>
      </c>
      <c r="H31" s="112">
        <f t="shared" si="0"/>
        <v>587.79</v>
      </c>
      <c r="I31" s="168">
        <v>4027100</v>
      </c>
      <c r="P31" s="191"/>
      <c r="Q31" s="191"/>
      <c r="R31" s="191"/>
      <c r="S31" s="191"/>
    </row>
    <row r="32" spans="1:19" x14ac:dyDescent="0.2">
      <c r="A32" s="95" t="s">
        <v>96</v>
      </c>
      <c r="B32" s="112">
        <v>197.05099999999999</v>
      </c>
      <c r="C32" s="112">
        <v>34.362000000000002</v>
      </c>
      <c r="D32" s="112">
        <v>162.68899999999999</v>
      </c>
      <c r="E32" s="113">
        <v>752374488.32000005</v>
      </c>
      <c r="F32" s="166">
        <v>52.442999999999998</v>
      </c>
      <c r="G32" s="112">
        <v>477.56299999999999</v>
      </c>
      <c r="H32" s="112">
        <f t="shared" si="0"/>
        <v>530.00599999999997</v>
      </c>
      <c r="I32" s="168">
        <v>3614654</v>
      </c>
      <c r="P32" s="191"/>
      <c r="Q32" s="191"/>
      <c r="R32" s="191"/>
      <c r="S32" s="191"/>
    </row>
    <row r="33" spans="1:19" x14ac:dyDescent="0.2">
      <c r="A33" s="13" t="s">
        <v>143</v>
      </c>
      <c r="B33" s="114">
        <v>887.94299999999998</v>
      </c>
      <c r="C33" s="114">
        <v>287.86400000000003</v>
      </c>
      <c r="D33" s="114">
        <v>600.07899999999995</v>
      </c>
      <c r="E33" s="116">
        <v>7062022252.7799997</v>
      </c>
      <c r="F33" s="167">
        <f t="shared" ref="F33:I33" si="5">SUM(F29:F32)</f>
        <v>449.03099999999995</v>
      </c>
      <c r="G33" s="114">
        <v>2500.614</v>
      </c>
      <c r="H33" s="114">
        <f t="shared" si="0"/>
        <v>2949.645</v>
      </c>
      <c r="I33" s="169">
        <f t="shared" si="5"/>
        <v>20852967</v>
      </c>
      <c r="P33" s="191"/>
      <c r="Q33" s="191"/>
      <c r="R33" s="191"/>
      <c r="S33" s="191"/>
    </row>
    <row r="34" spans="1:19" x14ac:dyDescent="0.2">
      <c r="A34" s="95" t="s">
        <v>81</v>
      </c>
      <c r="B34" s="112">
        <v>213.25899999999999</v>
      </c>
      <c r="C34" s="112">
        <v>55.252000000000002</v>
      </c>
      <c r="D34" s="112">
        <v>158.00700000000001</v>
      </c>
      <c r="E34" s="113">
        <v>685386620.13</v>
      </c>
      <c r="F34" s="166">
        <v>47.017000000000003</v>
      </c>
      <c r="G34" s="112">
        <v>559.67399999999998</v>
      </c>
      <c r="H34" s="112">
        <f t="shared" si="0"/>
        <v>606.69100000000003</v>
      </c>
      <c r="I34" s="168">
        <v>4279215</v>
      </c>
      <c r="P34" s="191"/>
      <c r="Q34" s="191"/>
      <c r="R34" s="191"/>
      <c r="S34" s="191"/>
    </row>
    <row r="35" spans="1:19" x14ac:dyDescent="0.2">
      <c r="A35" s="95" t="s">
        <v>91</v>
      </c>
      <c r="B35" s="112">
        <v>195.65799999999999</v>
      </c>
      <c r="C35" s="112">
        <v>32.587000000000003</v>
      </c>
      <c r="D35" s="112">
        <v>163.071</v>
      </c>
      <c r="E35" s="113">
        <v>401885679.80500001</v>
      </c>
      <c r="F35" s="166">
        <v>26.901</v>
      </c>
      <c r="G35" s="112">
        <v>488.16199999999998</v>
      </c>
      <c r="H35" s="112">
        <f t="shared" si="0"/>
        <v>515.06299999999999</v>
      </c>
      <c r="I35" s="168">
        <v>3605955</v>
      </c>
      <c r="P35" s="191"/>
      <c r="Q35" s="191"/>
      <c r="R35" s="191"/>
      <c r="S35" s="191"/>
    </row>
    <row r="36" spans="1:19" x14ac:dyDescent="0.2">
      <c r="A36" s="95" t="s">
        <v>74</v>
      </c>
      <c r="B36" s="112">
        <v>279.39499999999998</v>
      </c>
      <c r="C36" s="112">
        <v>77.736000000000004</v>
      </c>
      <c r="D36" s="112">
        <v>201.65899999999999</v>
      </c>
      <c r="E36" s="113">
        <v>1597482022.375</v>
      </c>
      <c r="F36" s="166">
        <v>76.876999999999995</v>
      </c>
      <c r="G36" s="112">
        <v>711.41899999999998</v>
      </c>
      <c r="H36" s="112">
        <f t="shared" si="0"/>
        <v>788.29599999999994</v>
      </c>
      <c r="I36" s="168">
        <v>5510951</v>
      </c>
      <c r="P36" s="191"/>
      <c r="Q36" s="191"/>
      <c r="R36" s="191"/>
      <c r="S36" s="191"/>
    </row>
    <row r="37" spans="1:19" x14ac:dyDescent="0.2">
      <c r="A37" s="13" t="s">
        <v>144</v>
      </c>
      <c r="B37" s="114">
        <v>688.3119999999999</v>
      </c>
      <c r="C37" s="114">
        <v>165.57499999999999</v>
      </c>
      <c r="D37" s="114">
        <v>522.73699999999997</v>
      </c>
      <c r="E37" s="116">
        <v>2684754322.3099999</v>
      </c>
      <c r="F37" s="167">
        <f t="shared" ref="F37:I37" si="6">SUM(F34:F36)</f>
        <v>150.79500000000002</v>
      </c>
      <c r="G37" s="114">
        <v>1759.2550000000001</v>
      </c>
      <c r="H37" s="114">
        <f t="shared" si="0"/>
        <v>1910.0500000000002</v>
      </c>
      <c r="I37" s="169">
        <f t="shared" si="6"/>
        <v>13396121</v>
      </c>
      <c r="P37" s="191"/>
      <c r="Q37" s="191"/>
      <c r="R37" s="191"/>
      <c r="S37" s="191"/>
    </row>
    <row r="38" spans="1:19" x14ac:dyDescent="0.2">
      <c r="A38" s="95" t="s">
        <v>86</v>
      </c>
      <c r="B38" s="112">
        <v>225.71299999999999</v>
      </c>
      <c r="C38" s="112">
        <v>28.204000000000001</v>
      </c>
      <c r="D38" s="112">
        <v>197.50899999999999</v>
      </c>
      <c r="E38" s="113">
        <v>958679490.11500001</v>
      </c>
      <c r="F38" s="166">
        <v>86.697000000000003</v>
      </c>
      <c r="G38" s="112">
        <v>504.12299999999999</v>
      </c>
      <c r="H38" s="112">
        <f t="shared" si="0"/>
        <v>590.81999999999994</v>
      </c>
      <c r="I38" s="168">
        <v>4067842</v>
      </c>
      <c r="P38" s="191"/>
      <c r="Q38" s="191"/>
      <c r="R38" s="191"/>
      <c r="S38" s="191"/>
    </row>
    <row r="39" spans="1:19" x14ac:dyDescent="0.2">
      <c r="A39" s="95" t="s">
        <v>90</v>
      </c>
      <c r="B39" s="112">
        <v>340.94200000000001</v>
      </c>
      <c r="C39" s="112">
        <v>105.825</v>
      </c>
      <c r="D39" s="112">
        <v>235.11699999999999</v>
      </c>
      <c r="E39" s="113">
        <v>2535169957.7049999</v>
      </c>
      <c r="F39" s="166">
        <v>124.372</v>
      </c>
      <c r="G39" s="112">
        <v>922.98599999999999</v>
      </c>
      <c r="H39" s="112">
        <f t="shared" si="0"/>
        <v>1047.3579999999999</v>
      </c>
      <c r="I39" s="168">
        <v>7326247</v>
      </c>
      <c r="P39" s="191"/>
      <c r="Q39" s="191"/>
      <c r="R39" s="191"/>
      <c r="S39" s="191"/>
    </row>
    <row r="40" spans="1:19" x14ac:dyDescent="0.2">
      <c r="A40" s="95" t="s">
        <v>93</v>
      </c>
      <c r="B40" s="112">
        <v>180.24700000000001</v>
      </c>
      <c r="C40" s="112">
        <v>101.979</v>
      </c>
      <c r="D40" s="112">
        <v>78.268000000000001</v>
      </c>
      <c r="E40" s="113">
        <v>3545769276.5100002</v>
      </c>
      <c r="F40" s="166">
        <v>164.29400000000001</v>
      </c>
      <c r="G40" s="112">
        <v>675.78599999999994</v>
      </c>
      <c r="H40" s="112">
        <f t="shared" si="0"/>
        <v>840.07999999999993</v>
      </c>
      <c r="I40" s="168">
        <v>6122522</v>
      </c>
      <c r="P40" s="191"/>
      <c r="Q40" s="191"/>
      <c r="R40" s="191"/>
      <c r="S40" s="191"/>
    </row>
    <row r="41" spans="1:19" x14ac:dyDescent="0.2">
      <c r="A41" s="13" t="s">
        <v>145</v>
      </c>
      <c r="B41" s="114">
        <v>746.90200000000004</v>
      </c>
      <c r="C41" s="114">
        <v>236.00799999999998</v>
      </c>
      <c r="D41" s="114">
        <v>510.89400000000001</v>
      </c>
      <c r="E41" s="116">
        <v>7039618724.3299999</v>
      </c>
      <c r="F41" s="167">
        <f t="shared" ref="F41:I41" si="7">SUM(F38:F40)</f>
        <v>375.36300000000006</v>
      </c>
      <c r="G41" s="114">
        <v>2102.895</v>
      </c>
      <c r="H41" s="114">
        <f t="shared" si="0"/>
        <v>2478.2579999999998</v>
      </c>
      <c r="I41" s="169">
        <f t="shared" si="7"/>
        <v>17516611</v>
      </c>
      <c r="P41" s="191"/>
      <c r="Q41" s="191"/>
      <c r="R41" s="191"/>
      <c r="S41" s="191"/>
    </row>
    <row r="42" spans="1:19" x14ac:dyDescent="0.25">
      <c r="A42" s="111"/>
      <c r="B42" s="114"/>
      <c r="C42" s="114"/>
      <c r="D42" s="114"/>
      <c r="E42" s="116"/>
      <c r="F42" s="167"/>
      <c r="G42" s="114"/>
      <c r="H42" s="114"/>
      <c r="I42" s="169"/>
    </row>
    <row r="43" spans="1:19" x14ac:dyDescent="0.25">
      <c r="A43" s="127" t="s">
        <v>161</v>
      </c>
      <c r="B43" s="112">
        <f>+B41+B37+B33+B28+B25+B22+B16</f>
        <v>5163.8630000000003</v>
      </c>
      <c r="C43" s="112">
        <f t="shared" ref="C43:E43" si="8">+C41+C37+C33+C28+C25+C22+C16</f>
        <v>1624.173</v>
      </c>
      <c r="D43" s="112">
        <f t="shared" si="8"/>
        <v>3539.69</v>
      </c>
      <c r="E43" s="113">
        <f t="shared" si="8"/>
        <v>40497495222.690002</v>
      </c>
      <c r="F43" s="166">
        <f t="shared" ref="F43:I43" si="9">+F41+F37+F33+F28+F25+F22+F16</f>
        <v>2373.7140000000004</v>
      </c>
      <c r="G43" s="112">
        <f t="shared" si="9"/>
        <v>14836.588</v>
      </c>
      <c r="H43" s="112">
        <f t="shared" ref="H43:H44" si="10">+F43+G43</f>
        <v>17210.302</v>
      </c>
      <c r="I43" s="168">
        <f t="shared" si="9"/>
        <v>121624355</v>
      </c>
    </row>
    <row r="44" spans="1:19" x14ac:dyDescent="0.25">
      <c r="A44" s="127" t="s">
        <v>162</v>
      </c>
      <c r="B44" s="112">
        <v>119.878</v>
      </c>
      <c r="C44" s="112">
        <v>114.15900000000001</v>
      </c>
      <c r="D44" s="112">
        <v>5.7190000000000003</v>
      </c>
      <c r="E44" s="113">
        <v>3728505497.5749998</v>
      </c>
      <c r="F44" s="166">
        <v>148.75</v>
      </c>
      <c r="G44" s="112">
        <v>695.16800000000001</v>
      </c>
      <c r="H44" s="112">
        <f t="shared" si="10"/>
        <v>843.91800000000001</v>
      </c>
      <c r="I44" s="168">
        <v>5940365</v>
      </c>
    </row>
    <row r="45" spans="1:19" x14ac:dyDescent="0.25">
      <c r="A45" s="115"/>
      <c r="B45" s="112"/>
      <c r="C45" s="112"/>
      <c r="D45" s="112"/>
      <c r="E45" s="113"/>
      <c r="F45" s="166"/>
      <c r="G45" s="112"/>
      <c r="H45" s="112"/>
      <c r="I45" s="168"/>
    </row>
    <row r="46" spans="1:19" x14ac:dyDescent="0.25">
      <c r="A46" s="128" t="s">
        <v>54</v>
      </c>
      <c r="B46" s="114">
        <f t="shared" ref="B46:I46" si="11">+B44+B43</f>
        <v>5283.741</v>
      </c>
      <c r="C46" s="114">
        <f t="shared" si="11"/>
        <v>1738.3320000000001</v>
      </c>
      <c r="D46" s="114">
        <f t="shared" si="11"/>
        <v>3545.4090000000001</v>
      </c>
      <c r="E46" s="116">
        <f t="shared" si="11"/>
        <v>44226000720.264999</v>
      </c>
      <c r="F46" s="167">
        <f t="shared" si="11"/>
        <v>2522.4640000000004</v>
      </c>
      <c r="G46" s="114">
        <f t="shared" si="11"/>
        <v>15531.755999999999</v>
      </c>
      <c r="H46" s="114">
        <f t="shared" si="11"/>
        <v>18054.22</v>
      </c>
      <c r="I46" s="169">
        <f t="shared" si="11"/>
        <v>127564720</v>
      </c>
    </row>
    <row r="47" spans="1:19" ht="12.75" customHeight="1" x14ac:dyDescent="0.25">
      <c r="C47" s="117"/>
      <c r="D47" s="117"/>
      <c r="E47" s="117"/>
    </row>
    <row r="48" spans="1:19" ht="12.75" customHeight="1" x14ac:dyDescent="0.25">
      <c r="A48" s="118"/>
      <c r="B48" s="118" t="s">
        <v>163</v>
      </c>
    </row>
    <row r="49" spans="1:10" x14ac:dyDescent="0.25">
      <c r="A49" s="119"/>
      <c r="I49" s="129" t="s">
        <v>180</v>
      </c>
      <c r="J49" s="120"/>
    </row>
    <row r="50" spans="1:10" x14ac:dyDescent="0.25">
      <c r="A50" s="119"/>
      <c r="J50" s="120"/>
    </row>
    <row r="51" spans="1:10" x14ac:dyDescent="0.25">
      <c r="A51" s="119"/>
      <c r="J51" s="120"/>
    </row>
    <row r="52" spans="1:10" x14ac:dyDescent="0.25">
      <c r="A52" s="119"/>
      <c r="J52" s="120"/>
    </row>
    <row r="53" spans="1:10" x14ac:dyDescent="0.25">
      <c r="A53" s="119"/>
      <c r="J53" s="120"/>
    </row>
  </sheetData>
  <mergeCells count="8">
    <mergeCell ref="A9:A11"/>
    <mergeCell ref="C1:H1"/>
    <mergeCell ref="C2:H2"/>
    <mergeCell ref="C3:H3"/>
    <mergeCell ref="C5:H5"/>
    <mergeCell ref="B9:D9"/>
    <mergeCell ref="F9:H9"/>
    <mergeCell ref="D6:F6"/>
  </mergeCells>
  <pageMargins left="0.7" right="0.7" top="0.75" bottom="0.75" header="0.3" footer="0.3"/>
  <pageSetup scale="8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7"/>
  <sheetViews>
    <sheetView tabSelected="1" view="pageBreakPreview" zoomScale="85" zoomScaleNormal="90" zoomScaleSheetLayoutView="85" workbookViewId="0">
      <selection activeCell="B3" sqref="B3"/>
    </sheetView>
  </sheetViews>
  <sheetFormatPr defaultColWidth="9.140625" defaultRowHeight="12.75" x14ac:dyDescent="0.2"/>
  <cols>
    <col min="1" max="1" width="19.42578125" style="2" customWidth="1"/>
    <col min="2" max="6" width="19.855468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76" t="s">
        <v>32</v>
      </c>
      <c r="C1" s="176"/>
      <c r="D1" s="176"/>
      <c r="E1" s="176"/>
      <c r="F1" s="176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76" t="s">
        <v>33</v>
      </c>
      <c r="C2" s="176"/>
      <c r="D2" s="176"/>
      <c r="E2" s="176"/>
      <c r="F2" s="176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76" t="s">
        <v>34</v>
      </c>
      <c r="D3" s="176"/>
      <c r="E3" s="176"/>
      <c r="F3" s="84" t="s">
        <v>136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79" t="s">
        <v>134</v>
      </c>
      <c r="D4" s="179"/>
      <c r="E4" s="179"/>
      <c r="F4" s="50"/>
      <c r="G4" s="50"/>
      <c r="H4" s="88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179" t="s">
        <v>55</v>
      </c>
      <c r="C5" s="179"/>
      <c r="D5" s="179"/>
      <c r="E5" s="179"/>
      <c r="F5" s="179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87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ht="24.75" customHeight="1" x14ac:dyDescent="0.2">
      <c r="A8" s="96" t="s">
        <v>146</v>
      </c>
      <c r="B8" s="91" t="s">
        <v>126</v>
      </c>
      <c r="C8" s="91" t="s">
        <v>129</v>
      </c>
      <c r="D8" s="91" t="s">
        <v>132</v>
      </c>
      <c r="E8" s="91" t="s">
        <v>133</v>
      </c>
      <c r="F8" s="91" t="s">
        <v>45</v>
      </c>
    </row>
    <row r="9" spans="1:17" x14ac:dyDescent="0.2">
      <c r="A9" s="155" t="s">
        <v>81</v>
      </c>
      <c r="B9" s="31">
        <v>213.25900000000001</v>
      </c>
      <c r="C9" s="31" t="s">
        <v>183</v>
      </c>
      <c r="D9" s="31">
        <v>529.40199999999993</v>
      </c>
      <c r="E9" s="31">
        <v>197.03400000000067</v>
      </c>
      <c r="F9" s="45">
        <f t="shared" ref="F9:F33" si="0">+SUM(B9:E9)</f>
        <v>939.69500000000062</v>
      </c>
      <c r="H9" s="94"/>
    </row>
    <row r="10" spans="1:17" x14ac:dyDescent="0.2">
      <c r="A10" s="155" t="s">
        <v>82</v>
      </c>
      <c r="B10" s="31">
        <v>366.78999999999991</v>
      </c>
      <c r="C10" s="31">
        <v>8.01</v>
      </c>
      <c r="D10" s="31">
        <v>1793.5749999999555</v>
      </c>
      <c r="E10" s="31">
        <v>92.159999999999911</v>
      </c>
      <c r="F10" s="45">
        <f t="shared" si="0"/>
        <v>2260.5349999999553</v>
      </c>
      <c r="H10" s="94"/>
    </row>
    <row r="11" spans="1:17" x14ac:dyDescent="0.2">
      <c r="A11" s="155" t="s">
        <v>69</v>
      </c>
      <c r="B11" s="31">
        <v>380.15199999999987</v>
      </c>
      <c r="C11" s="31">
        <v>22.559000000000001</v>
      </c>
      <c r="D11" s="31">
        <v>2704.3439999999987</v>
      </c>
      <c r="E11" s="31" t="s">
        <v>183</v>
      </c>
      <c r="F11" s="45">
        <f t="shared" si="0"/>
        <v>3107.0549999999985</v>
      </c>
      <c r="H11" s="94"/>
    </row>
    <row r="12" spans="1:17" x14ac:dyDescent="0.2">
      <c r="A12" s="155" t="s">
        <v>84</v>
      </c>
      <c r="B12" s="31">
        <v>124.57000000000002</v>
      </c>
      <c r="C12" s="31" t="s">
        <v>183</v>
      </c>
      <c r="D12" s="31">
        <v>543.74500000000046</v>
      </c>
      <c r="E12" s="31">
        <v>25.103999999999996</v>
      </c>
      <c r="F12" s="45">
        <f t="shared" si="0"/>
        <v>693.41900000000055</v>
      </c>
      <c r="H12" s="94"/>
    </row>
    <row r="13" spans="1:17" x14ac:dyDescent="0.2">
      <c r="A13" s="155" t="s">
        <v>12</v>
      </c>
      <c r="B13" s="31">
        <v>152.27899999999997</v>
      </c>
      <c r="C13" s="31" t="s">
        <v>183</v>
      </c>
      <c r="D13" s="31">
        <v>475.5900000000002</v>
      </c>
      <c r="E13" s="31">
        <v>66.540999999999997</v>
      </c>
      <c r="F13" s="45">
        <f t="shared" si="0"/>
        <v>694.41000000000008</v>
      </c>
      <c r="H13" s="94"/>
    </row>
    <row r="14" spans="1:17" x14ac:dyDescent="0.2">
      <c r="A14" s="155" t="s">
        <v>86</v>
      </c>
      <c r="B14" s="31">
        <v>225.71300000000002</v>
      </c>
      <c r="C14" s="31" t="s">
        <v>183</v>
      </c>
      <c r="D14" s="31">
        <v>989.07400000000075</v>
      </c>
      <c r="E14" s="31">
        <v>178.4680000000001</v>
      </c>
      <c r="F14" s="45">
        <f t="shared" si="0"/>
        <v>1393.2550000000008</v>
      </c>
      <c r="H14" s="94"/>
    </row>
    <row r="15" spans="1:17" x14ac:dyDescent="0.2">
      <c r="A15" s="155" t="s">
        <v>14</v>
      </c>
      <c r="B15" s="31">
        <v>192.36999999999998</v>
      </c>
      <c r="C15" s="31">
        <v>21.139999999999997</v>
      </c>
      <c r="D15" s="31">
        <v>606.03499999999826</v>
      </c>
      <c r="E15" s="31">
        <v>83.584999999999994</v>
      </c>
      <c r="F15" s="45">
        <f t="shared" si="0"/>
        <v>903.12999999999829</v>
      </c>
      <c r="H15" s="94"/>
    </row>
    <row r="16" spans="1:17" x14ac:dyDescent="0.2">
      <c r="A16" s="155" t="s">
        <v>88</v>
      </c>
      <c r="B16" s="31">
        <v>199.53200000000004</v>
      </c>
      <c r="C16" s="31">
        <v>2.54</v>
      </c>
      <c r="D16" s="31">
        <v>780.26299999999912</v>
      </c>
      <c r="E16" s="31">
        <v>47.818000000000012</v>
      </c>
      <c r="F16" s="45">
        <f t="shared" si="0"/>
        <v>1030.1529999999991</v>
      </c>
      <c r="H16" s="94"/>
    </row>
    <row r="17" spans="1:8" x14ac:dyDescent="0.2">
      <c r="A17" s="155" t="s">
        <v>16</v>
      </c>
      <c r="B17" s="31">
        <v>135.99400000000003</v>
      </c>
      <c r="C17" s="31" t="s">
        <v>183</v>
      </c>
      <c r="D17" s="31">
        <v>567.68600000000026</v>
      </c>
      <c r="E17" s="31">
        <v>82.720999999999989</v>
      </c>
      <c r="F17" s="45">
        <f t="shared" si="0"/>
        <v>786.40100000000029</v>
      </c>
      <c r="H17" s="94"/>
    </row>
    <row r="18" spans="1:8" x14ac:dyDescent="0.2">
      <c r="A18" s="155" t="s">
        <v>90</v>
      </c>
      <c r="B18" s="31">
        <v>340.94199999999995</v>
      </c>
      <c r="C18" s="31" t="s">
        <v>183</v>
      </c>
      <c r="D18" s="31">
        <v>1295.7329999999947</v>
      </c>
      <c r="E18" s="31">
        <v>324.30600000000044</v>
      </c>
      <c r="F18" s="45">
        <f t="shared" si="0"/>
        <v>1960.9809999999952</v>
      </c>
      <c r="H18" s="94"/>
    </row>
    <row r="19" spans="1:8" x14ac:dyDescent="0.2">
      <c r="A19" s="155" t="s">
        <v>91</v>
      </c>
      <c r="B19" s="31">
        <v>195.65799999999996</v>
      </c>
      <c r="C19" s="31" t="s">
        <v>183</v>
      </c>
      <c r="D19" s="31">
        <v>683.16999999999985</v>
      </c>
      <c r="E19" s="31">
        <v>65.510000000000019</v>
      </c>
      <c r="F19" s="45">
        <f t="shared" si="0"/>
        <v>944.33799999999974</v>
      </c>
      <c r="H19" s="94"/>
    </row>
    <row r="20" spans="1:8" x14ac:dyDescent="0.2">
      <c r="A20" s="155" t="s">
        <v>92</v>
      </c>
      <c r="B20" s="31">
        <v>273.25100000000003</v>
      </c>
      <c r="C20" s="31">
        <v>19.329999999999998</v>
      </c>
      <c r="D20" s="31">
        <v>1062.2939999999967</v>
      </c>
      <c r="E20" s="31">
        <v>135.77500000000009</v>
      </c>
      <c r="F20" s="45">
        <f t="shared" si="0"/>
        <v>1490.6499999999969</v>
      </c>
      <c r="H20" s="94"/>
    </row>
    <row r="21" spans="1:8" x14ac:dyDescent="0.2">
      <c r="A21" s="155" t="s">
        <v>93</v>
      </c>
      <c r="B21" s="31">
        <v>180.24699999999999</v>
      </c>
      <c r="C21" s="31">
        <v>1.02</v>
      </c>
      <c r="D21" s="31">
        <v>1043.2659999999951</v>
      </c>
      <c r="E21" s="31" t="s">
        <v>183</v>
      </c>
      <c r="F21" s="45">
        <f t="shared" si="0"/>
        <v>1224.5329999999951</v>
      </c>
      <c r="H21" s="94"/>
    </row>
    <row r="22" spans="1:8" x14ac:dyDescent="0.2">
      <c r="A22" s="155" t="s">
        <v>21</v>
      </c>
      <c r="B22" s="31">
        <v>164.11000000000004</v>
      </c>
      <c r="C22" s="31" t="s">
        <v>183</v>
      </c>
      <c r="D22" s="31">
        <v>272.35300000000024</v>
      </c>
      <c r="E22" s="31">
        <v>35.962000000000018</v>
      </c>
      <c r="F22" s="45">
        <f t="shared" si="0"/>
        <v>472.4250000000003</v>
      </c>
      <c r="H22" s="94"/>
    </row>
    <row r="23" spans="1:8" x14ac:dyDescent="0.2">
      <c r="A23" s="155" t="s">
        <v>95</v>
      </c>
      <c r="B23" s="31">
        <v>358.37499999999994</v>
      </c>
      <c r="C23" s="31">
        <v>14.667999999999999</v>
      </c>
      <c r="D23" s="31">
        <v>2328.1679999999751</v>
      </c>
      <c r="E23" s="31">
        <v>362.02700000000021</v>
      </c>
      <c r="F23" s="45">
        <f t="shared" si="0"/>
        <v>3063.2379999999753</v>
      </c>
      <c r="H23" s="94"/>
    </row>
    <row r="24" spans="1:8" x14ac:dyDescent="0.2">
      <c r="A24" s="155" t="s">
        <v>71</v>
      </c>
      <c r="B24" s="31">
        <v>365.94799999999964</v>
      </c>
      <c r="C24" s="31">
        <v>2.9649999999999999</v>
      </c>
      <c r="D24" s="31">
        <v>1868.9429999999581</v>
      </c>
      <c r="E24" s="31">
        <v>553.05499999999938</v>
      </c>
      <c r="F24" s="45">
        <f t="shared" si="0"/>
        <v>2790.9109999999573</v>
      </c>
      <c r="H24" s="94"/>
    </row>
    <row r="25" spans="1:8" x14ac:dyDescent="0.2">
      <c r="A25" s="155" t="s">
        <v>24</v>
      </c>
      <c r="B25" s="31">
        <v>213.10499999999999</v>
      </c>
      <c r="C25" s="31">
        <v>2.5299999999999998</v>
      </c>
      <c r="D25" s="31">
        <v>553.03099999999995</v>
      </c>
      <c r="E25" s="31">
        <v>21.067</v>
      </c>
      <c r="F25" s="45">
        <f t="shared" si="0"/>
        <v>789.73299999999995</v>
      </c>
      <c r="H25" s="94"/>
    </row>
    <row r="26" spans="1:8" x14ac:dyDescent="0.2">
      <c r="A26" s="155" t="s">
        <v>96</v>
      </c>
      <c r="B26" s="31">
        <v>197.05100000000002</v>
      </c>
      <c r="C26" s="31" t="s">
        <v>183</v>
      </c>
      <c r="D26" s="31">
        <v>639.84800000000041</v>
      </c>
      <c r="E26" s="31">
        <v>16.757000000000001</v>
      </c>
      <c r="F26" s="45">
        <f>+SUM(B26:E26)</f>
        <v>853.6560000000004</v>
      </c>
      <c r="H26" s="94"/>
    </row>
    <row r="27" spans="1:8" x14ac:dyDescent="0.2">
      <c r="A27" s="155" t="s">
        <v>26</v>
      </c>
      <c r="B27" s="31">
        <v>103.17999999999998</v>
      </c>
      <c r="C27" s="31" t="s">
        <v>183</v>
      </c>
      <c r="D27" s="31">
        <v>350.82000000000016</v>
      </c>
      <c r="E27" s="31">
        <v>28.572999999999972</v>
      </c>
      <c r="F27" s="45">
        <f t="shared" si="0"/>
        <v>482.57300000000009</v>
      </c>
      <c r="H27" s="94"/>
    </row>
    <row r="28" spans="1:8" x14ac:dyDescent="0.2">
      <c r="A28" s="155" t="s">
        <v>27</v>
      </c>
      <c r="B28" s="31">
        <v>126.20999999999998</v>
      </c>
      <c r="C28" s="31" t="s">
        <v>183</v>
      </c>
      <c r="D28" s="31">
        <v>371.82799999999997</v>
      </c>
      <c r="E28" s="31">
        <v>95.219999999999942</v>
      </c>
      <c r="F28" s="45">
        <f t="shared" si="0"/>
        <v>593.25799999999992</v>
      </c>
      <c r="H28" s="94"/>
    </row>
    <row r="29" spans="1:8" x14ac:dyDescent="0.2">
      <c r="A29" s="155" t="s">
        <v>74</v>
      </c>
      <c r="B29" s="31">
        <v>279.39499999999992</v>
      </c>
      <c r="C29" s="31" t="s">
        <v>183</v>
      </c>
      <c r="D29" s="31">
        <v>842.05600000000038</v>
      </c>
      <c r="E29" s="31">
        <v>212.68900000000002</v>
      </c>
      <c r="F29" s="45">
        <f t="shared" si="0"/>
        <v>1334.1400000000003</v>
      </c>
      <c r="H29" s="94"/>
    </row>
    <row r="30" spans="1:8" x14ac:dyDescent="0.2">
      <c r="A30" s="155" t="s">
        <v>29</v>
      </c>
      <c r="B30" s="31">
        <v>168.47800000000004</v>
      </c>
      <c r="C30" s="31" t="s">
        <v>183</v>
      </c>
      <c r="D30" s="31">
        <v>695.28399999999897</v>
      </c>
      <c r="E30" s="31">
        <v>202.59500000000011</v>
      </c>
      <c r="F30" s="45">
        <f t="shared" si="0"/>
        <v>1066.3569999999991</v>
      </c>
      <c r="H30" s="94"/>
    </row>
    <row r="31" spans="1:8" x14ac:dyDescent="0.2">
      <c r="A31" s="155" t="s">
        <v>30</v>
      </c>
      <c r="B31" s="31">
        <v>207.25400000000005</v>
      </c>
      <c r="C31" s="31" t="s">
        <v>183</v>
      </c>
      <c r="D31" s="31">
        <v>586.04500000000019</v>
      </c>
      <c r="E31" s="31">
        <v>118.35999999999994</v>
      </c>
      <c r="F31" s="45">
        <f t="shared" si="0"/>
        <v>911.65900000000011</v>
      </c>
      <c r="H31" s="94"/>
    </row>
    <row r="32" spans="1:8" x14ac:dyDescent="0.2">
      <c r="A32" s="155" t="s">
        <v>100</v>
      </c>
      <c r="B32" s="31" t="s">
        <v>183</v>
      </c>
      <c r="C32" s="31">
        <v>25.116</v>
      </c>
      <c r="D32" s="31" t="s">
        <v>183</v>
      </c>
      <c r="E32" s="31">
        <v>1421.1590000000035</v>
      </c>
      <c r="F32" s="45">
        <f t="shared" si="0"/>
        <v>1446.2750000000035</v>
      </c>
      <c r="H32" s="94"/>
    </row>
    <row r="33" spans="1:26" s="1" customFormat="1" x14ac:dyDescent="0.2">
      <c r="A33" s="13" t="s">
        <v>54</v>
      </c>
      <c r="B33" s="32">
        <f>SUM(B9:B32)</f>
        <v>5163.8629999999994</v>
      </c>
      <c r="C33" s="32">
        <f t="shared" ref="C33:E33" si="1">SUM(C9:C32)</f>
        <v>119.878</v>
      </c>
      <c r="D33" s="32">
        <f t="shared" si="1"/>
        <v>21582.552999999876</v>
      </c>
      <c r="E33" s="32">
        <f t="shared" si="1"/>
        <v>4366.4860000000044</v>
      </c>
      <c r="F33" s="32">
        <f t="shared" si="0"/>
        <v>31232.779999999879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168</v>
      </c>
      <c r="B35" s="21"/>
      <c r="C35" s="21"/>
      <c r="D35" s="21"/>
      <c r="E35" s="21"/>
      <c r="F35" s="21"/>
      <c r="G35" s="21"/>
      <c r="H35" s="89"/>
      <c r="I35" s="17"/>
      <c r="K35" s="23"/>
      <c r="M35" s="17"/>
      <c r="N35" s="17"/>
      <c r="O35" s="18"/>
      <c r="P35" s="18"/>
    </row>
    <row r="36" spans="1:26" x14ac:dyDescent="0.2">
      <c r="A36" s="28"/>
      <c r="B36" s="89"/>
      <c r="C36" s="89"/>
      <c r="D36" s="89"/>
      <c r="E36" s="89"/>
      <c r="F36" s="89"/>
    </row>
    <row r="37" spans="1:26" x14ac:dyDescent="0.2">
      <c r="F37" s="92" t="s">
        <v>180</v>
      </c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40"/>
  <sheetViews>
    <sheetView tabSelected="1" view="pageBreakPreview" zoomScale="85" zoomScaleNormal="90" zoomScaleSheetLayoutView="85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6" width="22.425781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76" t="s">
        <v>32</v>
      </c>
      <c r="C1" s="176"/>
      <c r="D1" s="176"/>
      <c r="E1" s="176"/>
      <c r="F1" s="176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76" t="s">
        <v>33</v>
      </c>
      <c r="C2" s="176"/>
      <c r="D2" s="176"/>
      <c r="E2" s="176"/>
      <c r="F2" s="176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76" t="s">
        <v>34</v>
      </c>
      <c r="D3" s="176"/>
      <c r="E3" s="176"/>
      <c r="F3" s="84" t="s">
        <v>135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79" t="s">
        <v>139</v>
      </c>
      <c r="D4" s="179"/>
      <c r="E4" s="179"/>
      <c r="F4" s="50"/>
      <c r="G4" s="50"/>
      <c r="H4" s="50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179" t="s">
        <v>55</v>
      </c>
      <c r="C5" s="179"/>
      <c r="D5" s="179"/>
      <c r="E5" s="179"/>
      <c r="F5" s="179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7" s="97" customFormat="1" ht="21.75" customHeight="1" x14ac:dyDescent="0.25">
      <c r="A7" s="96" t="s">
        <v>146</v>
      </c>
      <c r="B7" s="91" t="s">
        <v>126</v>
      </c>
      <c r="C7" s="91" t="s">
        <v>129</v>
      </c>
      <c r="D7" s="91" t="s">
        <v>132</v>
      </c>
      <c r="E7" s="91" t="s">
        <v>133</v>
      </c>
      <c r="F7" s="91" t="s">
        <v>45</v>
      </c>
    </row>
    <row r="8" spans="1:17" x14ac:dyDescent="0.2">
      <c r="A8" s="155" t="s">
        <v>81</v>
      </c>
      <c r="B8" s="31">
        <v>559.67400000000009</v>
      </c>
      <c r="C8" s="31" t="s">
        <v>183</v>
      </c>
      <c r="D8" s="31">
        <v>1058.8579999999997</v>
      </c>
      <c r="E8" s="31">
        <v>389.99800000000141</v>
      </c>
      <c r="F8" s="45">
        <f t="shared" ref="F8:F32" si="0">+SUM(B8:E8)</f>
        <v>2008.5300000000011</v>
      </c>
    </row>
    <row r="9" spans="1:17" x14ac:dyDescent="0.2">
      <c r="A9" s="155" t="s">
        <v>82</v>
      </c>
      <c r="B9" s="31">
        <v>1181.261</v>
      </c>
      <c r="C9" s="31">
        <v>31.571999999999996</v>
      </c>
      <c r="D9" s="31">
        <v>3661.369999999913</v>
      </c>
      <c r="E9" s="31">
        <v>186.21499999999989</v>
      </c>
      <c r="F9" s="45">
        <f t="shared" si="0"/>
        <v>5060.4179999999133</v>
      </c>
    </row>
    <row r="10" spans="1:17" x14ac:dyDescent="0.2">
      <c r="A10" s="155" t="s">
        <v>69</v>
      </c>
      <c r="B10" s="31">
        <v>1321.1399999999994</v>
      </c>
      <c r="C10" s="31">
        <v>155.05500000000001</v>
      </c>
      <c r="D10" s="31">
        <v>5586.6039999999975</v>
      </c>
      <c r="E10" s="31" t="s">
        <v>183</v>
      </c>
      <c r="F10" s="45">
        <f t="shared" si="0"/>
        <v>7062.7989999999972</v>
      </c>
    </row>
    <row r="11" spans="1:17" x14ac:dyDescent="0.2">
      <c r="A11" s="155" t="s">
        <v>84</v>
      </c>
      <c r="B11" s="31">
        <v>326.68400000000008</v>
      </c>
      <c r="C11" s="31" t="s">
        <v>183</v>
      </c>
      <c r="D11" s="31">
        <v>1089.3100000000006</v>
      </c>
      <c r="E11" s="31">
        <v>49.667999999999992</v>
      </c>
      <c r="F11" s="45">
        <f t="shared" si="0"/>
        <v>1465.6620000000005</v>
      </c>
    </row>
    <row r="12" spans="1:17" x14ac:dyDescent="0.2">
      <c r="A12" s="155" t="s">
        <v>12</v>
      </c>
      <c r="B12" s="31">
        <v>325.93499999999995</v>
      </c>
      <c r="C12" s="31" t="s">
        <v>183</v>
      </c>
      <c r="D12" s="31">
        <v>951.0600000000004</v>
      </c>
      <c r="E12" s="31">
        <v>132.56100000000001</v>
      </c>
      <c r="F12" s="45">
        <f t="shared" si="0"/>
        <v>1409.5560000000003</v>
      </c>
    </row>
    <row r="13" spans="1:17" x14ac:dyDescent="0.2">
      <c r="A13" s="155" t="s">
        <v>86</v>
      </c>
      <c r="B13" s="31">
        <v>504.1230000000001</v>
      </c>
      <c r="C13" s="31" t="s">
        <v>183</v>
      </c>
      <c r="D13" s="31">
        <v>1979.6580000000006</v>
      </c>
      <c r="E13" s="31">
        <v>359.46300000000019</v>
      </c>
      <c r="F13" s="45">
        <f t="shared" si="0"/>
        <v>2843.2440000000011</v>
      </c>
    </row>
    <row r="14" spans="1:17" x14ac:dyDescent="0.2">
      <c r="A14" s="155" t="s">
        <v>14</v>
      </c>
      <c r="B14" s="31">
        <v>431.5619999999999</v>
      </c>
      <c r="C14" s="31">
        <v>119.02500000000001</v>
      </c>
      <c r="D14" s="31">
        <v>1210.5229999999965</v>
      </c>
      <c r="E14" s="31">
        <v>168.12199999999999</v>
      </c>
      <c r="F14" s="45">
        <f t="shared" si="0"/>
        <v>1929.2319999999966</v>
      </c>
    </row>
    <row r="15" spans="1:17" x14ac:dyDescent="0.2">
      <c r="A15" s="155" t="s">
        <v>88</v>
      </c>
      <c r="B15" s="31">
        <v>515.10600000000011</v>
      </c>
      <c r="C15" s="31">
        <v>6.0449999999999999</v>
      </c>
      <c r="D15" s="31">
        <v>1609.6099999999979</v>
      </c>
      <c r="E15" s="31">
        <v>94.728000000000023</v>
      </c>
      <c r="F15" s="45">
        <f t="shared" si="0"/>
        <v>2225.4889999999978</v>
      </c>
    </row>
    <row r="16" spans="1:17" x14ac:dyDescent="0.2">
      <c r="A16" s="155" t="s">
        <v>16</v>
      </c>
      <c r="B16" s="31">
        <v>309.40799999999996</v>
      </c>
      <c r="C16" s="31" t="s">
        <v>183</v>
      </c>
      <c r="D16" s="31">
        <v>1136.1870000000008</v>
      </c>
      <c r="E16" s="31">
        <v>165.66200000000001</v>
      </c>
      <c r="F16" s="45">
        <f t="shared" si="0"/>
        <v>1611.2570000000007</v>
      </c>
    </row>
    <row r="17" spans="1:6" x14ac:dyDescent="0.2">
      <c r="A17" s="155" t="s">
        <v>90</v>
      </c>
      <c r="B17" s="31">
        <v>922.9860000000001</v>
      </c>
      <c r="C17" s="31" t="s">
        <v>183</v>
      </c>
      <c r="D17" s="31">
        <v>2609.4939999999874</v>
      </c>
      <c r="E17" s="31">
        <v>677.53400000000113</v>
      </c>
      <c r="F17" s="45">
        <f t="shared" si="0"/>
        <v>4210.0139999999892</v>
      </c>
    </row>
    <row r="18" spans="1:6" x14ac:dyDescent="0.2">
      <c r="A18" s="155" t="s">
        <v>91</v>
      </c>
      <c r="B18" s="31">
        <v>488.16199999999992</v>
      </c>
      <c r="C18" s="31" t="s">
        <v>183</v>
      </c>
      <c r="D18" s="31">
        <v>1366.3399999999997</v>
      </c>
      <c r="E18" s="31">
        <v>129.81400000000005</v>
      </c>
      <c r="F18" s="45">
        <f t="shared" si="0"/>
        <v>1984.3159999999996</v>
      </c>
    </row>
    <row r="19" spans="1:6" x14ac:dyDescent="0.2">
      <c r="A19" s="155" t="s">
        <v>92</v>
      </c>
      <c r="B19" s="31">
        <v>644.38600000000019</v>
      </c>
      <c r="C19" s="31">
        <v>119.821</v>
      </c>
      <c r="D19" s="31">
        <v>2124.588999999994</v>
      </c>
      <c r="E19" s="31">
        <v>272.28900000000016</v>
      </c>
      <c r="F19" s="45">
        <f t="shared" si="0"/>
        <v>3161.0849999999946</v>
      </c>
    </row>
    <row r="20" spans="1:6" x14ac:dyDescent="0.2">
      <c r="A20" s="155" t="s">
        <v>93</v>
      </c>
      <c r="B20" s="31">
        <v>675.78600000000006</v>
      </c>
      <c r="C20" s="31">
        <v>2.8839999999999999</v>
      </c>
      <c r="D20" s="31">
        <v>2165.11599999999</v>
      </c>
      <c r="E20" s="31" t="s">
        <v>183</v>
      </c>
      <c r="F20" s="45">
        <f t="shared" si="0"/>
        <v>2843.7859999999901</v>
      </c>
    </row>
    <row r="21" spans="1:6" x14ac:dyDescent="0.2">
      <c r="A21" s="155" t="s">
        <v>21</v>
      </c>
      <c r="B21" s="31">
        <v>345.66000000000014</v>
      </c>
      <c r="C21" s="31" t="s">
        <v>183</v>
      </c>
      <c r="D21" s="31">
        <v>544.70600000000047</v>
      </c>
      <c r="E21" s="31">
        <v>71.634000000000015</v>
      </c>
      <c r="F21" s="45">
        <f t="shared" si="0"/>
        <v>962.00000000000068</v>
      </c>
    </row>
    <row r="22" spans="1:6" x14ac:dyDescent="0.2">
      <c r="A22" s="155" t="s">
        <v>95</v>
      </c>
      <c r="B22" s="31">
        <v>1401.2630000000004</v>
      </c>
      <c r="C22" s="31">
        <v>88.007999999999996</v>
      </c>
      <c r="D22" s="31">
        <v>4902.7419999999574</v>
      </c>
      <c r="E22" s="31">
        <v>774.02600000000029</v>
      </c>
      <c r="F22" s="45">
        <f t="shared" si="0"/>
        <v>7166.0389999999588</v>
      </c>
    </row>
    <row r="23" spans="1:6" x14ac:dyDescent="0.2">
      <c r="A23" s="155" t="s">
        <v>71</v>
      </c>
      <c r="B23" s="31">
        <v>1583.6549999999991</v>
      </c>
      <c r="C23" s="31">
        <v>13.494999999999999</v>
      </c>
      <c r="D23" s="31">
        <v>3931.7379999999043</v>
      </c>
      <c r="E23" s="31">
        <v>1128.0359999999982</v>
      </c>
      <c r="F23" s="45">
        <f t="shared" si="0"/>
        <v>6656.9239999999018</v>
      </c>
    </row>
    <row r="24" spans="1:6" x14ac:dyDescent="0.2">
      <c r="A24" s="155" t="s">
        <v>24</v>
      </c>
      <c r="B24" s="31">
        <v>536.00399999999991</v>
      </c>
      <c r="C24" s="31">
        <v>12.79</v>
      </c>
      <c r="D24" s="31">
        <v>1106.5419999999999</v>
      </c>
      <c r="E24" s="31">
        <v>37.46</v>
      </c>
      <c r="F24" s="45">
        <f t="shared" si="0"/>
        <v>1692.7959999999998</v>
      </c>
    </row>
    <row r="25" spans="1:6" x14ac:dyDescent="0.2">
      <c r="A25" s="155" t="s">
        <v>96</v>
      </c>
      <c r="B25" s="31">
        <v>477.56299999999982</v>
      </c>
      <c r="C25" s="31" t="s">
        <v>183</v>
      </c>
      <c r="D25" s="31">
        <v>1278.8300000000011</v>
      </c>
      <c r="E25" s="31">
        <v>31.091000000000005</v>
      </c>
      <c r="F25" s="45">
        <f>+SUM(B25:E25)</f>
        <v>1787.4840000000008</v>
      </c>
    </row>
    <row r="26" spans="1:6" x14ac:dyDescent="0.2">
      <c r="A26" s="155" t="s">
        <v>26</v>
      </c>
      <c r="B26" s="31">
        <v>247.4499999999999</v>
      </c>
      <c r="C26" s="31" t="s">
        <v>183</v>
      </c>
      <c r="D26" s="31">
        <v>701.64000000000033</v>
      </c>
      <c r="E26" s="31">
        <v>57.265999999999941</v>
      </c>
      <c r="F26" s="45">
        <f t="shared" si="0"/>
        <v>1006.3560000000002</v>
      </c>
    </row>
    <row r="27" spans="1:6" x14ac:dyDescent="0.2">
      <c r="A27" s="155" t="s">
        <v>27</v>
      </c>
      <c r="B27" s="31">
        <v>316.46200000000005</v>
      </c>
      <c r="C27" s="31" t="s">
        <v>183</v>
      </c>
      <c r="D27" s="31">
        <v>743.60599999999988</v>
      </c>
      <c r="E27" s="31">
        <v>191.94999999999979</v>
      </c>
      <c r="F27" s="45">
        <f t="shared" si="0"/>
        <v>1252.0179999999998</v>
      </c>
    </row>
    <row r="28" spans="1:6" x14ac:dyDescent="0.2">
      <c r="A28" s="155" t="s">
        <v>74</v>
      </c>
      <c r="B28" s="31">
        <v>711.41899999999998</v>
      </c>
      <c r="C28" s="31" t="s">
        <v>183</v>
      </c>
      <c r="D28" s="31">
        <v>1706.2000000000005</v>
      </c>
      <c r="E28" s="31">
        <v>434.29300000000018</v>
      </c>
      <c r="F28" s="45">
        <f t="shared" si="0"/>
        <v>2851.9120000000007</v>
      </c>
    </row>
    <row r="29" spans="1:6" x14ac:dyDescent="0.2">
      <c r="A29" s="155" t="s">
        <v>29</v>
      </c>
      <c r="B29" s="31">
        <v>463.0619999999999</v>
      </c>
      <c r="C29" s="31" t="s">
        <v>183</v>
      </c>
      <c r="D29" s="31">
        <v>1398.1669999999979</v>
      </c>
      <c r="E29" s="31">
        <v>419.32900000000006</v>
      </c>
      <c r="F29" s="45">
        <f t="shared" si="0"/>
        <v>2280.5579999999977</v>
      </c>
    </row>
    <row r="30" spans="1:6" x14ac:dyDescent="0.2">
      <c r="A30" s="155" t="s">
        <v>30</v>
      </c>
      <c r="B30" s="31">
        <v>547.83700000000022</v>
      </c>
      <c r="C30" s="31" t="s">
        <v>183</v>
      </c>
      <c r="D30" s="31">
        <v>1173.8730000000005</v>
      </c>
      <c r="E30" s="31">
        <v>241.15799999999987</v>
      </c>
      <c r="F30" s="45">
        <f t="shared" si="0"/>
        <v>1962.8680000000006</v>
      </c>
    </row>
    <row r="31" spans="1:6" x14ac:dyDescent="0.2">
      <c r="A31" s="155" t="s">
        <v>100</v>
      </c>
      <c r="B31" s="31" t="s">
        <v>183</v>
      </c>
      <c r="C31" s="31">
        <v>146.47299999999998</v>
      </c>
      <c r="D31" s="31" t="s">
        <v>183</v>
      </c>
      <c r="E31" s="31">
        <v>3217.8090000000052</v>
      </c>
      <c r="F31" s="45">
        <f t="shared" si="0"/>
        <v>3364.2820000000052</v>
      </c>
    </row>
    <row r="32" spans="1:6" x14ac:dyDescent="0.2">
      <c r="A32" s="13" t="s">
        <v>54</v>
      </c>
      <c r="B32" s="32">
        <f>SUM(B8:B31)</f>
        <v>14836.587999999998</v>
      </c>
      <c r="C32" s="32">
        <f t="shared" ref="C32:E32" si="1">SUM(C8:C31)</f>
        <v>695.16800000000001</v>
      </c>
      <c r="D32" s="32">
        <f t="shared" si="1"/>
        <v>44036.762999999744</v>
      </c>
      <c r="E32" s="32">
        <f t="shared" si="1"/>
        <v>9230.106000000007</v>
      </c>
      <c r="F32" s="32">
        <f t="shared" si="0"/>
        <v>68798.624999999738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167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151" t="s">
        <v>178</v>
      </c>
      <c r="B35" s="89"/>
      <c r="C35" s="89"/>
      <c r="D35" s="89"/>
      <c r="E35" s="89"/>
      <c r="F35" s="89"/>
      <c r="H35" s="89"/>
      <c r="I35" s="89"/>
      <c r="J35" s="14"/>
    </row>
    <row r="36" spans="1:27" s="1" customFormat="1" x14ac:dyDescent="0.2">
      <c r="A36" s="28"/>
      <c r="B36" s="90"/>
      <c r="C36" s="90"/>
      <c r="D36" s="90"/>
      <c r="E36" s="90"/>
      <c r="F36" s="90"/>
      <c r="G36" s="41"/>
      <c r="H36" s="90"/>
      <c r="I36" s="90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89"/>
      <c r="C37" s="89"/>
      <c r="D37" s="89"/>
      <c r="E37" s="89"/>
      <c r="F37" s="92" t="s">
        <v>180</v>
      </c>
      <c r="G37" s="89"/>
      <c r="H37" s="89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89"/>
      <c r="C38" s="89"/>
      <c r="D38" s="89"/>
      <c r="E38" s="89"/>
      <c r="F38" s="89"/>
      <c r="G38" s="89"/>
      <c r="H38" s="89"/>
      <c r="I38" s="89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2" customWidth="1"/>
    <col min="2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"/>
      <c r="C1" s="176" t="s">
        <v>32</v>
      </c>
      <c r="D1" s="176"/>
      <c r="E1" s="176"/>
      <c r="F1" s="176"/>
      <c r="G1" s="176"/>
      <c r="H1" s="176"/>
      <c r="I1" s="176"/>
      <c r="J1" s="176"/>
      <c r="K1" s="176"/>
      <c r="L1" s="176"/>
      <c r="M1" s="1"/>
      <c r="N1" s="1"/>
      <c r="O1" s="1"/>
    </row>
    <row r="2" spans="1:17" ht="14.85" customHeight="1" x14ac:dyDescent="0.3">
      <c r="A2" s="3"/>
      <c r="B2" s="3"/>
      <c r="D2" s="176" t="s">
        <v>33</v>
      </c>
      <c r="E2" s="176"/>
      <c r="F2" s="176"/>
      <c r="G2" s="176"/>
      <c r="H2" s="176"/>
      <c r="I2" s="176"/>
      <c r="J2" s="176"/>
      <c r="K2" s="30"/>
      <c r="L2" s="30"/>
      <c r="M2" s="84" t="s">
        <v>127</v>
      </c>
      <c r="O2" s="83"/>
      <c r="P2" s="83"/>
    </row>
    <row r="3" spans="1:17" ht="14.25" customHeight="1" x14ac:dyDescent="0.3">
      <c r="A3" s="5"/>
      <c r="B3" s="5"/>
      <c r="C3" s="5"/>
      <c r="E3" s="176" t="s">
        <v>34</v>
      </c>
      <c r="F3" s="176"/>
      <c r="G3" s="176"/>
      <c r="H3" s="176"/>
      <c r="I3" s="176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  <c r="Q4" s="5"/>
    </row>
    <row r="5" spans="1:17" ht="15.95" customHeight="1" x14ac:dyDescent="0.3">
      <c r="A5" s="5"/>
      <c r="B5" s="5"/>
      <c r="D5" s="50"/>
      <c r="E5" s="179" t="s">
        <v>130</v>
      </c>
      <c r="F5" s="179"/>
      <c r="G5" s="179"/>
      <c r="H5" s="179"/>
      <c r="I5" s="179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48" t="s">
        <v>131</v>
      </c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x14ac:dyDescent="0.2">
      <c r="A8" s="8" t="s">
        <v>125</v>
      </c>
      <c r="B8" s="171"/>
      <c r="C8" s="173"/>
      <c r="D8" s="171" t="s">
        <v>124</v>
      </c>
      <c r="E8" s="172"/>
      <c r="F8" s="172"/>
      <c r="G8" s="172"/>
      <c r="H8" s="173"/>
      <c r="I8" s="171" t="s">
        <v>123</v>
      </c>
      <c r="J8" s="172"/>
      <c r="K8" s="172"/>
      <c r="L8" s="172"/>
      <c r="M8" s="172"/>
      <c r="N8" s="173"/>
    </row>
    <row r="9" spans="1:17" x14ac:dyDescent="0.2">
      <c r="A9" s="10"/>
      <c r="B9" s="171" t="s">
        <v>117</v>
      </c>
      <c r="C9" s="173"/>
      <c r="D9" s="11" t="s">
        <v>117</v>
      </c>
      <c r="E9" s="11" t="s">
        <v>119</v>
      </c>
      <c r="F9" s="11" t="s">
        <v>120</v>
      </c>
      <c r="G9" s="11" t="s">
        <v>121</v>
      </c>
      <c r="H9" s="11" t="s">
        <v>45</v>
      </c>
      <c r="I9" s="11" t="s">
        <v>117</v>
      </c>
      <c r="J9" s="11" t="s">
        <v>119</v>
      </c>
      <c r="K9" s="11" t="s">
        <v>120</v>
      </c>
      <c r="L9" s="11" t="s">
        <v>121</v>
      </c>
      <c r="M9" s="11" t="s">
        <v>122</v>
      </c>
      <c r="N9" s="11" t="s">
        <v>45</v>
      </c>
    </row>
    <row r="10" spans="1:17" x14ac:dyDescent="0.2">
      <c r="A10" s="10"/>
      <c r="B10" s="11" t="s">
        <v>115</v>
      </c>
      <c r="C10" s="11" t="s">
        <v>116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7" x14ac:dyDescent="0.2">
      <c r="A11" s="10" t="s">
        <v>81</v>
      </c>
      <c r="B11" s="80">
        <v>56.171999999999997</v>
      </c>
      <c r="C11" s="81">
        <v>980.36099999999999</v>
      </c>
      <c r="D11" s="31">
        <v>1036.5329999999999</v>
      </c>
      <c r="E11" s="31">
        <v>17.427</v>
      </c>
      <c r="F11" s="31">
        <v>0.12</v>
      </c>
      <c r="G11" s="31">
        <v>0.28000000000000003</v>
      </c>
      <c r="H11" s="45">
        <f t="shared" ref="H11:H34" si="0">+SUM(D11:G11)</f>
        <v>1054.3599999999997</v>
      </c>
      <c r="I11" s="31">
        <v>2202.9690000000001</v>
      </c>
      <c r="J11" s="31">
        <v>18.056999999999999</v>
      </c>
      <c r="K11" s="31">
        <v>0.24</v>
      </c>
      <c r="L11" s="31">
        <v>0.56000000000000005</v>
      </c>
      <c r="M11" s="31">
        <v>29.456</v>
      </c>
      <c r="N11" s="45">
        <f>+SUM(I11:M11)</f>
        <v>2251.2819999999997</v>
      </c>
    </row>
    <row r="12" spans="1:17" x14ac:dyDescent="0.2">
      <c r="A12" s="10" t="s">
        <v>82</v>
      </c>
      <c r="B12" s="81">
        <v>229.83699999999999</v>
      </c>
      <c r="C12" s="81">
        <v>2245.2840000000001</v>
      </c>
      <c r="D12" s="31">
        <v>2475.1210000000001</v>
      </c>
      <c r="E12" s="31">
        <v>87.495999999999995</v>
      </c>
      <c r="F12" s="31">
        <v>4.4320000000000004</v>
      </c>
      <c r="G12" s="31">
        <v>0.41</v>
      </c>
      <c r="H12" s="45">
        <f t="shared" si="0"/>
        <v>2567.4589999999998</v>
      </c>
      <c r="I12" s="31">
        <v>5516.866</v>
      </c>
      <c r="J12" s="31">
        <v>102.964</v>
      </c>
      <c r="K12" s="31">
        <v>8.8940000000000001</v>
      </c>
      <c r="L12" s="31">
        <v>0.53</v>
      </c>
      <c r="M12" s="31">
        <v>197.46899999999999</v>
      </c>
      <c r="N12" s="45">
        <f t="shared" ref="N12:N34" si="1">+SUM(I12:M12)</f>
        <v>5826.723</v>
      </c>
    </row>
    <row r="13" spans="1:17" x14ac:dyDescent="0.2">
      <c r="A13" s="10" t="s">
        <v>83</v>
      </c>
      <c r="B13" s="81">
        <v>262.71899999999999</v>
      </c>
      <c r="C13" s="81">
        <v>2998.1129999999998</v>
      </c>
      <c r="D13" s="31">
        <v>3260.8319999999999</v>
      </c>
      <c r="E13" s="31">
        <v>107.03400000000001</v>
      </c>
      <c r="F13" s="31">
        <v>14.984999999999999</v>
      </c>
      <c r="G13" s="31">
        <v>7.0000000000000007E-2</v>
      </c>
      <c r="H13" s="45">
        <f t="shared" si="0"/>
        <v>3382.9210000000003</v>
      </c>
      <c r="I13" s="31">
        <v>7377.2569999999996</v>
      </c>
      <c r="J13" s="31">
        <v>126.057</v>
      </c>
      <c r="K13" s="31">
        <v>29.135000000000002</v>
      </c>
      <c r="L13" s="31">
        <v>7.0000000000000007E-2</v>
      </c>
      <c r="M13" s="31">
        <v>179.28200000000001</v>
      </c>
      <c r="N13" s="45">
        <f t="shared" si="1"/>
        <v>7711.8009999999995</v>
      </c>
    </row>
    <row r="14" spans="1:17" x14ac:dyDescent="0.2">
      <c r="A14" s="10" t="s">
        <v>84</v>
      </c>
      <c r="B14" s="81">
        <v>47.674999999999997</v>
      </c>
      <c r="C14" s="81">
        <v>684.92200000000003</v>
      </c>
      <c r="D14" s="31">
        <v>732.59699999999998</v>
      </c>
      <c r="E14" s="31">
        <v>0.92600000000000005</v>
      </c>
      <c r="F14" s="31">
        <v>4.5129999999999999</v>
      </c>
      <c r="G14" s="31">
        <v>0.03</v>
      </c>
      <c r="H14" s="45">
        <f t="shared" si="0"/>
        <v>738.06600000000003</v>
      </c>
      <c r="I14" s="31">
        <v>1542.828</v>
      </c>
      <c r="J14" s="31">
        <v>0.92600000000000005</v>
      </c>
      <c r="K14" s="31">
        <v>9.0519999999999996</v>
      </c>
      <c r="L14" s="31">
        <v>0.03</v>
      </c>
      <c r="M14" s="31">
        <v>55.773000000000003</v>
      </c>
      <c r="N14" s="45">
        <f t="shared" si="1"/>
        <v>1608.6089999999997</v>
      </c>
    </row>
    <row r="15" spans="1:17" x14ac:dyDescent="0.2">
      <c r="A15" s="10" t="s">
        <v>85</v>
      </c>
      <c r="B15" s="81">
        <v>9.7240000000000002</v>
      </c>
      <c r="C15" s="81">
        <v>695.20799999999997</v>
      </c>
      <c r="D15" s="31">
        <v>704.93200000000002</v>
      </c>
      <c r="E15" s="31">
        <v>0.79700000000000004</v>
      </c>
      <c r="F15" s="31">
        <v>1.5640000000000001</v>
      </c>
      <c r="G15" s="31">
        <v>0.31</v>
      </c>
      <c r="H15" s="45">
        <f t="shared" si="0"/>
        <v>707.60299999999995</v>
      </c>
      <c r="I15" s="31">
        <v>1431.67</v>
      </c>
      <c r="J15" s="31">
        <v>0.79700000000000004</v>
      </c>
      <c r="K15" s="31">
        <v>3.1280000000000001</v>
      </c>
      <c r="L15" s="31">
        <v>0.34</v>
      </c>
      <c r="M15" s="31">
        <v>16.643000000000001</v>
      </c>
      <c r="N15" s="45">
        <f t="shared" si="1"/>
        <v>1452.578</v>
      </c>
    </row>
    <row r="16" spans="1:17" x14ac:dyDescent="0.2">
      <c r="A16" s="10" t="s">
        <v>86</v>
      </c>
      <c r="B16" s="81">
        <v>37.595999999999997</v>
      </c>
      <c r="C16" s="81">
        <v>1437.249</v>
      </c>
      <c r="D16" s="31">
        <v>1474.845</v>
      </c>
      <c r="E16" s="31">
        <v>3.26</v>
      </c>
      <c r="F16" s="31">
        <v>5.1820000000000004</v>
      </c>
      <c r="G16" s="31">
        <v>0.33200000000000002</v>
      </c>
      <c r="H16" s="45">
        <f t="shared" si="0"/>
        <v>1483.6190000000001</v>
      </c>
      <c r="I16" s="31">
        <v>3006.0030000000002</v>
      </c>
      <c r="J16" s="31">
        <v>3.53</v>
      </c>
      <c r="K16" s="31">
        <v>10.304</v>
      </c>
      <c r="L16" s="31">
        <v>0.66400000000000003</v>
      </c>
      <c r="M16" s="31">
        <v>82.44</v>
      </c>
      <c r="N16" s="45">
        <f t="shared" si="1"/>
        <v>3102.9410000000007</v>
      </c>
    </row>
    <row r="17" spans="1:14" x14ac:dyDescent="0.2">
      <c r="A17" s="10" t="s">
        <v>87</v>
      </c>
      <c r="B17" s="81">
        <v>50.600999999999999</v>
      </c>
      <c r="C17" s="81">
        <v>910.09</v>
      </c>
      <c r="D17" s="31">
        <v>960.69100000000003</v>
      </c>
      <c r="E17" s="31">
        <v>8.1950000000000003</v>
      </c>
      <c r="F17" s="31">
        <v>1.52</v>
      </c>
      <c r="G17" s="31">
        <v>0.09</v>
      </c>
      <c r="H17" s="45">
        <f t="shared" si="0"/>
        <v>970.49600000000009</v>
      </c>
      <c r="I17" s="31">
        <v>2045.1089999999999</v>
      </c>
      <c r="J17" s="31">
        <v>8.2330000000000005</v>
      </c>
      <c r="K17" s="31">
        <v>1.52</v>
      </c>
      <c r="L17" s="31">
        <v>0.09</v>
      </c>
      <c r="M17" s="31">
        <v>45.393999999999998</v>
      </c>
      <c r="N17" s="45">
        <f t="shared" si="1"/>
        <v>2100.346</v>
      </c>
    </row>
    <row r="18" spans="1:14" x14ac:dyDescent="0.2">
      <c r="A18" s="10" t="s">
        <v>88</v>
      </c>
      <c r="B18" s="81">
        <v>91.01</v>
      </c>
      <c r="C18" s="81">
        <v>1004.177</v>
      </c>
      <c r="D18" s="31">
        <v>1095.1869999999999</v>
      </c>
      <c r="E18" s="31">
        <v>0.99399999999999999</v>
      </c>
      <c r="F18" s="31">
        <v>0.498</v>
      </c>
      <c r="G18" s="31">
        <v>0.02</v>
      </c>
      <c r="H18" s="45">
        <f t="shared" si="0"/>
        <v>1096.6989999999998</v>
      </c>
      <c r="I18" s="31">
        <v>2359.0990000000002</v>
      </c>
      <c r="J18" s="31">
        <v>1.2010000000000001</v>
      </c>
      <c r="K18" s="31">
        <v>0.996</v>
      </c>
      <c r="L18" s="31">
        <v>0.04</v>
      </c>
      <c r="M18" s="31">
        <v>100.80200000000001</v>
      </c>
      <c r="N18" s="45">
        <f t="shared" si="1"/>
        <v>2462.1380000000004</v>
      </c>
    </row>
    <row r="19" spans="1:14" x14ac:dyDescent="0.2">
      <c r="A19" s="10" t="s">
        <v>89</v>
      </c>
      <c r="B19" s="81">
        <v>19.114999999999998</v>
      </c>
      <c r="C19" s="81">
        <v>780.00900000000001</v>
      </c>
      <c r="D19" s="31">
        <v>799.12400000000002</v>
      </c>
      <c r="E19" s="31">
        <v>1.47</v>
      </c>
      <c r="F19" s="31">
        <v>0</v>
      </c>
      <c r="G19" s="31">
        <v>0.06</v>
      </c>
      <c r="H19" s="45">
        <f t="shared" si="0"/>
        <v>800.654</v>
      </c>
      <c r="I19" s="31">
        <v>1636.6969999999999</v>
      </c>
      <c r="J19" s="31">
        <v>1.53</v>
      </c>
      <c r="K19" s="31">
        <v>0</v>
      </c>
      <c r="L19" s="31">
        <v>0.12</v>
      </c>
      <c r="M19" s="31">
        <v>30.72</v>
      </c>
      <c r="N19" s="45">
        <f t="shared" si="1"/>
        <v>1669.0669999999998</v>
      </c>
    </row>
    <row r="20" spans="1:14" x14ac:dyDescent="0.2">
      <c r="A20" s="10" t="s">
        <v>90</v>
      </c>
      <c r="B20" s="81">
        <v>148.81200000000001</v>
      </c>
      <c r="C20" s="81">
        <v>1869.58</v>
      </c>
      <c r="D20" s="31">
        <v>2018.3920000000001</v>
      </c>
      <c r="E20" s="31">
        <v>29.920999999999999</v>
      </c>
      <c r="F20" s="31">
        <v>0</v>
      </c>
      <c r="G20" s="31">
        <v>0</v>
      </c>
      <c r="H20" s="45">
        <f t="shared" si="0"/>
        <v>2048.3130000000001</v>
      </c>
      <c r="I20" s="31">
        <v>4328.0309999999999</v>
      </c>
      <c r="J20" s="31">
        <v>33.415999999999997</v>
      </c>
      <c r="K20" s="31">
        <v>0</v>
      </c>
      <c r="L20" s="31">
        <v>0</v>
      </c>
      <c r="M20" s="31">
        <v>117.717</v>
      </c>
      <c r="N20" s="45">
        <f t="shared" si="1"/>
        <v>4479.1639999999998</v>
      </c>
    </row>
    <row r="21" spans="1:14" x14ac:dyDescent="0.2">
      <c r="A21" s="10" t="s">
        <v>91</v>
      </c>
      <c r="B21" s="81">
        <v>33.054000000000002</v>
      </c>
      <c r="C21" s="81">
        <v>977.976</v>
      </c>
      <c r="D21" s="31">
        <v>1011.03</v>
      </c>
      <c r="E21" s="31">
        <v>10.61</v>
      </c>
      <c r="F21" s="31">
        <v>1.36</v>
      </c>
      <c r="G21" s="31">
        <v>0.62</v>
      </c>
      <c r="H21" s="45">
        <f t="shared" si="0"/>
        <v>1023.62</v>
      </c>
      <c r="I21" s="31">
        <v>2117.4859999999999</v>
      </c>
      <c r="J21" s="31">
        <v>10.61</v>
      </c>
      <c r="K21" s="31">
        <v>2.72</v>
      </c>
      <c r="L21" s="31">
        <v>1.04</v>
      </c>
      <c r="M21" s="31">
        <v>12.651</v>
      </c>
      <c r="N21" s="45">
        <f t="shared" si="1"/>
        <v>2144.5069999999996</v>
      </c>
    </row>
    <row r="22" spans="1:14" x14ac:dyDescent="0.2">
      <c r="A22" s="10" t="s">
        <v>92</v>
      </c>
      <c r="B22" s="81">
        <v>84.540999999999997</v>
      </c>
      <c r="C22" s="81">
        <v>1447.694</v>
      </c>
      <c r="D22" s="31">
        <v>1532.2349999999999</v>
      </c>
      <c r="E22" s="31">
        <v>18.745999999999999</v>
      </c>
      <c r="F22" s="31">
        <v>1.72</v>
      </c>
      <c r="G22" s="31">
        <v>1.37</v>
      </c>
      <c r="H22" s="45">
        <f t="shared" si="0"/>
        <v>1554.0709999999999</v>
      </c>
      <c r="I22" s="31">
        <v>3245.5459999999998</v>
      </c>
      <c r="J22" s="31">
        <v>22.597999999999999</v>
      </c>
      <c r="K22" s="31">
        <v>1.72</v>
      </c>
      <c r="L22" s="31">
        <v>1.37</v>
      </c>
      <c r="M22" s="31">
        <v>89.647000000000006</v>
      </c>
      <c r="N22" s="45">
        <f t="shared" si="1"/>
        <v>3360.8809999999994</v>
      </c>
    </row>
    <row r="23" spans="1:14" x14ac:dyDescent="0.2">
      <c r="A23" s="10" t="s">
        <v>93</v>
      </c>
      <c r="B23" s="81">
        <v>162.5</v>
      </c>
      <c r="C23" s="81">
        <v>1097.7650000000001</v>
      </c>
      <c r="D23" s="31">
        <v>1260.2650000000001</v>
      </c>
      <c r="E23" s="31">
        <v>62.829000000000001</v>
      </c>
      <c r="F23" s="31">
        <v>2.2999999999999998</v>
      </c>
      <c r="G23" s="31">
        <v>0.47</v>
      </c>
      <c r="H23" s="45">
        <f t="shared" si="0"/>
        <v>1325.864</v>
      </c>
      <c r="I23" s="31">
        <v>2915.4279999999999</v>
      </c>
      <c r="J23" s="31">
        <v>68.616</v>
      </c>
      <c r="K23" s="31">
        <v>2.5299999999999998</v>
      </c>
      <c r="L23" s="31">
        <v>0.68</v>
      </c>
      <c r="M23" s="31">
        <v>121.73699999999999</v>
      </c>
      <c r="N23" s="45">
        <f t="shared" si="1"/>
        <v>3108.991</v>
      </c>
    </row>
    <row r="24" spans="1:14" x14ac:dyDescent="0.2">
      <c r="A24" s="10" t="s">
        <v>94</v>
      </c>
      <c r="B24" s="81">
        <v>10.175000000000001</v>
      </c>
      <c r="C24" s="81">
        <v>492.66699999999997</v>
      </c>
      <c r="D24" s="31">
        <v>502.84199999999998</v>
      </c>
      <c r="E24" s="31">
        <v>1.27</v>
      </c>
      <c r="F24" s="31">
        <v>0</v>
      </c>
      <c r="G24" s="31">
        <v>0.15</v>
      </c>
      <c r="H24" s="45">
        <f t="shared" si="0"/>
        <v>504.26199999999994</v>
      </c>
      <c r="I24" s="31">
        <v>1022.8339999999999</v>
      </c>
      <c r="J24" s="31">
        <v>1.27</v>
      </c>
      <c r="K24" s="31">
        <v>0</v>
      </c>
      <c r="L24" s="31">
        <v>0.21</v>
      </c>
      <c r="M24" s="31">
        <v>10.484</v>
      </c>
      <c r="N24" s="45">
        <f t="shared" si="1"/>
        <v>1034.798</v>
      </c>
    </row>
    <row r="25" spans="1:14" x14ac:dyDescent="0.2">
      <c r="A25" s="10" t="s">
        <v>95</v>
      </c>
      <c r="B25" s="81">
        <v>345.59199999999998</v>
      </c>
      <c r="C25" s="81">
        <v>2877.9450000000002</v>
      </c>
      <c r="D25" s="31">
        <v>3223.5369999999998</v>
      </c>
      <c r="E25" s="31">
        <v>62.570999999999998</v>
      </c>
      <c r="F25" s="31">
        <v>14.356</v>
      </c>
      <c r="G25" s="31">
        <v>0.30399999999999999</v>
      </c>
      <c r="H25" s="45">
        <f t="shared" si="0"/>
        <v>3300.768</v>
      </c>
      <c r="I25" s="31">
        <v>7503.4690000000001</v>
      </c>
      <c r="J25" s="31">
        <v>74.873000000000005</v>
      </c>
      <c r="K25" s="31">
        <v>27.241</v>
      </c>
      <c r="L25" s="31">
        <v>0.30399999999999999</v>
      </c>
      <c r="M25" s="31">
        <v>238.58600000000001</v>
      </c>
      <c r="N25" s="45">
        <f t="shared" si="1"/>
        <v>7844.473</v>
      </c>
    </row>
    <row r="26" spans="1:14" x14ac:dyDescent="0.2">
      <c r="A26" s="10" t="s">
        <v>71</v>
      </c>
      <c r="B26" s="81">
        <v>346.39400000000001</v>
      </c>
      <c r="C26" s="81">
        <v>2648.5859999999998</v>
      </c>
      <c r="D26" s="31">
        <v>2994.98</v>
      </c>
      <c r="E26" s="31">
        <v>109.33199999999999</v>
      </c>
      <c r="F26" s="31">
        <v>24.495000000000001</v>
      </c>
      <c r="G26" s="31">
        <v>1.143</v>
      </c>
      <c r="H26" s="45">
        <f t="shared" si="0"/>
        <v>3129.95</v>
      </c>
      <c r="I26" s="31">
        <v>7099.2240000000002</v>
      </c>
      <c r="J26" s="31">
        <v>136.375</v>
      </c>
      <c r="K26" s="31">
        <v>47.884999999999998</v>
      </c>
      <c r="L26" s="31">
        <v>1.393</v>
      </c>
      <c r="M26" s="31">
        <v>281.76400000000001</v>
      </c>
      <c r="N26" s="45">
        <f t="shared" si="1"/>
        <v>7566.6410000000005</v>
      </c>
    </row>
    <row r="27" spans="1:14" x14ac:dyDescent="0.2">
      <c r="A27" s="10" t="s">
        <v>72</v>
      </c>
      <c r="B27" s="81">
        <v>54.563000000000002</v>
      </c>
      <c r="C27" s="81">
        <v>765.38199999999995</v>
      </c>
      <c r="D27" s="31">
        <v>819.94500000000005</v>
      </c>
      <c r="E27" s="31">
        <v>5.3620000000000001</v>
      </c>
      <c r="F27" s="31">
        <v>0.55000000000000004</v>
      </c>
      <c r="G27" s="31">
        <v>0.18</v>
      </c>
      <c r="H27" s="45">
        <f t="shared" si="0"/>
        <v>826.03699999999992</v>
      </c>
      <c r="I27" s="31">
        <v>1753.287</v>
      </c>
      <c r="J27" s="31">
        <v>5.6820000000000004</v>
      </c>
      <c r="K27" s="31">
        <v>0.55000000000000004</v>
      </c>
      <c r="L27" s="31">
        <v>0.18</v>
      </c>
      <c r="M27" s="31">
        <v>31.956</v>
      </c>
      <c r="N27" s="45">
        <f t="shared" si="1"/>
        <v>1791.655</v>
      </c>
    </row>
    <row r="28" spans="1:14" x14ac:dyDescent="0.2">
      <c r="A28" s="10" t="s">
        <v>96</v>
      </c>
      <c r="B28" s="81">
        <v>38.975000000000001</v>
      </c>
      <c r="C28" s="81">
        <v>877.43100000000004</v>
      </c>
      <c r="D28" s="31">
        <v>916.40599999999995</v>
      </c>
      <c r="E28" s="31">
        <v>0</v>
      </c>
      <c r="F28" s="31">
        <v>0.3</v>
      </c>
      <c r="G28" s="31">
        <v>0.18</v>
      </c>
      <c r="H28" s="45">
        <f t="shared" si="0"/>
        <v>916.88599999999985</v>
      </c>
      <c r="I28" s="31">
        <v>1913.098</v>
      </c>
      <c r="J28" s="31">
        <v>0</v>
      </c>
      <c r="K28" s="31">
        <v>0.6</v>
      </c>
      <c r="L28" s="31">
        <v>0.28999999999999998</v>
      </c>
      <c r="M28" s="31">
        <v>56.061999999999998</v>
      </c>
      <c r="N28" s="45">
        <f t="shared" si="1"/>
        <v>1970.0499999999997</v>
      </c>
    </row>
    <row r="29" spans="1:14" x14ac:dyDescent="0.2">
      <c r="A29" s="10" t="s">
        <v>97</v>
      </c>
      <c r="B29" s="81">
        <v>23.236000000000001</v>
      </c>
      <c r="C29" s="81">
        <v>475.65699999999998</v>
      </c>
      <c r="D29" s="31">
        <v>498.89299999999997</v>
      </c>
      <c r="E29" s="31">
        <v>0</v>
      </c>
      <c r="F29" s="31">
        <v>4.7699999999999996</v>
      </c>
      <c r="G29" s="31">
        <v>7.0000000000000007E-2</v>
      </c>
      <c r="H29" s="45">
        <f t="shared" si="0"/>
        <v>503.73299999999995</v>
      </c>
      <c r="I29" s="31">
        <v>1038.9559999999999</v>
      </c>
      <c r="J29" s="31">
        <v>0</v>
      </c>
      <c r="K29" s="31">
        <v>9.5399999999999991</v>
      </c>
      <c r="L29" s="31">
        <v>7.0000000000000007E-2</v>
      </c>
      <c r="M29" s="31">
        <v>24.948</v>
      </c>
      <c r="N29" s="45">
        <f t="shared" si="1"/>
        <v>1073.5139999999999</v>
      </c>
    </row>
    <row r="30" spans="1:14" x14ac:dyDescent="0.2">
      <c r="A30" s="10" t="s">
        <v>73</v>
      </c>
      <c r="B30" s="81">
        <v>28.736999999999998</v>
      </c>
      <c r="C30" s="81">
        <v>597.98299999999995</v>
      </c>
      <c r="D30" s="31">
        <v>626.72</v>
      </c>
      <c r="E30" s="31">
        <v>0</v>
      </c>
      <c r="F30" s="31">
        <v>0.14000000000000001</v>
      </c>
      <c r="G30" s="31">
        <v>7.0000000000000007E-2</v>
      </c>
      <c r="H30" s="45">
        <f t="shared" si="0"/>
        <v>626.93000000000006</v>
      </c>
      <c r="I30" s="31">
        <v>1319.019</v>
      </c>
      <c r="J30" s="31">
        <v>0</v>
      </c>
      <c r="K30" s="31">
        <v>0.28000000000000003</v>
      </c>
      <c r="L30" s="31">
        <v>7.0000000000000007E-2</v>
      </c>
      <c r="M30" s="31">
        <v>27.158000000000001</v>
      </c>
      <c r="N30" s="45">
        <f t="shared" si="1"/>
        <v>1346.5269999999998</v>
      </c>
    </row>
    <row r="31" spans="1:14" x14ac:dyDescent="0.2">
      <c r="A31" s="10" t="s">
        <v>74</v>
      </c>
      <c r="B31" s="81">
        <v>95.763999999999996</v>
      </c>
      <c r="C31" s="81">
        <v>1317.4490000000001</v>
      </c>
      <c r="D31" s="31">
        <v>1413.213</v>
      </c>
      <c r="E31" s="31">
        <v>32.713000000000001</v>
      </c>
      <c r="F31" s="31">
        <v>0</v>
      </c>
      <c r="G31" s="31">
        <v>0.24</v>
      </c>
      <c r="H31" s="45">
        <f t="shared" si="0"/>
        <v>1446.1659999999999</v>
      </c>
      <c r="I31" s="31">
        <v>3011.2910000000002</v>
      </c>
      <c r="J31" s="31">
        <v>33.402999999999999</v>
      </c>
      <c r="K31" s="31">
        <v>0</v>
      </c>
      <c r="L31" s="31">
        <v>0.38</v>
      </c>
      <c r="M31" s="31">
        <v>61.143999999999998</v>
      </c>
      <c r="N31" s="45">
        <f t="shared" si="1"/>
        <v>3106.2179999999998</v>
      </c>
    </row>
    <row r="32" spans="1:14" x14ac:dyDescent="0.2">
      <c r="A32" s="10" t="s">
        <v>98</v>
      </c>
      <c r="B32" s="81">
        <v>73.346999999999994</v>
      </c>
      <c r="C32" s="81">
        <v>1031.2719999999999</v>
      </c>
      <c r="D32" s="31">
        <v>1104.6189999999999</v>
      </c>
      <c r="E32" s="31">
        <v>9.9450000000000003</v>
      </c>
      <c r="F32" s="31">
        <v>1.47</v>
      </c>
      <c r="G32" s="31">
        <v>0</v>
      </c>
      <c r="H32" s="45">
        <f t="shared" si="0"/>
        <v>1116.0339999999999</v>
      </c>
      <c r="I32" s="31">
        <v>2357.2809999999999</v>
      </c>
      <c r="J32" s="31">
        <v>10.57</v>
      </c>
      <c r="K32" s="31">
        <v>2.94</v>
      </c>
      <c r="L32" s="31">
        <v>0</v>
      </c>
      <c r="M32" s="31">
        <v>70.736999999999995</v>
      </c>
      <c r="N32" s="45">
        <f t="shared" si="1"/>
        <v>2441.5280000000002</v>
      </c>
    </row>
    <row r="33" spans="1:27" x14ac:dyDescent="0.2">
      <c r="A33" s="10" t="s">
        <v>99</v>
      </c>
      <c r="B33" s="81">
        <v>85.299000000000007</v>
      </c>
      <c r="C33" s="81">
        <v>866.79700000000003</v>
      </c>
      <c r="D33" s="31">
        <v>952.096</v>
      </c>
      <c r="E33" s="31">
        <v>5.891</v>
      </c>
      <c r="F33" s="31">
        <v>0</v>
      </c>
      <c r="G33" s="31">
        <v>0</v>
      </c>
      <c r="H33" s="45">
        <f t="shared" si="0"/>
        <v>957.98699999999997</v>
      </c>
      <c r="I33" s="31">
        <v>2041.162</v>
      </c>
      <c r="J33" s="31">
        <v>5.9109999999999996</v>
      </c>
      <c r="K33" s="31">
        <v>0</v>
      </c>
      <c r="L33" s="31">
        <v>0</v>
      </c>
      <c r="M33" s="31">
        <v>90.569000000000003</v>
      </c>
      <c r="N33" s="45">
        <f t="shared" si="1"/>
        <v>2137.6420000000003</v>
      </c>
    </row>
    <row r="34" spans="1:27" x14ac:dyDescent="0.2">
      <c r="A34" s="10" t="s">
        <v>100</v>
      </c>
      <c r="B34" s="81">
        <v>157.02500000000001</v>
      </c>
      <c r="C34" s="81">
        <v>1258.1189999999999</v>
      </c>
      <c r="D34" s="31">
        <v>1415.144</v>
      </c>
      <c r="E34" s="31">
        <v>37.853999999999999</v>
      </c>
      <c r="F34" s="31">
        <v>3.34</v>
      </c>
      <c r="G34" s="31">
        <v>0</v>
      </c>
      <c r="H34" s="45">
        <f t="shared" si="0"/>
        <v>1456.338</v>
      </c>
      <c r="I34" s="31">
        <v>3322.0439999999999</v>
      </c>
      <c r="J34" s="31">
        <v>41.213000000000001</v>
      </c>
      <c r="K34" s="31">
        <v>3.92</v>
      </c>
      <c r="L34" s="31">
        <v>0</v>
      </c>
      <c r="M34" s="31">
        <v>65.828999999999994</v>
      </c>
      <c r="N34" s="45">
        <f t="shared" si="1"/>
        <v>3433.0060000000003</v>
      </c>
    </row>
    <row r="35" spans="1:27" x14ac:dyDescent="0.2">
      <c r="A35" s="13" t="s">
        <v>54</v>
      </c>
      <c r="B35" s="32">
        <f>SUM(B11:B34)</f>
        <v>2492.4630000000006</v>
      </c>
      <c r="C35" s="32">
        <f t="shared" ref="C35:G35" si="2">SUM(C11:C34)</f>
        <v>30337.716</v>
      </c>
      <c r="D35" s="32">
        <f t="shared" si="2"/>
        <v>32830.178999999996</v>
      </c>
      <c r="E35" s="32">
        <f t="shared" si="2"/>
        <v>614.64299999999992</v>
      </c>
      <c r="F35" s="32">
        <f t="shared" si="2"/>
        <v>87.614999999999995</v>
      </c>
      <c r="G35" s="32">
        <f t="shared" si="2"/>
        <v>6.3990000000000009</v>
      </c>
      <c r="H35" s="32">
        <f>SUM(H11:H34)</f>
        <v>33538.836000000003</v>
      </c>
      <c r="I35" s="32">
        <f>SUM(I11:I34)</f>
        <v>72106.653999999995</v>
      </c>
      <c r="J35" s="32">
        <f t="shared" ref="J35:N35" si="3">SUM(J11:J34)</f>
        <v>707.83199999999988</v>
      </c>
      <c r="K35" s="32">
        <f t="shared" si="3"/>
        <v>163.19499999999999</v>
      </c>
      <c r="L35" s="32">
        <f t="shared" si="3"/>
        <v>8.4310000000000009</v>
      </c>
      <c r="M35" s="32">
        <f t="shared" si="3"/>
        <v>2038.9679999999998</v>
      </c>
      <c r="N35" s="32">
        <f t="shared" si="3"/>
        <v>75025.080000000016</v>
      </c>
      <c r="O35" s="14"/>
      <c r="P35" s="14"/>
      <c r="Q35" s="14"/>
    </row>
    <row r="36" spans="1:27" s="1" customForma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9" customFormat="1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7"/>
      <c r="L37" s="18"/>
      <c r="M37" s="18"/>
      <c r="N37" s="18"/>
      <c r="O37" s="18"/>
      <c r="P37" s="18"/>
      <c r="R37" s="2"/>
      <c r="S37" s="2"/>
      <c r="T37" s="2"/>
      <c r="U37" s="2"/>
      <c r="V37" s="2"/>
      <c r="W37" s="2"/>
      <c r="X37" s="2"/>
    </row>
    <row r="38" spans="1:27" s="19" customForma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L38" s="2"/>
      <c r="M38" s="2"/>
      <c r="N38" s="17"/>
      <c r="O38" s="17"/>
      <c r="P38" s="18"/>
      <c r="Q38" s="15"/>
    </row>
    <row r="39" spans="1:27" ht="12.95" customHeight="1" x14ac:dyDescent="0.2">
      <c r="A39" s="28"/>
      <c r="B39" s="174"/>
      <c r="C39" s="174"/>
      <c r="D39" s="174"/>
      <c r="E39" s="174"/>
      <c r="F39" s="174"/>
      <c r="G39" s="174"/>
      <c r="H39" s="174"/>
      <c r="I39" s="174"/>
      <c r="J39" s="17"/>
      <c r="L39" s="23"/>
      <c r="N39" s="17"/>
      <c r="O39" s="17"/>
      <c r="P39" s="18"/>
      <c r="Q39" s="18"/>
    </row>
    <row r="40" spans="1:27" ht="12.95" customHeight="1" x14ac:dyDescent="0.2">
      <c r="A40" s="17"/>
      <c r="B40" s="174"/>
      <c r="C40" s="174"/>
      <c r="D40" s="174"/>
      <c r="E40" s="174"/>
      <c r="F40" s="174"/>
      <c r="G40" s="174"/>
      <c r="H40" s="174"/>
      <c r="I40" s="174"/>
      <c r="J40" s="17"/>
      <c r="L40" s="23"/>
      <c r="N40" s="17"/>
      <c r="O40" s="17"/>
      <c r="P40" s="18"/>
      <c r="Q40" s="18"/>
    </row>
    <row r="41" spans="1:27" ht="12.95" customHeight="1" x14ac:dyDescent="0.2">
      <c r="A41" s="17"/>
      <c r="B41" s="174"/>
      <c r="C41" s="174"/>
      <c r="D41" s="174"/>
      <c r="E41" s="174"/>
      <c r="F41" s="174"/>
      <c r="G41" s="174"/>
      <c r="H41" s="174"/>
      <c r="I41" s="174"/>
      <c r="J41" s="17"/>
      <c r="K41" s="41" t="s">
        <v>61</v>
      </c>
      <c r="N41" s="18"/>
      <c r="O41" s="18"/>
      <c r="P41" s="18"/>
    </row>
  </sheetData>
  <mergeCells count="11">
    <mergeCell ref="D2:J2"/>
    <mergeCell ref="B7:I7"/>
    <mergeCell ref="J7:Q7"/>
    <mergeCell ref="C1:L1"/>
    <mergeCell ref="E5:I5"/>
    <mergeCell ref="E3:I3"/>
    <mergeCell ref="B39:I41"/>
    <mergeCell ref="D8:H8"/>
    <mergeCell ref="I8:N8"/>
    <mergeCell ref="B8:C8"/>
    <mergeCell ref="B9:C9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46"/>
  <sheetViews>
    <sheetView tabSelected="1" zoomScale="90" zoomScaleNormal="90" zoomScaleSheetLayoutView="85" workbookViewId="0">
      <selection activeCell="B3" sqref="B3"/>
    </sheetView>
  </sheetViews>
  <sheetFormatPr defaultColWidth="9.140625" defaultRowHeight="12.75" x14ac:dyDescent="0.2"/>
  <cols>
    <col min="1" max="1" width="23.5703125" style="2" customWidth="1"/>
    <col min="2" max="12" width="11.7109375" style="2" customWidth="1"/>
    <col min="13" max="13" width="1.140625" style="2" customWidth="1"/>
    <col min="14" max="14" width="8.5703125" style="2" customWidth="1"/>
    <col min="15" max="15" width="20.5703125" style="2" bestFit="1" customWidth="1"/>
    <col min="16" max="16" width="8.5703125" style="2" customWidth="1"/>
    <col min="17" max="27" width="9.140625" style="2"/>
    <col min="28" max="28" width="13.28515625" style="2" bestFit="1" customWidth="1"/>
    <col min="29" max="16384" width="9.140625" style="2"/>
  </cols>
  <sheetData>
    <row r="1" spans="1:16" ht="17.45" customHeight="1" x14ac:dyDescent="0.2">
      <c r="A1" s="1"/>
      <c r="B1" s="1"/>
      <c r="C1" s="176" t="s">
        <v>32</v>
      </c>
      <c r="D1" s="176"/>
      <c r="E1" s="176"/>
      <c r="F1" s="176"/>
      <c r="G1" s="176"/>
      <c r="H1" s="176"/>
      <c r="I1" s="176"/>
      <c r="J1" s="176"/>
      <c r="K1" s="176"/>
      <c r="L1" s="176"/>
      <c r="M1" s="1"/>
      <c r="N1" s="1"/>
    </row>
    <row r="2" spans="1:16" ht="14.85" customHeight="1" x14ac:dyDescent="0.3">
      <c r="A2" s="3"/>
      <c r="B2" s="3"/>
      <c r="D2" s="176" t="s">
        <v>33</v>
      </c>
      <c r="E2" s="176"/>
      <c r="F2" s="176"/>
      <c r="G2" s="176"/>
      <c r="H2" s="176"/>
      <c r="I2" s="176"/>
      <c r="J2" s="176"/>
      <c r="K2" s="30"/>
      <c r="L2" s="190" t="s">
        <v>118</v>
      </c>
      <c r="M2" s="190"/>
      <c r="N2" s="83"/>
      <c r="O2" s="83"/>
    </row>
    <row r="3" spans="1:16" ht="14.25" customHeight="1" x14ac:dyDescent="0.3">
      <c r="A3" s="5"/>
      <c r="B3" s="5"/>
      <c r="C3" s="5"/>
      <c r="E3" s="176" t="s">
        <v>34</v>
      </c>
      <c r="F3" s="176"/>
      <c r="G3" s="176"/>
      <c r="H3" s="176"/>
      <c r="I3" s="176"/>
      <c r="J3" s="30"/>
      <c r="K3" s="30"/>
      <c r="L3" s="30"/>
      <c r="M3" s="5"/>
      <c r="N3" s="5"/>
      <c r="O3" s="5"/>
    </row>
    <row r="4" spans="1:16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</row>
    <row r="5" spans="1:16" ht="15.95" customHeight="1" x14ac:dyDescent="0.3">
      <c r="A5" s="5"/>
      <c r="B5" s="5"/>
      <c r="D5" s="50"/>
      <c r="E5" s="179" t="s">
        <v>130</v>
      </c>
      <c r="F5" s="179"/>
      <c r="G5" s="179"/>
      <c r="H5" s="179"/>
      <c r="I5" s="179"/>
      <c r="J5" s="50"/>
      <c r="K5" s="50"/>
      <c r="L5" s="50"/>
      <c r="M5" s="50"/>
      <c r="N5" s="5"/>
      <c r="O5" s="5"/>
      <c r="P5" s="5"/>
    </row>
    <row r="6" spans="1:16" ht="11.25" customHeight="1" x14ac:dyDescent="0.2">
      <c r="A6" s="1"/>
      <c r="B6" s="1"/>
      <c r="C6" s="1"/>
      <c r="E6" s="50"/>
      <c r="F6" s="50"/>
      <c r="G6" s="48" t="s">
        <v>126</v>
      </c>
      <c r="I6" s="50"/>
      <c r="J6" s="50"/>
      <c r="K6" s="50"/>
      <c r="L6" s="50"/>
      <c r="M6" s="50"/>
      <c r="N6" s="6"/>
      <c r="O6" s="6"/>
      <c r="P6" s="1"/>
    </row>
    <row r="7" spans="1:16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ht="15.75" customHeight="1" x14ac:dyDescent="0.2">
      <c r="A8" s="170" t="s">
        <v>146</v>
      </c>
      <c r="B8" s="171" t="s">
        <v>124</v>
      </c>
      <c r="C8" s="172"/>
      <c r="D8" s="172"/>
      <c r="E8" s="172"/>
      <c r="F8" s="173"/>
      <c r="G8" s="171" t="s">
        <v>123</v>
      </c>
      <c r="H8" s="172"/>
      <c r="I8" s="172"/>
      <c r="J8" s="172"/>
      <c r="K8" s="172"/>
      <c r="L8" s="173"/>
    </row>
    <row r="9" spans="1:16" x14ac:dyDescent="0.2">
      <c r="A9" s="170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16" x14ac:dyDescent="0.2">
      <c r="A10" s="95" t="s">
        <v>89</v>
      </c>
      <c r="B10" s="147">
        <v>135.99400000000003</v>
      </c>
      <c r="C10" s="147">
        <v>1.4700000000000002</v>
      </c>
      <c r="D10" s="147" t="s">
        <v>183</v>
      </c>
      <c r="E10" s="147">
        <v>0.06</v>
      </c>
      <c r="F10" s="147">
        <f>+SUM(B10:E10)</f>
        <v>137.52400000000003</v>
      </c>
      <c r="G10" s="147">
        <v>309.40800000000007</v>
      </c>
      <c r="H10" s="147">
        <v>1.53</v>
      </c>
      <c r="I10" s="147">
        <v>0</v>
      </c>
      <c r="J10" s="147">
        <v>0.12</v>
      </c>
      <c r="K10" s="147">
        <v>30.266999999999999</v>
      </c>
      <c r="L10" s="148">
        <f>+SUM(G10:K10)</f>
        <v>341.32500000000005</v>
      </c>
    </row>
    <row r="11" spans="1:16" x14ac:dyDescent="0.2">
      <c r="A11" s="95" t="s">
        <v>26</v>
      </c>
      <c r="B11" s="147">
        <v>103.18</v>
      </c>
      <c r="C11" s="147" t="s">
        <v>183</v>
      </c>
      <c r="D11" s="147">
        <v>4.7699999999999996</v>
      </c>
      <c r="E11" s="147">
        <v>7.0000000000000007E-2</v>
      </c>
      <c r="F11" s="147">
        <f t="shared" ref="F11:F38" si="0">+SUM(B11:E11)</f>
        <v>108.02</v>
      </c>
      <c r="G11" s="147">
        <v>247.45000000000002</v>
      </c>
      <c r="H11" s="147">
        <v>0</v>
      </c>
      <c r="I11" s="147">
        <v>9.5399999999999991</v>
      </c>
      <c r="J11" s="147">
        <v>7.0000000000000007E-2</v>
      </c>
      <c r="K11" s="147">
        <v>24.878</v>
      </c>
      <c r="L11" s="148">
        <f t="shared" ref="L11:L39" si="1">+SUM(G11:K11)</f>
        <v>281.93799999999999</v>
      </c>
    </row>
    <row r="12" spans="1:16" x14ac:dyDescent="0.2">
      <c r="A12" s="95" t="s">
        <v>29</v>
      </c>
      <c r="B12" s="147">
        <v>168.47799999999998</v>
      </c>
      <c r="C12" s="147">
        <v>9.9449999999999985</v>
      </c>
      <c r="D12" s="147">
        <v>1.4700000000000002</v>
      </c>
      <c r="E12" s="147" t="s">
        <v>183</v>
      </c>
      <c r="F12" s="147">
        <f t="shared" si="0"/>
        <v>179.89299999999997</v>
      </c>
      <c r="G12" s="147">
        <v>463.06200000000007</v>
      </c>
      <c r="H12" s="147">
        <v>10.57</v>
      </c>
      <c r="I12" s="147">
        <v>2.94</v>
      </c>
      <c r="J12" s="147">
        <v>0</v>
      </c>
      <c r="K12" s="147">
        <v>59.655000000000001</v>
      </c>
      <c r="L12" s="148">
        <f t="shared" si="1"/>
        <v>536.22700000000009</v>
      </c>
    </row>
    <row r="13" spans="1:16" x14ac:dyDescent="0.2">
      <c r="A13" s="95" t="s">
        <v>30</v>
      </c>
      <c r="B13" s="147">
        <v>207.25399999999991</v>
      </c>
      <c r="C13" s="147">
        <v>5.8910000000000009</v>
      </c>
      <c r="D13" s="147" t="s">
        <v>183</v>
      </c>
      <c r="E13" s="147" t="s">
        <v>183</v>
      </c>
      <c r="F13" s="147">
        <f t="shared" si="0"/>
        <v>213.1449999999999</v>
      </c>
      <c r="G13" s="147">
        <v>547.83699999999988</v>
      </c>
      <c r="H13" s="147">
        <v>5.9109999999999996</v>
      </c>
      <c r="I13" s="147">
        <v>0</v>
      </c>
      <c r="J13" s="147">
        <v>0</v>
      </c>
      <c r="K13" s="147">
        <v>87.222999999999999</v>
      </c>
      <c r="L13" s="148">
        <f t="shared" si="1"/>
        <v>640.97099999999978</v>
      </c>
    </row>
    <row r="14" spans="1:16" x14ac:dyDescent="0.2">
      <c r="A14" s="13" t="s">
        <v>166</v>
      </c>
      <c r="B14" s="149">
        <f t="shared" ref="B14:L14" si="2">+SUM(B10:B13)</f>
        <v>614.90599999999995</v>
      </c>
      <c r="C14" s="149">
        <f t="shared" si="2"/>
        <v>17.306000000000001</v>
      </c>
      <c r="D14" s="149">
        <f t="shared" si="2"/>
        <v>6.24</v>
      </c>
      <c r="E14" s="149">
        <f t="shared" si="2"/>
        <v>0.13</v>
      </c>
      <c r="F14" s="149">
        <f t="shared" si="2"/>
        <v>638.58199999999988</v>
      </c>
      <c r="G14" s="149">
        <f t="shared" si="2"/>
        <v>1567.7570000000001</v>
      </c>
      <c r="H14" s="149">
        <f t="shared" si="2"/>
        <v>18.010999999999999</v>
      </c>
      <c r="I14" s="149">
        <f t="shared" si="2"/>
        <v>12.479999999999999</v>
      </c>
      <c r="J14" s="149">
        <f t="shared" si="2"/>
        <v>0.19</v>
      </c>
      <c r="K14" s="149">
        <f t="shared" si="2"/>
        <v>202.023</v>
      </c>
      <c r="L14" s="149">
        <f t="shared" si="2"/>
        <v>1800.461</v>
      </c>
    </row>
    <row r="15" spans="1:16" x14ac:dyDescent="0.2">
      <c r="A15" s="95" t="s">
        <v>12</v>
      </c>
      <c r="B15" s="147">
        <v>152.27900000000005</v>
      </c>
      <c r="C15" s="147">
        <v>0.79700000000000004</v>
      </c>
      <c r="D15" s="147">
        <v>1.5640000000000001</v>
      </c>
      <c r="E15" s="147">
        <v>0.31</v>
      </c>
      <c r="F15" s="147">
        <f t="shared" si="0"/>
        <v>154.95000000000005</v>
      </c>
      <c r="G15" s="147">
        <v>325.93500000000006</v>
      </c>
      <c r="H15" s="147">
        <v>0.79700000000000004</v>
      </c>
      <c r="I15" s="147">
        <v>3.1280000000000001</v>
      </c>
      <c r="J15" s="147">
        <v>0.34</v>
      </c>
      <c r="K15" s="147">
        <v>16.062999999999999</v>
      </c>
      <c r="L15" s="148">
        <f t="shared" si="1"/>
        <v>346.26300000000003</v>
      </c>
    </row>
    <row r="16" spans="1:16" x14ac:dyDescent="0.2">
      <c r="A16" s="95" t="s">
        <v>14</v>
      </c>
      <c r="B16" s="147">
        <v>192.37000000000006</v>
      </c>
      <c r="C16" s="147" t="s">
        <v>183</v>
      </c>
      <c r="D16" s="147" t="s">
        <v>183</v>
      </c>
      <c r="E16" s="147">
        <v>0.09</v>
      </c>
      <c r="F16" s="147">
        <f t="shared" si="0"/>
        <v>192.46000000000006</v>
      </c>
      <c r="G16" s="147">
        <v>431.56200000000001</v>
      </c>
      <c r="H16" s="147">
        <v>0</v>
      </c>
      <c r="I16" s="147">
        <v>0</v>
      </c>
      <c r="J16" s="147">
        <v>0.09</v>
      </c>
      <c r="K16" s="147">
        <v>40.387</v>
      </c>
      <c r="L16" s="148">
        <f t="shared" si="1"/>
        <v>472.03899999999999</v>
      </c>
    </row>
    <row r="17" spans="1:28" x14ac:dyDescent="0.2">
      <c r="A17" s="95" t="s">
        <v>21</v>
      </c>
      <c r="B17" s="147">
        <v>164.11</v>
      </c>
      <c r="C17" s="147">
        <v>1.27</v>
      </c>
      <c r="D17" s="147" t="s">
        <v>183</v>
      </c>
      <c r="E17" s="147">
        <v>0.15</v>
      </c>
      <c r="F17" s="147">
        <f t="shared" si="0"/>
        <v>165.53000000000003</v>
      </c>
      <c r="G17" s="147">
        <v>345.66</v>
      </c>
      <c r="H17" s="147">
        <v>1.27</v>
      </c>
      <c r="I17" s="147">
        <v>0</v>
      </c>
      <c r="J17" s="147">
        <v>0.21</v>
      </c>
      <c r="K17" s="147">
        <v>10.414</v>
      </c>
      <c r="L17" s="148">
        <f t="shared" si="1"/>
        <v>357.55399999999997</v>
      </c>
    </row>
    <row r="18" spans="1:28" x14ac:dyDescent="0.2">
      <c r="A18" s="95" t="s">
        <v>24</v>
      </c>
      <c r="B18" s="147">
        <v>213.10500000000005</v>
      </c>
      <c r="C18" s="147">
        <v>5.3620000000000001</v>
      </c>
      <c r="D18" s="147">
        <v>0.55000000000000004</v>
      </c>
      <c r="E18" s="147">
        <v>0.18</v>
      </c>
      <c r="F18" s="147">
        <f t="shared" si="0"/>
        <v>219.19700000000006</v>
      </c>
      <c r="G18" s="147">
        <v>536.00400000000013</v>
      </c>
      <c r="H18" s="147">
        <v>5.6820000000000004</v>
      </c>
      <c r="I18" s="147">
        <v>0.55000000000000004</v>
      </c>
      <c r="J18" s="147">
        <v>0.18</v>
      </c>
      <c r="K18" s="147">
        <v>30.986999999999998</v>
      </c>
      <c r="L18" s="148">
        <f t="shared" si="1"/>
        <v>573.40300000000002</v>
      </c>
      <c r="AB18" s="162"/>
    </row>
    <row r="19" spans="1:28" x14ac:dyDescent="0.2">
      <c r="A19" s="95" t="s">
        <v>27</v>
      </c>
      <c r="B19" s="147">
        <v>126.21000000000001</v>
      </c>
      <c r="C19" s="147" t="s">
        <v>183</v>
      </c>
      <c r="D19" s="147">
        <v>0.14000000000000001</v>
      </c>
      <c r="E19" s="147">
        <v>7.0000000000000007E-2</v>
      </c>
      <c r="F19" s="147">
        <f t="shared" si="0"/>
        <v>126.42</v>
      </c>
      <c r="G19" s="147">
        <v>316.4620000000001</v>
      </c>
      <c r="H19" s="147">
        <v>0</v>
      </c>
      <c r="I19" s="147">
        <v>0.28000000000000003</v>
      </c>
      <c r="J19" s="147">
        <v>7.0000000000000007E-2</v>
      </c>
      <c r="K19" s="147">
        <v>25.434999999999999</v>
      </c>
      <c r="L19" s="148">
        <f t="shared" si="1"/>
        <v>342.24700000000007</v>
      </c>
    </row>
    <row r="20" spans="1:28" x14ac:dyDescent="0.2">
      <c r="A20" s="13" t="s">
        <v>140</v>
      </c>
      <c r="B20" s="150">
        <f t="shared" ref="B20:L20" si="3">+SUM(B15:B19)</f>
        <v>848.07400000000018</v>
      </c>
      <c r="C20" s="150">
        <f t="shared" si="3"/>
        <v>7.4290000000000003</v>
      </c>
      <c r="D20" s="150">
        <f t="shared" si="3"/>
        <v>2.254</v>
      </c>
      <c r="E20" s="150">
        <f t="shared" si="3"/>
        <v>0.8</v>
      </c>
      <c r="F20" s="150">
        <f t="shared" si="3"/>
        <v>858.55700000000013</v>
      </c>
      <c r="G20" s="150">
        <f t="shared" si="3"/>
        <v>1955.6230000000005</v>
      </c>
      <c r="H20" s="150">
        <f t="shared" si="3"/>
        <v>7.7490000000000006</v>
      </c>
      <c r="I20" s="150">
        <f t="shared" si="3"/>
        <v>3.9580000000000002</v>
      </c>
      <c r="J20" s="150">
        <f t="shared" si="3"/>
        <v>0.89000000000000012</v>
      </c>
      <c r="K20" s="150">
        <f t="shared" si="3"/>
        <v>123.286</v>
      </c>
      <c r="L20" s="150">
        <f t="shared" si="3"/>
        <v>2091.5060000000003</v>
      </c>
    </row>
    <row r="21" spans="1:28" x14ac:dyDescent="0.2">
      <c r="A21" s="95" t="s">
        <v>95</v>
      </c>
      <c r="B21" s="37">
        <v>358.37499999999994</v>
      </c>
      <c r="C21" s="37">
        <v>49.596999999999987</v>
      </c>
      <c r="D21" s="37">
        <v>14.356</v>
      </c>
      <c r="E21" s="37">
        <v>0.30400000000000005</v>
      </c>
      <c r="F21" s="37">
        <f t="shared" si="0"/>
        <v>422.63199999999989</v>
      </c>
      <c r="G21" s="37">
        <v>1401.2630000000004</v>
      </c>
      <c r="H21" s="37">
        <v>58.734999999999999</v>
      </c>
      <c r="I21" s="37">
        <v>27.241</v>
      </c>
      <c r="J21" s="37">
        <v>0.30399999999999999</v>
      </c>
      <c r="K21" s="37">
        <v>187.839</v>
      </c>
      <c r="L21" s="148">
        <f t="shared" si="1"/>
        <v>1675.3820000000003</v>
      </c>
    </row>
    <row r="22" spans="1:28" x14ac:dyDescent="0.2">
      <c r="A22" s="95" t="s">
        <v>71</v>
      </c>
      <c r="B22" s="37">
        <v>365.94799999999987</v>
      </c>
      <c r="C22" s="37">
        <v>93.098999999999947</v>
      </c>
      <c r="D22" s="37">
        <v>24.494999999999997</v>
      </c>
      <c r="E22" s="37">
        <v>1.143</v>
      </c>
      <c r="F22" s="37">
        <f t="shared" si="0"/>
        <v>484.68499999999977</v>
      </c>
      <c r="G22" s="37">
        <v>1583.655</v>
      </c>
      <c r="H22" s="37">
        <v>116.664</v>
      </c>
      <c r="I22" s="37">
        <v>47.884999999999998</v>
      </c>
      <c r="J22" s="37">
        <v>1.393</v>
      </c>
      <c r="K22" s="37">
        <v>234.77500000000001</v>
      </c>
      <c r="L22" s="148">
        <f t="shared" si="1"/>
        <v>1984.3720000000001</v>
      </c>
    </row>
    <row r="23" spans="1:28" x14ac:dyDescent="0.2">
      <c r="A23" s="13" t="s">
        <v>141</v>
      </c>
      <c r="B23" s="150">
        <f t="shared" ref="B23:L23" si="4">+SUM(B21:B22)</f>
        <v>724.32299999999987</v>
      </c>
      <c r="C23" s="150">
        <f t="shared" si="4"/>
        <v>142.69599999999994</v>
      </c>
      <c r="D23" s="150">
        <f t="shared" si="4"/>
        <v>38.850999999999999</v>
      </c>
      <c r="E23" s="150">
        <f t="shared" si="4"/>
        <v>1.4470000000000001</v>
      </c>
      <c r="F23" s="150">
        <f t="shared" si="4"/>
        <v>907.31699999999967</v>
      </c>
      <c r="G23" s="150">
        <f t="shared" si="4"/>
        <v>2984.9180000000006</v>
      </c>
      <c r="H23" s="150">
        <f t="shared" si="4"/>
        <v>175.399</v>
      </c>
      <c r="I23" s="150">
        <f t="shared" si="4"/>
        <v>75.126000000000005</v>
      </c>
      <c r="J23" s="150">
        <f t="shared" si="4"/>
        <v>1.6970000000000001</v>
      </c>
      <c r="K23" s="150">
        <f t="shared" si="4"/>
        <v>422.61400000000003</v>
      </c>
      <c r="L23" s="150">
        <f t="shared" si="4"/>
        <v>3659.7540000000004</v>
      </c>
    </row>
    <row r="24" spans="1:28" x14ac:dyDescent="0.2">
      <c r="A24" s="95" t="s">
        <v>69</v>
      </c>
      <c r="B24" s="37">
        <v>380.15199999999987</v>
      </c>
      <c r="C24" s="37">
        <v>100.95400000000009</v>
      </c>
      <c r="D24" s="37">
        <v>0.65999999999999992</v>
      </c>
      <c r="E24" s="37">
        <v>7.0000000000000007E-2</v>
      </c>
      <c r="F24" s="37">
        <f t="shared" si="0"/>
        <v>481.83600000000001</v>
      </c>
      <c r="G24" s="37">
        <v>1321.1399999999996</v>
      </c>
      <c r="H24" s="37">
        <v>118.943</v>
      </c>
      <c r="I24" s="37">
        <v>1.21</v>
      </c>
      <c r="J24" s="37">
        <v>7.0000000000000007E-2</v>
      </c>
      <c r="K24" s="37">
        <v>151.93899999999999</v>
      </c>
      <c r="L24" s="148">
        <f t="shared" si="1"/>
        <v>1593.3019999999997</v>
      </c>
    </row>
    <row r="25" spans="1:28" x14ac:dyDescent="0.2">
      <c r="A25" s="95" t="s">
        <v>92</v>
      </c>
      <c r="B25" s="37">
        <v>273.25100000000003</v>
      </c>
      <c r="C25" s="37">
        <v>5.1260000000000012</v>
      </c>
      <c r="D25" s="37" t="s">
        <v>183</v>
      </c>
      <c r="E25" s="37">
        <v>1.37</v>
      </c>
      <c r="F25" s="37">
        <f t="shared" si="0"/>
        <v>279.74700000000001</v>
      </c>
      <c r="G25" s="37">
        <v>644.38600000000019</v>
      </c>
      <c r="H25" s="37">
        <v>6.99</v>
      </c>
      <c r="I25" s="37">
        <v>0</v>
      </c>
      <c r="J25" s="37">
        <v>1.37</v>
      </c>
      <c r="K25" s="37">
        <v>74.58</v>
      </c>
      <c r="L25" s="148">
        <f t="shared" si="1"/>
        <v>727.32600000000025</v>
      </c>
    </row>
    <row r="26" spans="1:28" x14ac:dyDescent="0.2">
      <c r="A26" s="13" t="s">
        <v>142</v>
      </c>
      <c r="B26" s="150">
        <f t="shared" ref="B26:L26" si="5">+SUM(B24,B25)</f>
        <v>653.40299999999991</v>
      </c>
      <c r="C26" s="150">
        <f t="shared" si="5"/>
        <v>106.0800000000001</v>
      </c>
      <c r="D26" s="150">
        <f t="shared" si="5"/>
        <v>0.65999999999999992</v>
      </c>
      <c r="E26" s="150">
        <f t="shared" si="5"/>
        <v>1.4400000000000002</v>
      </c>
      <c r="F26" s="150">
        <f t="shared" si="5"/>
        <v>761.58300000000008</v>
      </c>
      <c r="G26" s="150">
        <f t="shared" si="5"/>
        <v>1965.5259999999998</v>
      </c>
      <c r="H26" s="150">
        <f t="shared" si="5"/>
        <v>125.93299999999999</v>
      </c>
      <c r="I26" s="150">
        <f t="shared" si="5"/>
        <v>1.21</v>
      </c>
      <c r="J26" s="150">
        <f t="shared" si="5"/>
        <v>1.4400000000000002</v>
      </c>
      <c r="K26" s="150">
        <f t="shared" si="5"/>
        <v>226.51900000000001</v>
      </c>
      <c r="L26" s="150">
        <f t="shared" si="5"/>
        <v>2320.6279999999997</v>
      </c>
    </row>
    <row r="27" spans="1:28" x14ac:dyDescent="0.2">
      <c r="A27" s="95" t="s">
        <v>82</v>
      </c>
      <c r="B27" s="37">
        <v>366.78999999999996</v>
      </c>
      <c r="C27" s="37">
        <v>76.887</v>
      </c>
      <c r="D27" s="37">
        <v>4.3519999999999994</v>
      </c>
      <c r="E27" s="37">
        <v>0.41</v>
      </c>
      <c r="F27" s="37">
        <f t="shared" si="0"/>
        <v>448.43899999999996</v>
      </c>
      <c r="G27" s="37">
        <v>1181.2609999999991</v>
      </c>
      <c r="H27" s="37">
        <v>91.822000000000003</v>
      </c>
      <c r="I27" s="37">
        <v>8.8940000000000001</v>
      </c>
      <c r="J27" s="37">
        <v>0.53</v>
      </c>
      <c r="K27" s="37">
        <v>160.84100000000001</v>
      </c>
      <c r="L27" s="148">
        <f t="shared" si="1"/>
        <v>1443.347999999999</v>
      </c>
    </row>
    <row r="28" spans="1:28" x14ac:dyDescent="0.2">
      <c r="A28" s="95" t="s">
        <v>84</v>
      </c>
      <c r="B28" s="37">
        <v>124.57000000000001</v>
      </c>
      <c r="C28" s="37">
        <v>0.92599999999999993</v>
      </c>
      <c r="D28" s="37">
        <v>4.5129999999999999</v>
      </c>
      <c r="E28" s="37">
        <v>0.03</v>
      </c>
      <c r="F28" s="37">
        <f t="shared" si="0"/>
        <v>130.03900000000002</v>
      </c>
      <c r="G28" s="37">
        <v>326.68400000000014</v>
      </c>
      <c r="H28" s="37">
        <v>0.92600000000000005</v>
      </c>
      <c r="I28" s="37">
        <v>9.0519999999999996</v>
      </c>
      <c r="J28" s="37">
        <v>0.03</v>
      </c>
      <c r="K28" s="37">
        <v>51.808999999999997</v>
      </c>
      <c r="L28" s="148">
        <f t="shared" si="1"/>
        <v>388.50100000000009</v>
      </c>
    </row>
    <row r="29" spans="1:28" x14ac:dyDescent="0.2">
      <c r="A29" s="95" t="s">
        <v>88</v>
      </c>
      <c r="B29" s="37">
        <v>199.53199999999998</v>
      </c>
      <c r="C29" s="37">
        <v>0.99399999999999999</v>
      </c>
      <c r="D29" s="37">
        <v>0.498</v>
      </c>
      <c r="E29" s="37" t="s">
        <v>183</v>
      </c>
      <c r="F29" s="37">
        <f t="shared" si="0"/>
        <v>201.02399999999997</v>
      </c>
      <c r="G29" s="37">
        <v>515.10600000000022</v>
      </c>
      <c r="H29" s="37">
        <v>1.2010000000000001</v>
      </c>
      <c r="I29" s="37">
        <v>0.996</v>
      </c>
      <c r="J29" s="37">
        <v>0</v>
      </c>
      <c r="K29" s="37">
        <v>70.486999999999995</v>
      </c>
      <c r="L29" s="148">
        <f t="shared" si="1"/>
        <v>587.79000000000019</v>
      </c>
    </row>
    <row r="30" spans="1:28" x14ac:dyDescent="0.2">
      <c r="A30" s="95" t="s">
        <v>96</v>
      </c>
      <c r="B30" s="37">
        <v>197.05100000000007</v>
      </c>
      <c r="C30" s="37" t="s">
        <v>183</v>
      </c>
      <c r="D30" s="37">
        <v>0.30000000000000004</v>
      </c>
      <c r="E30" s="37">
        <v>0.18</v>
      </c>
      <c r="F30" s="37">
        <f t="shared" si="0"/>
        <v>197.53100000000009</v>
      </c>
      <c r="G30" s="37">
        <v>477.56300000000016</v>
      </c>
      <c r="H30" s="37">
        <v>0</v>
      </c>
      <c r="I30" s="37">
        <v>0.6</v>
      </c>
      <c r="J30" s="37">
        <v>0.28999999999999998</v>
      </c>
      <c r="K30" s="37">
        <v>51.552999999999997</v>
      </c>
      <c r="L30" s="148">
        <f t="shared" si="1"/>
        <v>530.0060000000002</v>
      </c>
    </row>
    <row r="31" spans="1:28" x14ac:dyDescent="0.2">
      <c r="A31" s="13" t="s">
        <v>143</v>
      </c>
      <c r="B31" s="150">
        <f t="shared" ref="B31:L31" si="6">+SUM(B27:B30)</f>
        <v>887.94299999999998</v>
      </c>
      <c r="C31" s="150">
        <f t="shared" si="6"/>
        <v>78.807000000000002</v>
      </c>
      <c r="D31" s="150">
        <f t="shared" si="6"/>
        <v>9.6629999999999985</v>
      </c>
      <c r="E31" s="150">
        <f t="shared" si="6"/>
        <v>0.61999999999999988</v>
      </c>
      <c r="F31" s="150">
        <f t="shared" si="6"/>
        <v>977.03300000000002</v>
      </c>
      <c r="G31" s="150">
        <f t="shared" si="6"/>
        <v>2500.6139999999996</v>
      </c>
      <c r="H31" s="150">
        <f t="shared" si="6"/>
        <v>93.948999999999998</v>
      </c>
      <c r="I31" s="150">
        <f t="shared" si="6"/>
        <v>19.541999999999998</v>
      </c>
      <c r="J31" s="150">
        <f t="shared" si="6"/>
        <v>0.85000000000000009</v>
      </c>
      <c r="K31" s="150">
        <f t="shared" si="6"/>
        <v>334.69</v>
      </c>
      <c r="L31" s="150">
        <f t="shared" si="6"/>
        <v>2949.6449999999995</v>
      </c>
    </row>
    <row r="32" spans="1:28" x14ac:dyDescent="0.2">
      <c r="A32" s="95" t="s">
        <v>81</v>
      </c>
      <c r="B32" s="37">
        <v>213.25899999999993</v>
      </c>
      <c r="C32" s="37">
        <v>17.426999999999996</v>
      </c>
      <c r="D32" s="37">
        <v>0.12</v>
      </c>
      <c r="E32" s="37">
        <v>0.28000000000000003</v>
      </c>
      <c r="F32" s="37">
        <f t="shared" si="0"/>
        <v>231.08599999999993</v>
      </c>
      <c r="G32" s="37">
        <v>559.67400000000009</v>
      </c>
      <c r="H32" s="37">
        <v>18.056999999999999</v>
      </c>
      <c r="I32" s="37">
        <v>0.24</v>
      </c>
      <c r="J32" s="37">
        <v>0.56000000000000005</v>
      </c>
      <c r="K32" s="37">
        <v>28.16</v>
      </c>
      <c r="L32" s="148">
        <f t="shared" si="1"/>
        <v>606.69100000000003</v>
      </c>
    </row>
    <row r="33" spans="1:27" x14ac:dyDescent="0.2">
      <c r="A33" s="95" t="s">
        <v>91</v>
      </c>
      <c r="B33" s="37">
        <v>195.65799999999993</v>
      </c>
      <c r="C33" s="37">
        <v>10.61</v>
      </c>
      <c r="D33" s="37">
        <v>1.36</v>
      </c>
      <c r="E33" s="37">
        <v>0.62000000000000011</v>
      </c>
      <c r="F33" s="37">
        <f t="shared" si="0"/>
        <v>208.24799999999993</v>
      </c>
      <c r="G33" s="37">
        <v>488.16199999999992</v>
      </c>
      <c r="H33" s="37">
        <v>10.61</v>
      </c>
      <c r="I33" s="37">
        <v>2.72</v>
      </c>
      <c r="J33" s="37">
        <v>1.04</v>
      </c>
      <c r="K33" s="37">
        <v>12.531000000000001</v>
      </c>
      <c r="L33" s="148">
        <f t="shared" si="1"/>
        <v>515.06299999999999</v>
      </c>
    </row>
    <row r="34" spans="1:27" x14ac:dyDescent="0.2">
      <c r="A34" s="95" t="s">
        <v>74</v>
      </c>
      <c r="B34" s="37">
        <v>279.39499999999998</v>
      </c>
      <c r="C34" s="37">
        <v>32.413000000000011</v>
      </c>
      <c r="D34" s="37" t="s">
        <v>183</v>
      </c>
      <c r="E34" s="37">
        <v>0.24000000000000002</v>
      </c>
      <c r="F34" s="37">
        <f t="shared" si="0"/>
        <v>312.048</v>
      </c>
      <c r="G34" s="37">
        <v>711.41900000000032</v>
      </c>
      <c r="H34" s="37">
        <v>33.103000000000002</v>
      </c>
      <c r="I34" s="37">
        <v>0</v>
      </c>
      <c r="J34" s="37">
        <v>0.38</v>
      </c>
      <c r="K34" s="37">
        <v>43.393999999999998</v>
      </c>
      <c r="L34" s="148">
        <f t="shared" si="1"/>
        <v>788.29600000000028</v>
      </c>
    </row>
    <row r="35" spans="1:27" x14ac:dyDescent="0.2">
      <c r="A35" s="13" t="s">
        <v>144</v>
      </c>
      <c r="B35" s="150">
        <f t="shared" ref="B35:L35" si="7">+SUM(B32:B34)</f>
        <v>688.3119999999999</v>
      </c>
      <c r="C35" s="150">
        <f t="shared" si="7"/>
        <v>60.45</v>
      </c>
      <c r="D35" s="150">
        <f t="shared" si="7"/>
        <v>1.48</v>
      </c>
      <c r="E35" s="150">
        <f t="shared" si="7"/>
        <v>1.1400000000000001</v>
      </c>
      <c r="F35" s="150">
        <f t="shared" si="7"/>
        <v>751.38199999999983</v>
      </c>
      <c r="G35" s="150">
        <f t="shared" si="7"/>
        <v>1759.2550000000003</v>
      </c>
      <c r="H35" s="150">
        <f t="shared" si="7"/>
        <v>61.769999999999996</v>
      </c>
      <c r="I35" s="150">
        <f t="shared" si="7"/>
        <v>2.96</v>
      </c>
      <c r="J35" s="150">
        <f t="shared" si="7"/>
        <v>1.98</v>
      </c>
      <c r="K35" s="150">
        <f t="shared" si="7"/>
        <v>84.085000000000008</v>
      </c>
      <c r="L35" s="150">
        <f t="shared" si="7"/>
        <v>1910.0500000000002</v>
      </c>
    </row>
    <row r="36" spans="1:27" x14ac:dyDescent="0.2">
      <c r="A36" s="95" t="s">
        <v>86</v>
      </c>
      <c r="B36" s="37">
        <v>225.71300000000016</v>
      </c>
      <c r="C36" s="37">
        <v>3.26</v>
      </c>
      <c r="D36" s="37">
        <v>5.1820000000000004</v>
      </c>
      <c r="E36" s="37">
        <v>0.33200000000000007</v>
      </c>
      <c r="F36" s="37">
        <f t="shared" si="0"/>
        <v>234.48700000000014</v>
      </c>
      <c r="G36" s="37">
        <v>504.12300000000022</v>
      </c>
      <c r="H36" s="37">
        <v>3.53</v>
      </c>
      <c r="I36" s="37">
        <v>10.304</v>
      </c>
      <c r="J36" s="37">
        <v>0.66400000000000003</v>
      </c>
      <c r="K36" s="37">
        <v>72.198999999999998</v>
      </c>
      <c r="L36" s="148">
        <f t="shared" si="1"/>
        <v>590.82000000000016</v>
      </c>
    </row>
    <row r="37" spans="1:27" x14ac:dyDescent="0.2">
      <c r="A37" s="95" t="s">
        <v>90</v>
      </c>
      <c r="B37" s="37">
        <v>340.94200000000006</v>
      </c>
      <c r="C37" s="37">
        <v>30.884000000000011</v>
      </c>
      <c r="D37" s="37" t="s">
        <v>183</v>
      </c>
      <c r="E37" s="37" t="s">
        <v>183</v>
      </c>
      <c r="F37" s="37">
        <f t="shared" si="0"/>
        <v>371.82600000000008</v>
      </c>
      <c r="G37" s="37">
        <v>922.9860000000001</v>
      </c>
      <c r="H37" s="37">
        <v>33.415999999999997</v>
      </c>
      <c r="I37" s="37">
        <v>0</v>
      </c>
      <c r="J37" s="37">
        <v>0</v>
      </c>
      <c r="K37" s="37">
        <v>90.956000000000003</v>
      </c>
      <c r="L37" s="148">
        <f t="shared" si="1"/>
        <v>1047.3579999999999</v>
      </c>
    </row>
    <row r="38" spans="1:27" x14ac:dyDescent="0.2">
      <c r="A38" s="95" t="s">
        <v>93</v>
      </c>
      <c r="B38" s="37">
        <v>180.24699999999993</v>
      </c>
      <c r="C38" s="37">
        <v>62.133999999999986</v>
      </c>
      <c r="D38" s="37">
        <v>2.2999999999999998</v>
      </c>
      <c r="E38" s="37">
        <v>0.47</v>
      </c>
      <c r="F38" s="37">
        <f t="shared" si="0"/>
        <v>245.15099999999993</v>
      </c>
      <c r="G38" s="37">
        <v>675.78600000000029</v>
      </c>
      <c r="H38" s="37">
        <v>68.099999999999994</v>
      </c>
      <c r="I38" s="37">
        <v>2.5299999999999998</v>
      </c>
      <c r="J38" s="37">
        <v>0.68</v>
      </c>
      <c r="K38" s="37">
        <v>92.983999999999995</v>
      </c>
      <c r="L38" s="148">
        <f t="shared" si="1"/>
        <v>840.08000000000027</v>
      </c>
    </row>
    <row r="39" spans="1:27" x14ac:dyDescent="0.2">
      <c r="A39" s="13" t="s">
        <v>145</v>
      </c>
      <c r="B39" s="150">
        <f t="shared" ref="B39:L39" si="8">+SUM(B36:B38)</f>
        <v>746.90200000000016</v>
      </c>
      <c r="C39" s="150">
        <f t="shared" si="8"/>
        <v>96.277999999999992</v>
      </c>
      <c r="D39" s="150">
        <f t="shared" si="8"/>
        <v>7.4820000000000002</v>
      </c>
      <c r="E39" s="150">
        <f t="shared" si="8"/>
        <v>0.80200000000000005</v>
      </c>
      <c r="F39" s="150">
        <f t="shared" si="8"/>
        <v>851.46400000000017</v>
      </c>
      <c r="G39" s="150">
        <f t="shared" si="8"/>
        <v>2102.8950000000004</v>
      </c>
      <c r="H39" s="150">
        <f t="shared" si="8"/>
        <v>105.04599999999999</v>
      </c>
      <c r="I39" s="150">
        <f t="shared" si="8"/>
        <v>12.834</v>
      </c>
      <c r="J39" s="150">
        <f t="shared" si="8"/>
        <v>1.3440000000000001</v>
      </c>
      <c r="K39" s="150">
        <f t="shared" si="8"/>
        <v>256.13900000000001</v>
      </c>
      <c r="L39" s="150">
        <f t="shared" si="8"/>
        <v>2478.2580000000003</v>
      </c>
    </row>
    <row r="40" spans="1:27" x14ac:dyDescent="0.2">
      <c r="A40" s="13" t="s">
        <v>54</v>
      </c>
      <c r="B40" s="150">
        <f>+B39+B35+B31+B26+B23+B20+B14</f>
        <v>5163.8630000000003</v>
      </c>
      <c r="C40" s="150">
        <f t="shared" ref="C40:L40" si="9">+C39+C35+C31+C26+C23+C20+C14</f>
        <v>509.04599999999999</v>
      </c>
      <c r="D40" s="150">
        <f t="shared" si="9"/>
        <v>66.63</v>
      </c>
      <c r="E40" s="150">
        <f t="shared" si="9"/>
        <v>6.3790000000000004</v>
      </c>
      <c r="F40" s="150">
        <f t="shared" si="9"/>
        <v>5745.9179999999997</v>
      </c>
      <c r="G40" s="150">
        <f t="shared" si="9"/>
        <v>14836.588000000002</v>
      </c>
      <c r="H40" s="150">
        <f t="shared" si="9"/>
        <v>587.85699999999997</v>
      </c>
      <c r="I40" s="150">
        <f t="shared" si="9"/>
        <v>128.10999999999999</v>
      </c>
      <c r="J40" s="150">
        <f t="shared" si="9"/>
        <v>8.391</v>
      </c>
      <c r="K40" s="150">
        <f t="shared" si="9"/>
        <v>1649.356</v>
      </c>
      <c r="L40" s="150">
        <f t="shared" si="9"/>
        <v>17210.302</v>
      </c>
      <c r="M40" s="159">
        <f t="shared" ref="M40" si="10">+M39+M35+M31+M26+M23+M20+M14</f>
        <v>0</v>
      </c>
    </row>
    <row r="41" spans="1:27" s="1" customFormat="1" x14ac:dyDescent="0.2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s="19" customFormat="1" x14ac:dyDescent="0.2">
      <c r="A42" s="16"/>
      <c r="B42" s="76"/>
      <c r="C42" s="76"/>
      <c r="D42" s="76"/>
      <c r="E42" s="76"/>
      <c r="F42" s="76"/>
      <c r="G42" s="76"/>
      <c r="H42" s="76"/>
      <c r="I42" s="76"/>
      <c r="J42" s="76"/>
      <c r="K42" s="77"/>
      <c r="L42" s="78"/>
      <c r="M42" s="18"/>
      <c r="N42" s="17"/>
      <c r="O42" s="18"/>
      <c r="Q42" s="2"/>
      <c r="R42" s="2"/>
      <c r="S42" s="2"/>
      <c r="T42" s="2"/>
      <c r="U42" s="2"/>
      <c r="V42" s="2"/>
      <c r="W42" s="2"/>
      <c r="X42" s="2"/>
    </row>
    <row r="43" spans="1:27" s="19" customFormat="1" x14ac:dyDescent="0.2">
      <c r="A43" s="20"/>
      <c r="B43" s="76"/>
      <c r="C43" s="76"/>
      <c r="D43" s="76"/>
      <c r="E43" s="76"/>
      <c r="F43" s="76"/>
      <c r="G43" s="76"/>
      <c r="H43" s="76"/>
      <c r="I43" s="76"/>
      <c r="J43" s="76"/>
      <c r="K43" s="79"/>
      <c r="L43" s="161"/>
      <c r="M43" s="2"/>
      <c r="N43" s="17"/>
      <c r="O43" s="18"/>
      <c r="P43" s="15"/>
    </row>
    <row r="44" spans="1:27" ht="12.95" customHeight="1" x14ac:dyDescent="0.2">
      <c r="A44" s="28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N44" s="17"/>
      <c r="O44" s="18"/>
      <c r="P44" s="18"/>
    </row>
    <row r="45" spans="1:27" ht="12.95" customHeight="1" x14ac:dyDescent="0.2">
      <c r="A45" s="17"/>
      <c r="B45" s="90"/>
      <c r="C45" s="90"/>
      <c r="D45" s="90"/>
      <c r="E45" s="90"/>
      <c r="F45" s="90"/>
      <c r="G45" s="90"/>
      <c r="H45" s="90"/>
      <c r="I45" s="90"/>
      <c r="J45" s="17"/>
      <c r="L45" s="23"/>
      <c r="N45" s="18"/>
      <c r="O45" s="18"/>
      <c r="P45" s="18"/>
    </row>
    <row r="46" spans="1:27" ht="12.95" customHeight="1" x14ac:dyDescent="0.2">
      <c r="A46" s="17"/>
      <c r="B46" s="90"/>
      <c r="C46" s="90"/>
      <c r="D46" s="90"/>
      <c r="E46" s="90"/>
      <c r="F46" s="90"/>
      <c r="G46" s="90"/>
      <c r="H46" s="90"/>
      <c r="I46" s="90"/>
      <c r="J46" s="17"/>
      <c r="L46" s="92" t="s">
        <v>180</v>
      </c>
      <c r="O46" s="18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L2:M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26"/>
  <sheetViews>
    <sheetView tabSelected="1" view="pageBreakPreview" zoomScale="85" zoomScaleNormal="90" zoomScaleSheetLayoutView="85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11" width="11.85546875" style="2" customWidth="1"/>
    <col min="12" max="12" width="13.7109375" style="2" customWidth="1"/>
    <col min="13" max="13" width="4.28515625" style="2" hidden="1" customWidth="1"/>
    <col min="14" max="16" width="8.5703125" style="2" customWidth="1"/>
    <col min="17" max="16384" width="9.140625" style="2"/>
  </cols>
  <sheetData>
    <row r="1" spans="1:16" ht="17.45" customHeight="1" x14ac:dyDescent="0.2">
      <c r="A1" s="1"/>
      <c r="B1" s="176" t="s">
        <v>32</v>
      </c>
      <c r="C1" s="176"/>
      <c r="D1" s="176"/>
      <c r="E1" s="176"/>
      <c r="F1" s="176"/>
      <c r="G1" s="176"/>
      <c r="H1" s="176"/>
      <c r="I1" s="176"/>
      <c r="J1" s="176"/>
      <c r="K1" s="176"/>
      <c r="L1" s="1"/>
      <c r="M1" s="1"/>
      <c r="N1" s="1"/>
    </row>
    <row r="2" spans="1:16" ht="14.85" customHeight="1" x14ac:dyDescent="0.3">
      <c r="A2" s="3"/>
      <c r="C2" s="176" t="s">
        <v>33</v>
      </c>
      <c r="D2" s="176"/>
      <c r="E2" s="176"/>
      <c r="F2" s="176"/>
      <c r="G2" s="176"/>
      <c r="H2" s="176"/>
      <c r="I2" s="176"/>
      <c r="J2" s="30"/>
      <c r="L2" s="122" t="s">
        <v>128</v>
      </c>
      <c r="N2" s="83"/>
      <c r="O2" s="83"/>
    </row>
    <row r="3" spans="1:16" ht="14.25" customHeight="1" x14ac:dyDescent="0.3">
      <c r="A3" s="5"/>
      <c r="B3" s="5"/>
      <c r="D3" s="176" t="s">
        <v>34</v>
      </c>
      <c r="E3" s="176"/>
      <c r="F3" s="176"/>
      <c r="G3" s="176"/>
      <c r="H3" s="176"/>
      <c r="I3" s="30"/>
      <c r="J3" s="30"/>
      <c r="K3" s="30"/>
      <c r="L3" s="5"/>
      <c r="M3" s="5"/>
      <c r="N3" s="5"/>
      <c r="O3" s="5"/>
    </row>
    <row r="4" spans="1:16" ht="14.25" customHeight="1" x14ac:dyDescent="0.3">
      <c r="A4" s="5"/>
      <c r="B4" s="5"/>
      <c r="C4" s="49"/>
      <c r="D4" s="49"/>
      <c r="E4" s="49"/>
      <c r="F4" s="49"/>
      <c r="G4" s="49"/>
      <c r="H4" s="49"/>
      <c r="I4" s="49"/>
      <c r="J4" s="49"/>
      <c r="K4" s="49"/>
      <c r="L4" s="49"/>
      <c r="M4" s="5"/>
      <c r="N4" s="5"/>
      <c r="O4" s="5"/>
    </row>
    <row r="5" spans="1:16" ht="15.95" customHeight="1" x14ac:dyDescent="0.3">
      <c r="A5" s="5"/>
      <c r="C5" s="50"/>
      <c r="D5" s="179" t="s">
        <v>130</v>
      </c>
      <c r="E5" s="179"/>
      <c r="F5" s="179"/>
      <c r="G5" s="179"/>
      <c r="H5" s="179"/>
      <c r="I5" s="50"/>
      <c r="J5" s="50"/>
      <c r="K5" s="50"/>
      <c r="L5" s="50"/>
      <c r="M5" s="5"/>
      <c r="N5" s="5"/>
      <c r="O5" s="5"/>
    </row>
    <row r="6" spans="1:16" ht="11.25" customHeight="1" x14ac:dyDescent="0.2">
      <c r="A6" s="1"/>
      <c r="B6" s="1"/>
      <c r="D6" s="50"/>
      <c r="E6" s="50"/>
      <c r="F6" s="48" t="s">
        <v>129</v>
      </c>
      <c r="H6" s="50"/>
      <c r="I6" s="50"/>
      <c r="J6" s="50"/>
      <c r="K6" s="50"/>
      <c r="L6" s="50"/>
      <c r="M6" s="6"/>
      <c r="N6" s="6"/>
      <c r="O6" s="1"/>
    </row>
    <row r="7" spans="1:16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x14ac:dyDescent="0.2">
      <c r="A8" s="170" t="s">
        <v>35</v>
      </c>
      <c r="B8" s="171" t="s">
        <v>124</v>
      </c>
      <c r="C8" s="172"/>
      <c r="D8" s="172"/>
      <c r="E8" s="172"/>
      <c r="F8" s="173"/>
      <c r="G8" s="171" t="s">
        <v>123</v>
      </c>
      <c r="H8" s="172"/>
      <c r="I8" s="172"/>
      <c r="J8" s="172"/>
      <c r="K8" s="172"/>
      <c r="L8" s="173"/>
    </row>
    <row r="9" spans="1:16" x14ac:dyDescent="0.2">
      <c r="A9" s="170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16" x14ac:dyDescent="0.2">
      <c r="A10" s="10" t="s">
        <v>8</v>
      </c>
      <c r="B10" s="37">
        <v>8.01</v>
      </c>
      <c r="C10" s="37">
        <v>2</v>
      </c>
      <c r="D10" s="37" t="s">
        <v>183</v>
      </c>
      <c r="E10" s="37">
        <v>0</v>
      </c>
      <c r="F10" s="46">
        <f>+SUM(B10:E10)</f>
        <v>10.01</v>
      </c>
      <c r="G10" s="37">
        <v>31.571999999999999</v>
      </c>
      <c r="H10" s="37">
        <v>2</v>
      </c>
      <c r="I10" s="37" t="s">
        <v>183</v>
      </c>
      <c r="J10" s="37">
        <v>0</v>
      </c>
      <c r="K10" s="37">
        <v>0.83499999999999996</v>
      </c>
      <c r="L10" s="46">
        <f>+SUM(G10:K10)</f>
        <v>34.407000000000004</v>
      </c>
    </row>
    <row r="11" spans="1:16" x14ac:dyDescent="0.2">
      <c r="A11" s="10" t="s">
        <v>10</v>
      </c>
      <c r="B11" s="37">
        <v>22.559000000000001</v>
      </c>
      <c r="C11" s="37">
        <v>6.157</v>
      </c>
      <c r="D11" s="37">
        <v>14.325000000000001</v>
      </c>
      <c r="E11" s="37">
        <v>0</v>
      </c>
      <c r="F11" s="46">
        <f t="shared" ref="F11:F19" si="0">+SUM(B11:E11)</f>
        <v>43.041000000000004</v>
      </c>
      <c r="G11" s="37">
        <v>155.05500000000001</v>
      </c>
      <c r="H11" s="37">
        <v>7.1139999999999999</v>
      </c>
      <c r="I11" s="37">
        <v>27.925000000000001</v>
      </c>
      <c r="J11" s="37">
        <v>0</v>
      </c>
      <c r="K11" s="37">
        <v>5.9489999999999998</v>
      </c>
      <c r="L11" s="46">
        <f t="shared" ref="L11:L19" si="1">+SUM(G11:K11)</f>
        <v>196.04300000000003</v>
      </c>
    </row>
    <row r="12" spans="1:16" x14ac:dyDescent="0.2">
      <c r="A12" s="10" t="s">
        <v>14</v>
      </c>
      <c r="B12" s="37">
        <v>21.140000000000004</v>
      </c>
      <c r="C12" s="37">
        <v>8.1950000000000003</v>
      </c>
      <c r="D12" s="37">
        <v>1.52</v>
      </c>
      <c r="E12" s="37">
        <v>0</v>
      </c>
      <c r="F12" s="46">
        <f t="shared" si="0"/>
        <v>30.855000000000004</v>
      </c>
      <c r="G12" s="37">
        <v>119.02500000000001</v>
      </c>
      <c r="H12" s="37">
        <v>8.2330000000000005</v>
      </c>
      <c r="I12" s="37">
        <v>1.52</v>
      </c>
      <c r="J12" s="37">
        <v>0</v>
      </c>
      <c r="K12" s="37">
        <v>3.694</v>
      </c>
      <c r="L12" s="46">
        <f t="shared" si="1"/>
        <v>132.47200000000001</v>
      </c>
    </row>
    <row r="13" spans="1:16" x14ac:dyDescent="0.2">
      <c r="A13" s="10" t="s">
        <v>15</v>
      </c>
      <c r="B13" s="37">
        <v>2.54</v>
      </c>
      <c r="C13" s="37" t="s">
        <v>183</v>
      </c>
      <c r="D13" s="37" t="s">
        <v>183</v>
      </c>
      <c r="E13" s="37">
        <v>0</v>
      </c>
      <c r="F13" s="46">
        <f t="shared" si="0"/>
        <v>2.54</v>
      </c>
      <c r="G13" s="37">
        <v>6.0449999999999999</v>
      </c>
      <c r="H13" s="37" t="s">
        <v>183</v>
      </c>
      <c r="I13" s="37" t="s">
        <v>183</v>
      </c>
      <c r="J13" s="37">
        <v>0</v>
      </c>
      <c r="K13" s="37">
        <v>0</v>
      </c>
      <c r="L13" s="46">
        <f t="shared" si="1"/>
        <v>6.0449999999999999</v>
      </c>
    </row>
    <row r="14" spans="1:16" x14ac:dyDescent="0.2">
      <c r="A14" s="10" t="s">
        <v>19</v>
      </c>
      <c r="B14" s="37">
        <v>19.329999999999998</v>
      </c>
      <c r="C14" s="37">
        <v>13.620000000000005</v>
      </c>
      <c r="D14" s="37">
        <v>1.72</v>
      </c>
      <c r="E14" s="37">
        <v>0</v>
      </c>
      <c r="F14" s="46">
        <f t="shared" si="0"/>
        <v>34.67</v>
      </c>
      <c r="G14" s="37">
        <v>119.821</v>
      </c>
      <c r="H14" s="37">
        <v>15.608000000000008</v>
      </c>
      <c r="I14" s="37">
        <v>1.72</v>
      </c>
      <c r="J14" s="37">
        <v>0</v>
      </c>
      <c r="K14" s="37">
        <v>5.6280000000000001</v>
      </c>
      <c r="L14" s="46">
        <f t="shared" si="1"/>
        <v>142.77699999999999</v>
      </c>
    </row>
    <row r="15" spans="1:16" x14ac:dyDescent="0.2">
      <c r="A15" s="10" t="s">
        <v>20</v>
      </c>
      <c r="B15" s="37">
        <v>1.02</v>
      </c>
      <c r="C15" s="37">
        <v>0.28000000000000003</v>
      </c>
      <c r="D15" s="37" t="s">
        <v>183</v>
      </c>
      <c r="E15" s="37">
        <v>0</v>
      </c>
      <c r="F15" s="46">
        <f t="shared" si="0"/>
        <v>1.3</v>
      </c>
      <c r="G15" s="37">
        <v>2.8839999999999999</v>
      </c>
      <c r="H15" s="37">
        <v>0.28000000000000003</v>
      </c>
      <c r="I15" s="37" t="s">
        <v>183</v>
      </c>
      <c r="J15" s="37">
        <v>0</v>
      </c>
      <c r="K15" s="37">
        <v>0</v>
      </c>
      <c r="L15" s="46">
        <f t="shared" si="1"/>
        <v>3.1639999999999997</v>
      </c>
    </row>
    <row r="16" spans="1:16" x14ac:dyDescent="0.2">
      <c r="A16" s="10" t="s">
        <v>22</v>
      </c>
      <c r="B16" s="37">
        <v>14.667999999999999</v>
      </c>
      <c r="C16" s="37">
        <v>10.983000000000001</v>
      </c>
      <c r="D16" s="37" t="s">
        <v>183</v>
      </c>
      <c r="E16" s="37">
        <v>0</v>
      </c>
      <c r="F16" s="46">
        <f t="shared" si="0"/>
        <v>25.651</v>
      </c>
      <c r="G16" s="37">
        <v>88.007999999999996</v>
      </c>
      <c r="H16" s="37">
        <v>13.365999999999996</v>
      </c>
      <c r="I16" s="37" t="s">
        <v>183</v>
      </c>
      <c r="J16" s="37">
        <v>0</v>
      </c>
      <c r="K16" s="37">
        <v>7.5129999999999999</v>
      </c>
      <c r="L16" s="46">
        <f t="shared" si="1"/>
        <v>108.887</v>
      </c>
    </row>
    <row r="17" spans="1:26" x14ac:dyDescent="0.2">
      <c r="A17" s="10" t="s">
        <v>23</v>
      </c>
      <c r="B17" s="37">
        <v>2.9649999999999999</v>
      </c>
      <c r="C17" s="37">
        <v>5.274</v>
      </c>
      <c r="D17" s="37" t="s">
        <v>183</v>
      </c>
      <c r="E17" s="37">
        <v>0</v>
      </c>
      <c r="F17" s="46">
        <f t="shared" si="0"/>
        <v>8.2390000000000008</v>
      </c>
      <c r="G17" s="37">
        <v>13.494999999999999</v>
      </c>
      <c r="H17" s="37">
        <v>6.5229999999999988</v>
      </c>
      <c r="I17" s="37" t="s">
        <v>183</v>
      </c>
      <c r="J17" s="37">
        <v>0</v>
      </c>
      <c r="K17" s="37">
        <v>2.661</v>
      </c>
      <c r="L17" s="46">
        <f t="shared" si="1"/>
        <v>22.678999999999998</v>
      </c>
    </row>
    <row r="18" spans="1:26" x14ac:dyDescent="0.2">
      <c r="A18" s="10" t="s">
        <v>24</v>
      </c>
      <c r="B18" s="37">
        <v>2.5299999999999998</v>
      </c>
      <c r="C18" s="37" t="s">
        <v>183</v>
      </c>
      <c r="D18" s="37" t="s">
        <v>183</v>
      </c>
      <c r="E18" s="37">
        <v>0</v>
      </c>
      <c r="F18" s="46">
        <f t="shared" si="0"/>
        <v>2.5299999999999998</v>
      </c>
      <c r="G18" s="37">
        <v>12.79</v>
      </c>
      <c r="H18" s="37" t="s">
        <v>183</v>
      </c>
      <c r="I18" s="37" t="s">
        <v>183</v>
      </c>
      <c r="J18" s="37">
        <v>0</v>
      </c>
      <c r="K18" s="37">
        <v>0</v>
      </c>
      <c r="L18" s="46">
        <f t="shared" si="1"/>
        <v>12.79</v>
      </c>
    </row>
    <row r="19" spans="1:26" x14ac:dyDescent="0.2">
      <c r="A19" s="10" t="s">
        <v>31</v>
      </c>
      <c r="B19" s="37">
        <v>25.116</v>
      </c>
      <c r="C19" s="37">
        <v>24.338999999999995</v>
      </c>
      <c r="D19" s="37">
        <v>3.34</v>
      </c>
      <c r="E19" s="37">
        <v>0</v>
      </c>
      <c r="F19" s="46">
        <f t="shared" si="0"/>
        <v>52.795000000000002</v>
      </c>
      <c r="G19" s="37">
        <v>146.47299999999998</v>
      </c>
      <c r="H19" s="37">
        <v>27.023999999999997</v>
      </c>
      <c r="I19" s="37">
        <v>3.92</v>
      </c>
      <c r="J19" s="37">
        <v>0</v>
      </c>
      <c r="K19" s="37">
        <v>7.2370000000000001</v>
      </c>
      <c r="L19" s="46">
        <f t="shared" si="1"/>
        <v>184.65399999999997</v>
      </c>
    </row>
    <row r="20" spans="1:26" x14ac:dyDescent="0.2">
      <c r="A20" s="34" t="s">
        <v>54</v>
      </c>
      <c r="B20" s="32">
        <f t="shared" ref="B20:L20" si="2">SUM(B10:B19)</f>
        <v>119.878</v>
      </c>
      <c r="C20" s="32">
        <f t="shared" si="2"/>
        <v>70.847999999999999</v>
      </c>
      <c r="D20" s="32">
        <f t="shared" si="2"/>
        <v>20.905000000000001</v>
      </c>
      <c r="E20" s="32">
        <f t="shared" si="2"/>
        <v>0</v>
      </c>
      <c r="F20" s="32">
        <f t="shared" si="2"/>
        <v>211.63100000000003</v>
      </c>
      <c r="G20" s="32">
        <f t="shared" si="2"/>
        <v>695.16800000000001</v>
      </c>
      <c r="H20" s="32">
        <f t="shared" si="2"/>
        <v>80.14800000000001</v>
      </c>
      <c r="I20" s="32">
        <f t="shared" si="2"/>
        <v>35.085000000000001</v>
      </c>
      <c r="J20" s="32">
        <f t="shared" si="2"/>
        <v>0</v>
      </c>
      <c r="K20" s="32">
        <f t="shared" si="2"/>
        <v>33.517000000000003</v>
      </c>
      <c r="L20" s="32">
        <f t="shared" si="2"/>
        <v>843.91800000000001</v>
      </c>
      <c r="M20" s="14"/>
      <c r="N20" s="14"/>
    </row>
    <row r="21" spans="1:26" s="1" customForma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63"/>
      <c r="L21" s="14"/>
      <c r="M21" s="14"/>
      <c r="N21" s="14"/>
      <c r="O21" s="14"/>
      <c r="P21" s="14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19" customFormat="1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7"/>
      <c r="L22" s="18"/>
      <c r="M22" s="18"/>
      <c r="N22" s="18"/>
      <c r="O22" s="18"/>
      <c r="Q22" s="2"/>
      <c r="R22" s="2"/>
      <c r="S22" s="2"/>
      <c r="T22" s="2"/>
      <c r="U22" s="2"/>
      <c r="V22" s="2"/>
      <c r="W22" s="2"/>
    </row>
    <row r="23" spans="1:26" s="19" customFormat="1" x14ac:dyDescent="0.2">
      <c r="A23" s="20"/>
      <c r="B23" s="21"/>
      <c r="C23" s="21"/>
      <c r="D23" s="21"/>
      <c r="E23" s="21"/>
      <c r="F23" s="21"/>
      <c r="G23" s="21"/>
      <c r="H23" s="21"/>
      <c r="I23" s="21"/>
      <c r="J23" s="21"/>
      <c r="L23" s="2"/>
      <c r="M23" s="2"/>
      <c r="N23" s="17"/>
      <c r="O23" s="18"/>
      <c r="P23" s="15"/>
    </row>
    <row r="24" spans="1:26" ht="12.95" customHeight="1" x14ac:dyDescent="0.2">
      <c r="A24" s="28"/>
      <c r="B24" s="89"/>
      <c r="C24" s="89"/>
      <c r="D24" s="89"/>
      <c r="E24" s="89"/>
      <c r="F24" s="89"/>
      <c r="G24" s="89"/>
      <c r="H24" s="89"/>
      <c r="I24" s="89"/>
      <c r="J24" s="17"/>
      <c r="L24" s="23"/>
      <c r="N24" s="17"/>
      <c r="O24" s="18"/>
      <c r="P24" s="18"/>
    </row>
    <row r="25" spans="1:26" ht="12.95" customHeight="1" x14ac:dyDescent="0.2">
      <c r="A25" s="17"/>
      <c r="B25" s="89"/>
      <c r="C25" s="89"/>
      <c r="D25" s="89"/>
      <c r="E25" s="89"/>
      <c r="F25" s="89"/>
      <c r="G25" s="89"/>
      <c r="H25" s="89"/>
      <c r="I25" s="89"/>
      <c r="J25" s="17"/>
      <c r="L25" s="23"/>
      <c r="N25" s="17"/>
      <c r="O25" s="18"/>
      <c r="P25" s="18"/>
    </row>
    <row r="26" spans="1:26" ht="12.95" customHeight="1" x14ac:dyDescent="0.2">
      <c r="A26" s="17"/>
      <c r="B26" s="89"/>
      <c r="C26" s="89"/>
      <c r="D26" s="89"/>
      <c r="E26" s="89"/>
      <c r="F26" s="89"/>
      <c r="G26" s="89"/>
      <c r="H26" s="89"/>
      <c r="I26" s="89"/>
      <c r="J26" s="17"/>
      <c r="L26" s="92" t="s">
        <v>180</v>
      </c>
      <c r="N26" s="18"/>
      <c r="O26" s="18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Z37"/>
  <sheetViews>
    <sheetView tabSelected="1" view="pageBreakPreview" zoomScale="85" zoomScaleNormal="90" zoomScaleSheetLayoutView="85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6" width="21.71093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76" t="s">
        <v>32</v>
      </c>
      <c r="C1" s="176"/>
      <c r="D1" s="176"/>
      <c r="E1" s="176"/>
      <c r="F1" s="176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76" t="s">
        <v>33</v>
      </c>
      <c r="C2" s="176"/>
      <c r="D2" s="176"/>
      <c r="E2" s="176"/>
      <c r="F2" s="176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76" t="s">
        <v>34</v>
      </c>
      <c r="D3" s="176"/>
      <c r="E3" s="176"/>
      <c r="F3" s="84" t="s">
        <v>170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79" t="s">
        <v>174</v>
      </c>
      <c r="D4" s="179"/>
      <c r="E4" s="179"/>
      <c r="F4" s="50"/>
      <c r="G4" s="50"/>
      <c r="H4" s="124"/>
      <c r="I4" s="124"/>
      <c r="J4" s="124"/>
      <c r="K4" s="124"/>
      <c r="L4" s="124"/>
      <c r="M4" s="124"/>
      <c r="N4" s="5"/>
      <c r="O4" s="5"/>
      <c r="P4" s="5"/>
      <c r="Q4" s="5"/>
    </row>
    <row r="5" spans="1:17" ht="15.95" customHeight="1" x14ac:dyDescent="0.3">
      <c r="A5" s="5"/>
      <c r="B5" s="179" t="s">
        <v>55</v>
      </c>
      <c r="C5" s="179"/>
      <c r="D5" s="179"/>
      <c r="E5" s="179"/>
      <c r="F5" s="179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123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</row>
    <row r="8" spans="1:17" ht="24.75" customHeight="1" x14ac:dyDescent="0.2">
      <c r="A8" s="96" t="s">
        <v>146</v>
      </c>
      <c r="B8" s="126" t="s">
        <v>126</v>
      </c>
      <c r="C8" s="126" t="s">
        <v>129</v>
      </c>
      <c r="D8" s="126" t="s">
        <v>132</v>
      </c>
      <c r="E8" s="126" t="s">
        <v>133</v>
      </c>
      <c r="F8" s="126" t="s">
        <v>45</v>
      </c>
    </row>
    <row r="9" spans="1:17" x14ac:dyDescent="0.2">
      <c r="A9" s="155" t="s">
        <v>81</v>
      </c>
      <c r="B9" s="31">
        <v>66.703999999999994</v>
      </c>
      <c r="C9" s="31" t="s">
        <v>183</v>
      </c>
      <c r="D9" s="31" t="s">
        <v>183</v>
      </c>
      <c r="E9" s="31" t="s">
        <v>183</v>
      </c>
      <c r="F9" s="45">
        <f t="shared" ref="F9:F33" si="0">+SUM(B9:E9)</f>
        <v>66.703999999999994</v>
      </c>
      <c r="H9" s="94"/>
    </row>
    <row r="10" spans="1:17" x14ac:dyDescent="0.2">
      <c r="A10" s="155" t="s">
        <v>82</v>
      </c>
      <c r="B10" s="31">
        <v>163.61000000000001</v>
      </c>
      <c r="C10" s="31">
        <v>7.77</v>
      </c>
      <c r="D10" s="31">
        <v>2.867</v>
      </c>
      <c r="E10" s="31" t="s">
        <v>183</v>
      </c>
      <c r="F10" s="45">
        <f t="shared" si="0"/>
        <v>174.24700000000001</v>
      </c>
      <c r="H10" s="94"/>
    </row>
    <row r="11" spans="1:17" x14ac:dyDescent="0.2">
      <c r="A11" s="155" t="s">
        <v>69</v>
      </c>
      <c r="B11" s="31">
        <v>190.96199999999996</v>
      </c>
      <c r="C11" s="31">
        <v>21.329000000000001</v>
      </c>
      <c r="D11" s="31">
        <v>24.355</v>
      </c>
      <c r="E11" s="31" t="s">
        <v>183</v>
      </c>
      <c r="F11" s="45">
        <f t="shared" si="0"/>
        <v>236.64599999999996</v>
      </c>
      <c r="H11" s="94"/>
    </row>
    <row r="12" spans="1:17" x14ac:dyDescent="0.2">
      <c r="A12" s="155" t="s">
        <v>84</v>
      </c>
      <c r="B12" s="31">
        <v>46.540000000000006</v>
      </c>
      <c r="C12" s="31" t="s">
        <v>183</v>
      </c>
      <c r="D12" s="31" t="s">
        <v>183</v>
      </c>
      <c r="E12" s="31" t="s">
        <v>183</v>
      </c>
      <c r="F12" s="45">
        <f t="shared" si="0"/>
        <v>46.540000000000006</v>
      </c>
      <c r="H12" s="94"/>
    </row>
    <row r="13" spans="1:17" x14ac:dyDescent="0.2">
      <c r="A13" s="155" t="s">
        <v>12</v>
      </c>
      <c r="B13" s="31">
        <v>17.37</v>
      </c>
      <c r="C13" s="31" t="s">
        <v>183</v>
      </c>
      <c r="D13" s="31" t="s">
        <v>183</v>
      </c>
      <c r="E13" s="31" t="s">
        <v>183</v>
      </c>
      <c r="F13" s="45">
        <f t="shared" si="0"/>
        <v>17.37</v>
      </c>
      <c r="H13" s="94"/>
    </row>
    <row r="14" spans="1:17" x14ac:dyDescent="0.2">
      <c r="A14" s="155" t="s">
        <v>86</v>
      </c>
      <c r="B14" s="31">
        <v>49.872999999999998</v>
      </c>
      <c r="C14" s="31" t="s">
        <v>183</v>
      </c>
      <c r="D14" s="31" t="s">
        <v>183</v>
      </c>
      <c r="E14" s="31" t="s">
        <v>183</v>
      </c>
      <c r="F14" s="45">
        <f t="shared" si="0"/>
        <v>49.872999999999998</v>
      </c>
      <c r="H14" s="94"/>
    </row>
    <row r="15" spans="1:17" x14ac:dyDescent="0.2">
      <c r="A15" s="155" t="s">
        <v>14</v>
      </c>
      <c r="B15" s="31">
        <v>38.47</v>
      </c>
      <c r="C15" s="31">
        <v>19.680000000000003</v>
      </c>
      <c r="D15" s="31" t="s">
        <v>183</v>
      </c>
      <c r="E15" s="31" t="s">
        <v>183</v>
      </c>
      <c r="F15" s="45">
        <f t="shared" si="0"/>
        <v>58.150000000000006</v>
      </c>
      <c r="H15" s="94"/>
    </row>
    <row r="16" spans="1:17" x14ac:dyDescent="0.2">
      <c r="A16" s="155" t="s">
        <v>88</v>
      </c>
      <c r="B16" s="31">
        <v>56.792999999999992</v>
      </c>
      <c r="C16" s="31">
        <v>2.54</v>
      </c>
      <c r="D16" s="31" t="s">
        <v>183</v>
      </c>
      <c r="E16" s="31" t="s">
        <v>183</v>
      </c>
      <c r="F16" s="45">
        <f t="shared" si="0"/>
        <v>59.332999999999991</v>
      </c>
      <c r="H16" s="94"/>
    </row>
    <row r="17" spans="1:8" x14ac:dyDescent="0.2">
      <c r="A17" s="155" t="s">
        <v>16</v>
      </c>
      <c r="B17" s="31">
        <v>16.899999999999999</v>
      </c>
      <c r="C17" s="31" t="s">
        <v>183</v>
      </c>
      <c r="D17" s="31" t="s">
        <v>183</v>
      </c>
      <c r="E17" s="31" t="s">
        <v>183</v>
      </c>
      <c r="F17" s="45">
        <f t="shared" si="0"/>
        <v>16.899999999999999</v>
      </c>
      <c r="H17" s="94"/>
    </row>
    <row r="18" spans="1:8" x14ac:dyDescent="0.2">
      <c r="A18" s="155" t="s">
        <v>90</v>
      </c>
      <c r="B18" s="31">
        <v>99.580000000000013</v>
      </c>
      <c r="C18" s="31" t="s">
        <v>183</v>
      </c>
      <c r="D18" s="31" t="s">
        <v>183</v>
      </c>
      <c r="E18" s="31">
        <v>0.54</v>
      </c>
      <c r="F18" s="45">
        <f t="shared" si="0"/>
        <v>100.12000000000002</v>
      </c>
      <c r="H18" s="94"/>
    </row>
    <row r="19" spans="1:8" x14ac:dyDescent="0.2">
      <c r="A19" s="155" t="s">
        <v>91</v>
      </c>
      <c r="B19" s="31">
        <v>74.591000000000022</v>
      </c>
      <c r="C19" s="31" t="s">
        <v>183</v>
      </c>
      <c r="D19" s="31" t="s">
        <v>183</v>
      </c>
      <c r="E19" s="31" t="s">
        <v>183</v>
      </c>
      <c r="F19" s="45">
        <f t="shared" si="0"/>
        <v>74.591000000000022</v>
      </c>
      <c r="H19" s="94"/>
    </row>
    <row r="20" spans="1:8" x14ac:dyDescent="0.2">
      <c r="A20" s="155" t="s">
        <v>92</v>
      </c>
      <c r="B20" s="31">
        <v>69.066999999999993</v>
      </c>
      <c r="C20" s="31">
        <v>19.11</v>
      </c>
      <c r="D20" s="31" t="s">
        <v>183</v>
      </c>
      <c r="E20" s="31" t="s">
        <v>183</v>
      </c>
      <c r="F20" s="45">
        <f t="shared" si="0"/>
        <v>88.176999999999992</v>
      </c>
      <c r="H20" s="94"/>
    </row>
    <row r="21" spans="1:8" x14ac:dyDescent="0.2">
      <c r="A21" s="155" t="s">
        <v>93</v>
      </c>
      <c r="B21" s="31">
        <v>104.2</v>
      </c>
      <c r="C21" s="31">
        <v>1.02</v>
      </c>
      <c r="D21" s="31">
        <v>2.8930000000000002</v>
      </c>
      <c r="E21" s="31" t="s">
        <v>183</v>
      </c>
      <c r="F21" s="45">
        <f t="shared" si="0"/>
        <v>108.113</v>
      </c>
      <c r="H21" s="94"/>
    </row>
    <row r="22" spans="1:8" x14ac:dyDescent="0.2">
      <c r="A22" s="155" t="s">
        <v>21</v>
      </c>
      <c r="B22" s="31">
        <v>8.7149999999999999</v>
      </c>
      <c r="C22" s="31" t="s">
        <v>183</v>
      </c>
      <c r="D22" s="31" t="s">
        <v>183</v>
      </c>
      <c r="E22" s="31" t="s">
        <v>183</v>
      </c>
      <c r="F22" s="45">
        <f t="shared" si="0"/>
        <v>8.7149999999999999</v>
      </c>
      <c r="H22" s="94"/>
    </row>
    <row r="23" spans="1:8" x14ac:dyDescent="0.2">
      <c r="A23" s="155" t="s">
        <v>95</v>
      </c>
      <c r="B23" s="31">
        <v>181.37399999999997</v>
      </c>
      <c r="C23" s="31">
        <v>14.667999999999999</v>
      </c>
      <c r="D23" s="31">
        <v>24.932000000000002</v>
      </c>
      <c r="E23" s="31" t="s">
        <v>183</v>
      </c>
      <c r="F23" s="45">
        <f t="shared" si="0"/>
        <v>220.97399999999999</v>
      </c>
      <c r="H23" s="94"/>
    </row>
    <row r="24" spans="1:8" x14ac:dyDescent="0.2">
      <c r="A24" s="155" t="s">
        <v>71</v>
      </c>
      <c r="B24" s="31">
        <v>233.69500000000008</v>
      </c>
      <c r="C24" s="31">
        <v>2.9649999999999999</v>
      </c>
      <c r="D24" s="31">
        <v>4.1950000000000003</v>
      </c>
      <c r="E24" s="31">
        <v>0.61499999999999999</v>
      </c>
      <c r="F24" s="45">
        <f t="shared" si="0"/>
        <v>241.47000000000008</v>
      </c>
      <c r="H24" s="95"/>
    </row>
    <row r="25" spans="1:8" x14ac:dyDescent="0.2">
      <c r="A25" s="155" t="s">
        <v>24</v>
      </c>
      <c r="B25" s="31">
        <v>45.39</v>
      </c>
      <c r="C25" s="31">
        <v>2.5299999999999998</v>
      </c>
      <c r="D25" s="31" t="s">
        <v>183</v>
      </c>
      <c r="E25" s="31" t="s">
        <v>183</v>
      </c>
      <c r="F25" s="45">
        <f t="shared" si="0"/>
        <v>47.92</v>
      </c>
      <c r="H25" s="94"/>
    </row>
    <row r="26" spans="1:8" x14ac:dyDescent="0.2">
      <c r="A26" s="155" t="s">
        <v>96</v>
      </c>
      <c r="B26" s="31">
        <v>30.95</v>
      </c>
      <c r="C26" s="31" t="s">
        <v>183</v>
      </c>
      <c r="D26" s="31" t="s">
        <v>183</v>
      </c>
      <c r="E26" s="31" t="s">
        <v>183</v>
      </c>
      <c r="F26" s="45">
        <f t="shared" si="0"/>
        <v>30.95</v>
      </c>
      <c r="H26" s="94"/>
    </row>
    <row r="27" spans="1:8" x14ac:dyDescent="0.2">
      <c r="A27" s="155" t="s">
        <v>26</v>
      </c>
      <c r="B27" s="31">
        <v>20.28</v>
      </c>
      <c r="C27" s="31" t="s">
        <v>183</v>
      </c>
      <c r="D27" s="31" t="s">
        <v>183</v>
      </c>
      <c r="E27" s="31" t="s">
        <v>183</v>
      </c>
      <c r="F27" s="45">
        <f t="shared" si="0"/>
        <v>20.28</v>
      </c>
      <c r="H27" s="94"/>
    </row>
    <row r="28" spans="1:8" x14ac:dyDescent="0.2">
      <c r="A28" s="155" t="s">
        <v>27</v>
      </c>
      <c r="B28" s="31">
        <v>35.330000000000005</v>
      </c>
      <c r="C28" s="31" t="s">
        <v>183</v>
      </c>
      <c r="D28" s="31" t="s">
        <v>183</v>
      </c>
      <c r="E28" s="31" t="s">
        <v>183</v>
      </c>
      <c r="F28" s="45">
        <f t="shared" si="0"/>
        <v>35.330000000000005</v>
      </c>
      <c r="H28" s="94"/>
    </row>
    <row r="29" spans="1:8" x14ac:dyDescent="0.2">
      <c r="A29" s="155" t="s">
        <v>74</v>
      </c>
      <c r="B29" s="31">
        <v>78.512</v>
      </c>
      <c r="C29" s="31" t="s">
        <v>183</v>
      </c>
      <c r="D29" s="31" t="s">
        <v>183</v>
      </c>
      <c r="E29" s="31">
        <v>3.41</v>
      </c>
      <c r="F29" s="45">
        <f t="shared" si="0"/>
        <v>81.921999999999997</v>
      </c>
      <c r="H29" s="94"/>
    </row>
    <row r="30" spans="1:8" x14ac:dyDescent="0.2">
      <c r="A30" s="155" t="s">
        <v>29</v>
      </c>
      <c r="B30" s="31">
        <v>60.39200000000001</v>
      </c>
      <c r="C30" s="31" t="s">
        <v>183</v>
      </c>
      <c r="D30" s="31" t="s">
        <v>183</v>
      </c>
      <c r="E30" s="31">
        <v>0.84</v>
      </c>
      <c r="F30" s="45">
        <f t="shared" si="0"/>
        <v>61.232000000000014</v>
      </c>
      <c r="H30" s="94"/>
    </row>
    <row r="31" spans="1:8" x14ac:dyDescent="0.2">
      <c r="A31" s="155" t="s">
        <v>30</v>
      </c>
      <c r="B31" s="31">
        <v>78.570000000000007</v>
      </c>
      <c r="C31" s="31" t="s">
        <v>183</v>
      </c>
      <c r="D31" s="31" t="s">
        <v>183</v>
      </c>
      <c r="E31" s="31" t="s">
        <v>183</v>
      </c>
      <c r="F31" s="45">
        <f t="shared" si="0"/>
        <v>78.570000000000007</v>
      </c>
      <c r="H31" s="94"/>
    </row>
    <row r="32" spans="1:8" x14ac:dyDescent="0.2">
      <c r="A32" s="155" t="s">
        <v>100</v>
      </c>
      <c r="B32" s="31" t="s">
        <v>183</v>
      </c>
      <c r="C32" s="31">
        <v>25.116</v>
      </c>
      <c r="D32" s="31" t="s">
        <v>183</v>
      </c>
      <c r="E32" s="31">
        <v>190.29500000000002</v>
      </c>
      <c r="F32" s="45">
        <f t="shared" si="0"/>
        <v>215.411</v>
      </c>
      <c r="H32" s="94"/>
    </row>
    <row r="33" spans="1:26" s="1" customFormat="1" x14ac:dyDescent="0.2">
      <c r="A33" s="13" t="s">
        <v>54</v>
      </c>
      <c r="B33" s="32">
        <f>SUM(B9:B32)</f>
        <v>1767.8680000000002</v>
      </c>
      <c r="C33" s="32">
        <f t="shared" ref="C33:E33" si="1">SUM(C9:C32)</f>
        <v>116.72799999999999</v>
      </c>
      <c r="D33" s="32">
        <f t="shared" si="1"/>
        <v>59.242000000000004</v>
      </c>
      <c r="E33" s="32">
        <f t="shared" si="1"/>
        <v>195.70000000000002</v>
      </c>
      <c r="F33" s="32">
        <f t="shared" si="0"/>
        <v>2139.538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168</v>
      </c>
      <c r="B35" s="21"/>
      <c r="C35" s="21"/>
      <c r="D35" s="21"/>
      <c r="E35" s="21"/>
      <c r="F35" s="21"/>
      <c r="G35" s="21"/>
      <c r="H35" s="125"/>
      <c r="I35" s="17"/>
      <c r="K35" s="23"/>
      <c r="M35" s="17"/>
      <c r="N35" s="17"/>
      <c r="O35" s="18"/>
      <c r="P35" s="18"/>
    </row>
    <row r="36" spans="1:26" x14ac:dyDescent="0.2">
      <c r="A36" s="28"/>
      <c r="B36" s="125"/>
      <c r="C36" s="125"/>
      <c r="D36" s="125"/>
      <c r="E36" s="125"/>
      <c r="F36" s="125"/>
    </row>
    <row r="37" spans="1:26" x14ac:dyDescent="0.2">
      <c r="F37" s="92" t="s">
        <v>180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AA40"/>
  <sheetViews>
    <sheetView tabSelected="1" view="pageBreakPreview" zoomScale="85" zoomScaleNormal="90" zoomScaleSheetLayoutView="85" workbookViewId="0">
      <selection activeCell="B3" sqref="B3"/>
    </sheetView>
  </sheetViews>
  <sheetFormatPr defaultColWidth="9.140625" defaultRowHeight="12.75" x14ac:dyDescent="0.2"/>
  <cols>
    <col min="1" max="1" width="18.7109375" style="2" customWidth="1"/>
    <col min="2" max="6" width="22.1406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76" t="s">
        <v>32</v>
      </c>
      <c r="C1" s="176"/>
      <c r="D1" s="176"/>
      <c r="E1" s="176"/>
      <c r="F1" s="176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76" t="s">
        <v>33</v>
      </c>
      <c r="C2" s="176"/>
      <c r="D2" s="176"/>
      <c r="E2" s="176"/>
      <c r="F2" s="176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76" t="s">
        <v>34</v>
      </c>
      <c r="D3" s="176"/>
      <c r="E3" s="176"/>
      <c r="F3" s="84" t="s">
        <v>171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179" t="s">
        <v>175</v>
      </c>
      <c r="D4" s="179"/>
      <c r="E4" s="179"/>
      <c r="F4" s="50"/>
      <c r="G4" s="50"/>
      <c r="H4" s="50"/>
      <c r="I4" s="124"/>
      <c r="J4" s="124"/>
      <c r="K4" s="124"/>
      <c r="L4" s="124"/>
      <c r="M4" s="124"/>
      <c r="N4" s="5"/>
      <c r="O4" s="5"/>
      <c r="P4" s="5"/>
      <c r="Q4" s="5"/>
    </row>
    <row r="5" spans="1:17" ht="15.95" customHeight="1" x14ac:dyDescent="0.3">
      <c r="A5" s="5"/>
      <c r="B5" s="179" t="s">
        <v>55</v>
      </c>
      <c r="C5" s="179"/>
      <c r="D5" s="179"/>
      <c r="E5" s="179"/>
      <c r="F5" s="179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7" s="97" customFormat="1" ht="21.75" customHeight="1" x14ac:dyDescent="0.25">
      <c r="A7" s="96" t="s">
        <v>146</v>
      </c>
      <c r="B7" s="126" t="s">
        <v>126</v>
      </c>
      <c r="C7" s="126" t="s">
        <v>129</v>
      </c>
      <c r="D7" s="126" t="s">
        <v>132</v>
      </c>
      <c r="E7" s="126" t="s">
        <v>133</v>
      </c>
      <c r="F7" s="126" t="s">
        <v>45</v>
      </c>
    </row>
    <row r="8" spans="1:17" x14ac:dyDescent="0.2">
      <c r="A8" s="155" t="s">
        <v>81</v>
      </c>
      <c r="B8" s="31">
        <v>246.42099999999999</v>
      </c>
      <c r="C8" s="31" t="s">
        <v>183</v>
      </c>
      <c r="D8" s="31" t="s">
        <v>183</v>
      </c>
      <c r="E8" s="31" t="s">
        <v>183</v>
      </c>
      <c r="F8" s="31">
        <f t="shared" ref="F8:F32" si="0">+SUM(B8:E8)</f>
        <v>246.42099999999999</v>
      </c>
    </row>
    <row r="9" spans="1:17" x14ac:dyDescent="0.2">
      <c r="A9" s="155" t="s">
        <v>82</v>
      </c>
      <c r="B9" s="31">
        <v>708.70000000000016</v>
      </c>
      <c r="C9" s="31">
        <v>31.331999999999997</v>
      </c>
      <c r="D9" s="31">
        <v>11.522</v>
      </c>
      <c r="E9" s="31" t="s">
        <v>183</v>
      </c>
      <c r="F9" s="31">
        <f t="shared" si="0"/>
        <v>751.5540000000002</v>
      </c>
    </row>
    <row r="10" spans="1:17" x14ac:dyDescent="0.2">
      <c r="A10" s="155" t="s">
        <v>69</v>
      </c>
      <c r="B10" s="31">
        <v>877.09999999999991</v>
      </c>
      <c r="C10" s="31">
        <v>152.84499999999997</v>
      </c>
      <c r="D10" s="31">
        <v>90.432000000000002</v>
      </c>
      <c r="E10" s="31" t="s">
        <v>183</v>
      </c>
      <c r="F10" s="31">
        <f t="shared" si="0"/>
        <v>1120.377</v>
      </c>
    </row>
    <row r="11" spans="1:17" x14ac:dyDescent="0.2">
      <c r="A11" s="155" t="s">
        <v>84</v>
      </c>
      <c r="B11" s="31">
        <v>165.77199999999999</v>
      </c>
      <c r="C11" s="31" t="s">
        <v>183</v>
      </c>
      <c r="D11" s="31" t="s">
        <v>183</v>
      </c>
      <c r="E11" s="31" t="s">
        <v>183</v>
      </c>
      <c r="F11" s="31">
        <f t="shared" si="0"/>
        <v>165.77199999999999</v>
      </c>
    </row>
    <row r="12" spans="1:17" x14ac:dyDescent="0.2">
      <c r="A12" s="155" t="s">
        <v>12</v>
      </c>
      <c r="B12" s="31">
        <v>57.480000000000004</v>
      </c>
      <c r="C12" s="31" t="s">
        <v>183</v>
      </c>
      <c r="D12" s="31" t="s">
        <v>183</v>
      </c>
      <c r="E12" s="31" t="s">
        <v>183</v>
      </c>
      <c r="F12" s="31">
        <f t="shared" si="0"/>
        <v>57.480000000000004</v>
      </c>
    </row>
    <row r="13" spans="1:17" x14ac:dyDescent="0.2">
      <c r="A13" s="155" t="s">
        <v>86</v>
      </c>
      <c r="B13" s="31">
        <v>139.80100000000002</v>
      </c>
      <c r="C13" s="31" t="s">
        <v>183</v>
      </c>
      <c r="D13" s="31" t="s">
        <v>183</v>
      </c>
      <c r="E13" s="31" t="s">
        <v>183</v>
      </c>
      <c r="F13" s="31">
        <f t="shared" si="0"/>
        <v>139.80100000000002</v>
      </c>
    </row>
    <row r="14" spans="1:17" x14ac:dyDescent="0.2">
      <c r="A14" s="155" t="s">
        <v>14</v>
      </c>
      <c r="B14" s="31">
        <v>121.00099999999998</v>
      </c>
      <c r="C14" s="31">
        <v>116.08500000000001</v>
      </c>
      <c r="D14" s="31" t="s">
        <v>183</v>
      </c>
      <c r="E14" s="31" t="s">
        <v>183</v>
      </c>
      <c r="F14" s="31">
        <f t="shared" si="0"/>
        <v>237.08599999999998</v>
      </c>
    </row>
    <row r="15" spans="1:17" x14ac:dyDescent="0.2">
      <c r="A15" s="155" t="s">
        <v>88</v>
      </c>
      <c r="B15" s="31">
        <v>224.26</v>
      </c>
      <c r="C15" s="31">
        <v>6.0449999999999999</v>
      </c>
      <c r="D15" s="31" t="s">
        <v>183</v>
      </c>
      <c r="E15" s="31" t="s">
        <v>183</v>
      </c>
      <c r="F15" s="31">
        <f t="shared" si="0"/>
        <v>230.30499999999998</v>
      </c>
    </row>
    <row r="16" spans="1:17" x14ac:dyDescent="0.2">
      <c r="A16" s="155" t="s">
        <v>16</v>
      </c>
      <c r="B16" s="31">
        <v>71.23</v>
      </c>
      <c r="C16" s="31" t="s">
        <v>183</v>
      </c>
      <c r="D16" s="31" t="s">
        <v>183</v>
      </c>
      <c r="E16" s="31" t="s">
        <v>183</v>
      </c>
      <c r="F16" s="31">
        <f t="shared" si="0"/>
        <v>71.23</v>
      </c>
    </row>
    <row r="17" spans="1:6" x14ac:dyDescent="0.2">
      <c r="A17" s="155" t="s">
        <v>90</v>
      </c>
      <c r="B17" s="31">
        <v>409.88099999999997</v>
      </c>
      <c r="C17" s="31" t="s">
        <v>183</v>
      </c>
      <c r="D17" s="31" t="s">
        <v>183</v>
      </c>
      <c r="E17" s="31">
        <v>1.08</v>
      </c>
      <c r="F17" s="31">
        <f t="shared" si="0"/>
        <v>410.96099999999996</v>
      </c>
    </row>
    <row r="18" spans="1:6" x14ac:dyDescent="0.2">
      <c r="A18" s="155" t="s">
        <v>91</v>
      </c>
      <c r="B18" s="31">
        <v>243.81200000000007</v>
      </c>
      <c r="C18" s="31" t="s">
        <v>183</v>
      </c>
      <c r="D18" s="31" t="s">
        <v>183</v>
      </c>
      <c r="E18" s="31" t="s">
        <v>183</v>
      </c>
      <c r="F18" s="31">
        <f t="shared" si="0"/>
        <v>243.81200000000007</v>
      </c>
    </row>
    <row r="19" spans="1:6" x14ac:dyDescent="0.2">
      <c r="A19" s="155" t="s">
        <v>92</v>
      </c>
      <c r="B19" s="31">
        <v>221.23700000000002</v>
      </c>
      <c r="C19" s="31">
        <v>119.381</v>
      </c>
      <c r="D19" s="31" t="s">
        <v>183</v>
      </c>
      <c r="E19" s="31" t="s">
        <v>183</v>
      </c>
      <c r="F19" s="31">
        <f t="shared" si="0"/>
        <v>340.61800000000005</v>
      </c>
    </row>
    <row r="20" spans="1:6" x14ac:dyDescent="0.2">
      <c r="A20" s="155" t="s">
        <v>93</v>
      </c>
      <c r="B20" s="31">
        <v>503.46500000000003</v>
      </c>
      <c r="C20" s="31">
        <v>2.8839999999999999</v>
      </c>
      <c r="D20" s="31">
        <v>6.5739999999999998</v>
      </c>
      <c r="E20" s="31" t="s">
        <v>183</v>
      </c>
      <c r="F20" s="31">
        <f t="shared" si="0"/>
        <v>512.923</v>
      </c>
    </row>
    <row r="21" spans="1:6" x14ac:dyDescent="0.2">
      <c r="A21" s="155" t="s">
        <v>21</v>
      </c>
      <c r="B21" s="31">
        <v>34.86</v>
      </c>
      <c r="C21" s="31" t="s">
        <v>183</v>
      </c>
      <c r="D21" s="31" t="s">
        <v>183</v>
      </c>
      <c r="E21" s="31" t="s">
        <v>183</v>
      </c>
      <c r="F21" s="31">
        <f t="shared" si="0"/>
        <v>34.86</v>
      </c>
    </row>
    <row r="22" spans="1:6" x14ac:dyDescent="0.2">
      <c r="A22" s="155" t="s">
        <v>95</v>
      </c>
      <c r="B22" s="31">
        <v>1000.1450000000001</v>
      </c>
      <c r="C22" s="31">
        <v>88.007999999999996</v>
      </c>
      <c r="D22" s="31">
        <v>123.91899999999998</v>
      </c>
      <c r="E22" s="31" t="s">
        <v>183</v>
      </c>
      <c r="F22" s="31">
        <f t="shared" si="0"/>
        <v>1212.0720000000001</v>
      </c>
    </row>
    <row r="23" spans="1:6" x14ac:dyDescent="0.2">
      <c r="A23" s="155" t="s">
        <v>71</v>
      </c>
      <c r="B23" s="31">
        <v>1229.7440000000001</v>
      </c>
      <c r="C23" s="31">
        <v>13.494999999999999</v>
      </c>
      <c r="D23" s="31">
        <v>13.638999999999999</v>
      </c>
      <c r="E23" s="31">
        <v>1.29</v>
      </c>
      <c r="F23" s="31">
        <f t="shared" si="0"/>
        <v>1258.1679999999999</v>
      </c>
    </row>
    <row r="24" spans="1:6" x14ac:dyDescent="0.2">
      <c r="A24" s="155" t="s">
        <v>24</v>
      </c>
      <c r="B24" s="31">
        <v>199.7</v>
      </c>
      <c r="C24" s="31">
        <v>12.79</v>
      </c>
      <c r="D24" s="31" t="s">
        <v>183</v>
      </c>
      <c r="E24" s="31" t="s">
        <v>183</v>
      </c>
      <c r="F24" s="31">
        <f t="shared" si="0"/>
        <v>212.48999999999998</v>
      </c>
    </row>
    <row r="25" spans="1:6" x14ac:dyDescent="0.2">
      <c r="A25" s="155" t="s">
        <v>26</v>
      </c>
      <c r="B25" s="31">
        <v>127.937</v>
      </c>
      <c r="C25" s="31" t="s">
        <v>183</v>
      </c>
      <c r="D25" s="31" t="s">
        <v>183</v>
      </c>
      <c r="E25" s="31" t="s">
        <v>183</v>
      </c>
      <c r="F25" s="31">
        <f t="shared" si="0"/>
        <v>127.937</v>
      </c>
    </row>
    <row r="26" spans="1:6" x14ac:dyDescent="0.2">
      <c r="A26" s="155" t="s">
        <v>96</v>
      </c>
      <c r="B26" s="31">
        <v>81.12</v>
      </c>
      <c r="C26" s="31" t="s">
        <v>183</v>
      </c>
      <c r="D26" s="31" t="s">
        <v>183</v>
      </c>
      <c r="E26" s="31" t="s">
        <v>183</v>
      </c>
      <c r="F26" s="31">
        <f t="shared" si="0"/>
        <v>81.12</v>
      </c>
    </row>
    <row r="27" spans="1:6" x14ac:dyDescent="0.2">
      <c r="A27" s="155" t="s">
        <v>27</v>
      </c>
      <c r="B27" s="31">
        <v>134.56200000000001</v>
      </c>
      <c r="C27" s="31" t="s">
        <v>183</v>
      </c>
      <c r="D27" s="31" t="s">
        <v>183</v>
      </c>
      <c r="E27" s="31" t="s">
        <v>183</v>
      </c>
      <c r="F27" s="31">
        <f t="shared" si="0"/>
        <v>134.56200000000001</v>
      </c>
    </row>
    <row r="28" spans="1:6" x14ac:dyDescent="0.2">
      <c r="A28" s="155" t="s">
        <v>74</v>
      </c>
      <c r="B28" s="31">
        <v>296.238</v>
      </c>
      <c r="C28" s="31" t="s">
        <v>183</v>
      </c>
      <c r="D28" s="31" t="s">
        <v>183</v>
      </c>
      <c r="E28" s="31">
        <v>8.6259999999999994</v>
      </c>
      <c r="F28" s="31">
        <f t="shared" si="0"/>
        <v>304.86399999999998</v>
      </c>
    </row>
    <row r="29" spans="1:6" x14ac:dyDescent="0.2">
      <c r="A29" s="155" t="s">
        <v>29</v>
      </c>
      <c r="B29" s="31">
        <v>245.64399999999998</v>
      </c>
      <c r="C29" s="31" t="s">
        <v>183</v>
      </c>
      <c r="D29" s="31" t="s">
        <v>183</v>
      </c>
      <c r="E29" s="31">
        <v>1.93</v>
      </c>
      <c r="F29" s="31">
        <f t="shared" si="0"/>
        <v>247.57399999999998</v>
      </c>
    </row>
    <row r="30" spans="1:6" x14ac:dyDescent="0.2">
      <c r="A30" s="155" t="s">
        <v>30</v>
      </c>
      <c r="B30" s="31">
        <v>288.99699999999996</v>
      </c>
      <c r="C30" s="31" t="s">
        <v>183</v>
      </c>
      <c r="D30" s="31" t="s">
        <v>183</v>
      </c>
      <c r="E30" s="31" t="s">
        <v>183</v>
      </c>
      <c r="F30" s="31">
        <f t="shared" si="0"/>
        <v>288.99699999999996</v>
      </c>
    </row>
    <row r="31" spans="1:6" x14ac:dyDescent="0.2">
      <c r="A31" s="155" t="s">
        <v>100</v>
      </c>
      <c r="B31" s="31" t="s">
        <v>183</v>
      </c>
      <c r="C31" s="31">
        <v>146.47299999999998</v>
      </c>
      <c r="D31" s="31" t="s">
        <v>183</v>
      </c>
      <c r="E31" s="31">
        <v>738.42399999999998</v>
      </c>
      <c r="F31" s="31">
        <f t="shared" si="0"/>
        <v>884.89699999999993</v>
      </c>
    </row>
    <row r="32" spans="1:6" x14ac:dyDescent="0.2">
      <c r="A32" s="13" t="s">
        <v>54</v>
      </c>
      <c r="B32" s="32">
        <f>SUM(B8:B31)</f>
        <v>7629.107</v>
      </c>
      <c r="C32" s="32">
        <f t="shared" ref="C32:E32" si="1">SUM(C8:C31)</f>
        <v>689.33799999999997</v>
      </c>
      <c r="D32" s="32">
        <f t="shared" si="1"/>
        <v>246.08600000000001</v>
      </c>
      <c r="E32" s="32">
        <f t="shared" si="1"/>
        <v>751.35</v>
      </c>
      <c r="F32" s="32">
        <f t="shared" si="0"/>
        <v>9315.8809999999994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167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2" t="s">
        <v>178</v>
      </c>
      <c r="B35" s="125"/>
      <c r="C35" s="125"/>
      <c r="D35" s="125"/>
      <c r="E35" s="125"/>
      <c r="F35" s="125"/>
      <c r="H35" s="125"/>
      <c r="I35" s="125"/>
      <c r="J35" s="14"/>
    </row>
    <row r="36" spans="1:27" s="1" customFormat="1" x14ac:dyDescent="0.2">
      <c r="A36" s="28"/>
      <c r="B36" s="125"/>
      <c r="C36" s="125"/>
      <c r="D36" s="125"/>
      <c r="E36" s="125"/>
      <c r="F36" s="125"/>
      <c r="G36" s="41"/>
      <c r="H36" s="125"/>
      <c r="I36" s="125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125"/>
      <c r="C37" s="125"/>
      <c r="D37" s="125"/>
      <c r="E37" s="125"/>
      <c r="F37" s="92" t="s">
        <v>180</v>
      </c>
      <c r="G37" s="125"/>
      <c r="H37" s="125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125"/>
      <c r="C38" s="125"/>
      <c r="D38" s="125"/>
      <c r="E38" s="125"/>
      <c r="F38" s="125"/>
      <c r="G38" s="125"/>
      <c r="H38" s="125"/>
      <c r="I38" s="125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mergeCells count="7">
    <mergeCell ref="J6:Q6"/>
    <mergeCell ref="B1:F1"/>
    <mergeCell ref="B2:F2"/>
    <mergeCell ref="C3:E3"/>
    <mergeCell ref="C4:E4"/>
    <mergeCell ref="B5:F5"/>
    <mergeCell ref="B6:I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2018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FCMI_SHA!Print_Area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2019-07-29T18:00:32Z</dcterms:modified>
</cp:coreProperties>
</file>