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/>
  <xr:revisionPtr revIDLastSave="0" documentId="13_ncr:1_{3FCD2715-9800-487B-937D-50AA4C57E578}" xr6:coauthVersionLast="47" xr6:coauthVersionMax="47" xr10:uidLastSave="{00000000-0000-0000-0000-000000000000}"/>
  <bookViews>
    <workbookView xWindow="7770" yWindow="975" windowWidth="19350" windowHeight="14400" tabRatio="881" xr2:uid="{00000000-000D-0000-FFFF-FFFF00000000}"/>
  </bookViews>
  <sheets>
    <sheet name="2019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10">'DSD 9'!$A$1:$I$49</definedName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2">FCMI_SHA!$A$1:$R$44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MILES_LANEMILES_SHA!$A$1:$M$44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0" i="17" l="1"/>
  <c r="I41" i="20" l="1"/>
  <c r="H41" i="20"/>
  <c r="G41" i="20"/>
  <c r="F41" i="20"/>
  <c r="E41" i="20"/>
  <c r="D41" i="20"/>
  <c r="C41" i="20"/>
  <c r="B41" i="20"/>
  <c r="C37" i="20"/>
  <c r="D37" i="20"/>
  <c r="E37" i="20"/>
  <c r="F37" i="20"/>
  <c r="G37" i="20"/>
  <c r="H37" i="20"/>
  <c r="I37" i="20"/>
  <c r="B37" i="20"/>
  <c r="C33" i="20"/>
  <c r="D33" i="20"/>
  <c r="E33" i="20"/>
  <c r="F33" i="20"/>
  <c r="G33" i="20"/>
  <c r="H33" i="20"/>
  <c r="I33" i="20"/>
  <c r="B33" i="20"/>
  <c r="I28" i="20"/>
  <c r="H28" i="20"/>
  <c r="G28" i="20"/>
  <c r="F28" i="20"/>
  <c r="E28" i="20"/>
  <c r="D28" i="20"/>
  <c r="C28" i="20"/>
  <c r="B28" i="20"/>
  <c r="C25" i="20"/>
  <c r="D25" i="20"/>
  <c r="E25" i="20"/>
  <c r="F25" i="20"/>
  <c r="G25" i="20"/>
  <c r="H25" i="20"/>
  <c r="I25" i="20"/>
  <c r="B25" i="20"/>
  <c r="C22" i="20"/>
  <c r="D22" i="20"/>
  <c r="E22" i="20"/>
  <c r="F22" i="20"/>
  <c r="G22" i="20"/>
  <c r="H22" i="20"/>
  <c r="I22" i="20"/>
  <c r="B22" i="20"/>
  <c r="C16" i="20"/>
  <c r="D16" i="20"/>
  <c r="E16" i="20"/>
  <c r="F16" i="20"/>
  <c r="G16" i="20"/>
  <c r="H16" i="20"/>
  <c r="I16" i="20"/>
  <c r="B16" i="20"/>
  <c r="G43" i="20" l="1"/>
  <c r="G46" i="20" s="1"/>
  <c r="B43" i="20"/>
  <c r="E43" i="20"/>
  <c r="D43" i="20"/>
  <c r="C43" i="20"/>
  <c r="H43" i="20"/>
  <c r="I43" i="20"/>
  <c r="F43" i="20"/>
  <c r="C20" i="16"/>
  <c r="D20" i="16"/>
  <c r="E20" i="16"/>
  <c r="G20" i="16"/>
  <c r="H20" i="16"/>
  <c r="I20" i="16"/>
  <c r="J20" i="16"/>
  <c r="K20" i="16"/>
  <c r="L20" i="16"/>
  <c r="C46" i="20" l="1"/>
  <c r="F46" i="20"/>
  <c r="I46" i="20"/>
  <c r="H46" i="20"/>
  <c r="D46" i="20"/>
  <c r="E46" i="20"/>
  <c r="B46" i="20"/>
  <c r="Q16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Q19" i="4"/>
  <c r="Q18" i="4"/>
  <c r="Q17" i="4"/>
  <c r="Q16" i="4"/>
  <c r="Q15" i="4"/>
  <c r="Q14" i="4"/>
  <c r="Q13" i="4"/>
  <c r="Q12" i="4"/>
  <c r="Q11" i="4"/>
  <c r="Q10" i="4"/>
  <c r="I11" i="4"/>
  <c r="I12" i="4"/>
  <c r="I13" i="4"/>
  <c r="I14" i="4"/>
  <c r="I15" i="4"/>
  <c r="I16" i="4"/>
  <c r="I17" i="4"/>
  <c r="I18" i="4"/>
  <c r="I19" i="4"/>
  <c r="C20" i="11"/>
  <c r="D20" i="11"/>
  <c r="E20" i="11"/>
  <c r="F20" i="11"/>
  <c r="G20" i="11"/>
  <c r="H20" i="11"/>
  <c r="J20" i="11"/>
  <c r="K20" i="11"/>
  <c r="L20" i="11"/>
  <c r="M20" i="11"/>
  <c r="N20" i="11"/>
  <c r="O20" i="11"/>
  <c r="P20" i="11"/>
  <c r="R19" i="4" l="1"/>
  <c r="R11" i="4"/>
  <c r="R16" i="4"/>
  <c r="R17" i="4"/>
  <c r="R18" i="4"/>
  <c r="R14" i="4"/>
  <c r="R15" i="4"/>
  <c r="R12" i="4"/>
  <c r="R13" i="4"/>
  <c r="C33" i="21" l="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F10" i="22"/>
  <c r="F14" i="22"/>
  <c r="F18" i="22"/>
  <c r="F19" i="22"/>
  <c r="F13" i="22"/>
  <c r="F17" i="22"/>
  <c r="F22" i="22"/>
  <c r="F21" i="22"/>
  <c r="F25" i="22"/>
  <c r="F27" i="22"/>
  <c r="F30" i="22"/>
  <c r="B32" i="22"/>
  <c r="F31" i="22"/>
  <c r="F29" i="22"/>
  <c r="F28" i="22"/>
  <c r="F26" i="22"/>
  <c r="F24" i="22"/>
  <c r="F23" i="22"/>
  <c r="F20" i="22"/>
  <c r="F16" i="22"/>
  <c r="F15" i="22"/>
  <c r="F12" i="22"/>
  <c r="F11" i="22"/>
  <c r="F9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3" i="5"/>
  <c r="C33" i="5"/>
  <c r="D33" i="5"/>
  <c r="E33" i="5"/>
  <c r="F33" i="5"/>
  <c r="G33" i="5"/>
  <c r="H33" i="5"/>
  <c r="F32" i="22" l="1"/>
  <c r="F8" i="22"/>
  <c r="F33" i="21"/>
  <c r="F10" i="19" l="1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6" i="19"/>
  <c r="F25" i="19"/>
  <c r="F27" i="19"/>
  <c r="F28" i="19"/>
  <c r="F29" i="19"/>
  <c r="F30" i="19"/>
  <c r="F31" i="19"/>
  <c r="C32" i="19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F8" i="19" l="1"/>
  <c r="F9" i="19"/>
  <c r="F10" i="18"/>
  <c r="F9" i="18"/>
  <c r="F33" i="18"/>
  <c r="F32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0" i="16"/>
  <c r="F20" i="16" l="1"/>
  <c r="N35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10" i="11"/>
  <c r="I10" i="11"/>
  <c r="P33" i="10"/>
  <c r="O33" i="10"/>
  <c r="N33" i="10"/>
  <c r="M33" i="10"/>
  <c r="L33" i="10"/>
  <c r="K33" i="10"/>
  <c r="J33" i="10"/>
  <c r="H33" i="10"/>
  <c r="G33" i="10"/>
  <c r="F33" i="10"/>
  <c r="E33" i="10"/>
  <c r="D33" i="10"/>
  <c r="C33" i="10"/>
  <c r="B33" i="10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Q10" i="10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Q13" i="9"/>
  <c r="I13" i="9"/>
  <c r="Q12" i="9"/>
  <c r="I12" i="9"/>
  <c r="Q11" i="9"/>
  <c r="I11" i="9"/>
  <c r="Q10" i="9"/>
  <c r="I10" i="9"/>
  <c r="R14" i="9" l="1"/>
  <c r="R30" i="9"/>
  <c r="R19" i="10"/>
  <c r="Q20" i="11"/>
  <c r="I20" i="11"/>
  <c r="R13" i="11"/>
  <c r="R27" i="10"/>
  <c r="Q33" i="10"/>
  <c r="R31" i="10"/>
  <c r="R13" i="10"/>
  <c r="R17" i="10"/>
  <c r="R32" i="10"/>
  <c r="R20" i="9"/>
  <c r="R24" i="9"/>
  <c r="R28" i="9"/>
  <c r="R13" i="9"/>
  <c r="R18" i="9"/>
  <c r="R17" i="11"/>
  <c r="R21" i="9"/>
  <c r="R25" i="9"/>
  <c r="R10" i="11"/>
  <c r="R14" i="10"/>
  <c r="I33" i="10"/>
  <c r="R12" i="11"/>
  <c r="R26" i="9"/>
  <c r="R15" i="10"/>
  <c r="R23" i="10"/>
  <c r="R12" i="9"/>
  <c r="R16" i="9"/>
  <c r="R16" i="10"/>
  <c r="R20" i="10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20" i="11" l="1"/>
  <c r="R34" i="9"/>
  <c r="R33" i="10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3" i="6"/>
  <c r="Q12" i="6"/>
  <c r="Q11" i="6"/>
  <c r="Q10" i="6"/>
  <c r="I10" i="6"/>
  <c r="R14" i="7" l="1"/>
  <c r="R22" i="7"/>
  <c r="R24" i="7"/>
  <c r="R31" i="6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B20" i="4"/>
  <c r="I10" i="4"/>
  <c r="R10" i="4" s="1"/>
  <c r="R20" i="4" s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10" i="3"/>
  <c r="R33" i="3" l="1"/>
  <c r="R19" i="3"/>
  <c r="R32" i="5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<sst xmlns="http://schemas.openxmlformats.org/spreadsheetml/2006/main" count="963" uniqueCount="188">
  <si>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</si>
  <si>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</si>
  <si>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</si>
  <si>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</si>
  <si>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</si>
  <si>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</si>
  <si>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</si>
  <si>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</si>
  <si>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</si>
  <si>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</si>
  <si>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</si>
  <si>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</si>
  <si>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</si>
  <si>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</si>
  <si>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</si>
  <si>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</si>
  <si>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</si>
  <si>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</si>
  <si>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</si>
  <si>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</si>
  <si>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</si>
  <si>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</si>
  <si>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</si>
  <si>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</si>
  <si>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</si>
  <si>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</si>
  <si>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</si>
  <si>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</si>
  <si>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</si>
  <si>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</si>
  <si>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</si>
  <si>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</si>
  <si>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</si>
  <si>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</si>
  <si>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</si>
  <si>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</si>
  <si>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</si>
  <si>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</si>
  <si>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</si>
  <si>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</si>
  <si>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</si>
  <si>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</si>
  <si>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</si>
  <si>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</si>
  <si>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</si>
  <si>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</si>
  <si>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</si>
  <si>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</si>
  <si>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 xml:space="preserve">* </t>
  </si>
  <si>
    <t>Maryland completed the Functional Classification review and update in 2016 which caused some shifts in mileage between Functional Classifications.</t>
  </si>
  <si>
    <t>**</t>
  </si>
  <si>
    <t>Beginning in 2016 this report is displaying the current FHWA Functional Classification Codes (1-7).</t>
  </si>
  <si>
    <t>***</t>
  </si>
  <si>
    <t>Beginning in 2016 we added Rural Principal Arterial Other Freeways and Expressways and Urban Minor Collector as a result of the new FHWA Functional Classification Codes.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</si>
  <si>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</si>
  <si>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</si>
  <si>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</si>
  <si>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</si>
  <si>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</si>
  <si>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</si>
  <si>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</si>
  <si>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</si>
  <si>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</si>
  <si>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</si>
  <si>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</si>
  <si>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</si>
  <si>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 xml:space="preserve">HIGHWAY LANE MILEAGE BY FUNCTIONAL CLASSIFICATION                                                             </t>
  </si>
  <si>
    <t>FCLM-SHA</t>
  </si>
  <si>
    <t xml:space="preserve">HIGHWAY LANE MILEAGE BY FUNCTIONAL CLASSIFICATION                    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</si>
  <si>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</si>
  <si>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</si>
  <si>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</si>
  <si>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</si>
  <si>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</si>
  <si>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</si>
  <si>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</si>
  <si>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</si>
  <si>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Beginning in 2016 this report is displaying the current FHWA Functional Classification Codes  (1-7).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</si>
  <si>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</si>
  <si>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</si>
  <si>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</si>
  <si>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</si>
  <si>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</si>
  <si>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</si>
  <si>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</si>
  <si>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</si>
  <si>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</si>
  <si>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</si>
  <si>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</si>
  <si>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</si>
  <si>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</si>
  <si>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</si>
  <si>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</si>
  <si>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</si>
  <si>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</si>
  <si>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</si>
  <si>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</si>
  <si>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</si>
  <si>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</si>
  <si>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</si>
  <si>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</si>
  <si>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</si>
  <si>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</si>
  <si>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</si>
  <si>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</si>
  <si>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</si>
  <si>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</si>
  <si>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</si>
  <si>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Highway Lane-Mileage by Functional Class on State, State Toll, County, and Municipal Systems</t>
  </si>
  <si>
    <t>Highway Lane-Mileage by Functional Class on State Highway System</t>
  </si>
  <si>
    <t>Highway Lane-Mileage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</si>
  <si>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</si>
  <si>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</si>
  <si>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</si>
  <si>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</si>
  <si>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</si>
  <si>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</si>
  <si>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</si>
  <si>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</si>
  <si>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</si>
  <si>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</si>
  <si>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</si>
  <si>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</si>
  <si>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</si>
  <si>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</si>
  <si>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</si>
  <si>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</si>
  <si>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</si>
  <si>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</si>
  <si>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</si>
  <si>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</si>
  <si>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</si>
  <si>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</si>
  <si>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</si>
  <si>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</si>
  <si>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</si>
  <si>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</si>
  <si>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</si>
  <si>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Highway Lane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</si>
  <si>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</si>
  <si>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</si>
  <si>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</si>
  <si>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</si>
  <si>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</si>
  <si>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</si>
  <si>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</si>
  <si>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</si>
  <si>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</si>
  <si>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</si>
  <si>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</si>
  <si>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LANE MILEAGE</t>
  </si>
  <si>
    <t>* SQUARE</t>
  </si>
  <si>
    <t>DIVIDED</t>
  </si>
  <si>
    <t>NON-DIVIDED</t>
  </si>
  <si>
    <t>VEHICLE</t>
  </si>
  <si>
    <t xml:space="preserve">AUX./SPURS SERVICE </t>
  </si>
  <si>
    <t>MAIN</t>
  </si>
  <si>
    <t>* TOTAL</t>
  </si>
  <si>
    <t xml:space="preserve">YARDS OF </t>
  </si>
  <si>
    <t>LINE</t>
  </si>
  <si>
    <t>SURFACING</t>
  </si>
  <si>
    <t>SHA FACILITIES</t>
  </si>
  <si>
    <t>TOLL FACILITIES</t>
  </si>
  <si>
    <t>* INCLUDES MAINLINE LANES, RAMPS, SERVICE ROADS AND AUXILIARY LANES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</si>
  <si>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</si>
  <si>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</si>
  <si>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</si>
  <si>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</si>
  <si>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>Note: 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</si>
  <si>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</si>
  <si>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</si>
  <si>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</si>
  <si>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</si>
  <si>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Highway Lane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</si>
  <si>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</si>
  <si>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</si>
  <si>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</si>
  <si>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</si>
  <si>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</si>
  <si>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 xml:space="preserve">ANNE ARUNDEL </t>
  </si>
  <si>
    <t>ROADS,CDs &amp; RAMPS</t>
  </si>
  <si>
    <t>0.000</t>
  </si>
  <si>
    <t>2019 MILEAGE REPORTS</t>
  </si>
  <si>
    <t>MILEAGE AS OF JANUARY 1, 2020</t>
  </si>
  <si>
    <t xml:space="preserve">PRINCE GEORGE'S </t>
  </si>
  <si>
    <t xml:space="preserve"> </t>
  </si>
  <si>
    <t>* Updated November 05, 2020</t>
  </si>
  <si>
    <t>Updated June 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</si>
</sst>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0.000;0.000;0.000"/>
    <numFmt numFmtId="168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2" applyFont="1" applyFill="1"/>
    <xf numFmtId="0" fontId="3" fillId="0" borderId="0" xfId="2" applyFont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43" fontId="3" fillId="0" borderId="0" xfId="3" applyFont="1" applyFill="1"/>
    <xf numFmtId="0" fontId="3" fillId="0" borderId="0" xfId="2" applyNumberFormat="1" applyFont="1" applyFill="1" applyAlignment="1">
      <alignment horizontal="center"/>
    </xf>
    <xf numFmtId="0" fontId="6" fillId="0" borderId="1" xfId="2" applyNumberFormat="1" applyFont="1" applyFill="1" applyBorder="1" applyAlignment="1"/>
    <xf numFmtId="0" fontId="6" fillId="0" borderId="5" xfId="2" applyNumberFormat="1" applyFont="1" applyFill="1" applyBorder="1" applyAlignment="1">
      <alignment horizontal="center"/>
    </xf>
    <xf numFmtId="0" fontId="6" fillId="0" borderId="6" xfId="2" applyNumberFormat="1" applyFont="1" applyFill="1" applyBorder="1"/>
    <xf numFmtId="0" fontId="6" fillId="0" borderId="1" xfId="2" applyNumberFormat="1" applyFont="1" applyFill="1" applyBorder="1" applyAlignment="1">
      <alignment horizontal="center"/>
    </xf>
    <xf numFmtId="0" fontId="6" fillId="0" borderId="7" xfId="2" applyNumberFormat="1" applyFont="1" applyFill="1" applyBorder="1" applyAlignment="1">
      <alignment horizontal="center"/>
    </xf>
    <xf numFmtId="0" fontId="6" fillId="0" borderId="1" xfId="2" applyNumberFormat="1" applyFont="1" applyFill="1" applyBorder="1"/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Fill="1" applyAlignment="1" applyProtection="1">
      <protection locked="0"/>
    </xf>
    <xf numFmtId="0" fontId="2" fillId="0" borderId="0" xfId="2" applyFont="1"/>
    <xf numFmtId="0" fontId="2" fillId="0" borderId="0" xfId="2"/>
    <xf numFmtId="0" fontId="3" fillId="0" borderId="0" xfId="2" applyFont="1" applyFill="1" applyAlignment="1" applyProtection="1">
      <protection locked="0"/>
    </xf>
    <xf numFmtId="0" fontId="3" fillId="0" borderId="0" xfId="2" applyFont="1" applyFill="1" applyAlignment="1" applyProtection="1">
      <alignment horizontal="right"/>
      <protection locked="0"/>
    </xf>
    <xf numFmtId="43" fontId="3" fillId="0" borderId="0" xfId="3" applyNumberFormat="1" applyFont="1" applyFill="1" applyAlignment="1">
      <alignment horizontal="right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3" fillId="0" borderId="0" xfId="2" applyFont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1" xfId="2" applyFont="1" applyBorder="1"/>
    <xf numFmtId="0" fontId="6" fillId="0" borderId="0" xfId="2" applyFont="1" applyBorder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8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0" xfId="2" applyNumberFormat="1" applyFont="1" applyFill="1" applyBorder="1"/>
    <xf numFmtId="0" fontId="6" fillId="0" borderId="10" xfId="2" applyNumberFormat="1" applyFont="1" applyFill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wrapText="1"/>
    </xf>
    <xf numFmtId="166" fontId="11" fillId="0" borderId="1" xfId="0" applyNumberFormat="1" applyFont="1" applyBorder="1"/>
    <xf numFmtId="0" fontId="3" fillId="0" borderId="0" xfId="2" applyFont="1" applyFill="1" applyBorder="1" applyAlignment="1" applyProtection="1">
      <alignment horizontal="right"/>
      <protection locked="0"/>
    </xf>
    <xf numFmtId="0" fontId="3" fillId="0" borderId="0" xfId="2" applyFont="1" applyBorder="1" applyAlignment="1" applyProtection="1">
      <alignment horizontal="right"/>
      <protection locked="0"/>
    </xf>
    <xf numFmtId="0" fontId="8" fillId="0" borderId="0" xfId="2" applyFont="1" applyBorder="1" applyAlignment="1">
      <alignment vertical="center" wrapText="1"/>
    </xf>
    <xf numFmtId="0" fontId="3" fillId="0" borderId="0" xfId="2" applyFont="1" applyFill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 applyAlignme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Fill="1" applyAlignme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 applyFont="1"/>
    <xf numFmtId="166" fontId="2" fillId="0" borderId="0" xfId="2" applyNumberFormat="1"/>
    <xf numFmtId="166" fontId="3" fillId="0" borderId="0" xfId="2" applyNumberFormat="1" applyFont="1" applyFill="1" applyAlignme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NumberFormat="1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Alignment="1">
      <alignment horizontal="right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0" xfId="2" applyFont="1"/>
    <xf numFmtId="0" fontId="6" fillId="0" borderId="6" xfId="2" applyNumberFormat="1" applyFont="1" applyFill="1" applyBorder="1" applyAlignment="1">
      <alignment horizontal="left" indent="4"/>
    </xf>
    <xf numFmtId="0" fontId="6" fillId="0" borderId="1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Font="1" applyBorder="1" applyAlignment="1">
      <alignment horizontal="center" vertical="top"/>
    </xf>
    <xf numFmtId="0" fontId="10" fillId="0" borderId="0" xfId="5" applyFont="1" applyBorder="1" applyAlignment="1">
      <alignment vertical="top"/>
    </xf>
    <xf numFmtId="0" fontId="10" fillId="0" borderId="0" xfId="5" applyFont="1" applyBorder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 wrapText="1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Font="1" applyBorder="1">
      <alignment vertical="top"/>
    </xf>
    <xf numFmtId="3" fontId="12" fillId="0" borderId="1" xfId="5" applyNumberFormat="1" applyFon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0" fontId="12" fillId="0" borderId="0" xfId="5" applyAlignment="1">
      <alignment vertical="top"/>
    </xf>
    <xf numFmtId="0" fontId="10" fillId="0" borderId="0" xfId="5" applyFont="1" applyAlignment="1">
      <alignment vertical="top"/>
    </xf>
    <xf numFmtId="0" fontId="10" fillId="0" borderId="0" xfId="5" applyFont="1" applyFill="1" applyBorder="1" applyAlignment="1">
      <alignment vertical="top"/>
    </xf>
    <xf numFmtId="1" fontId="12" fillId="0" borderId="0" xfId="5" applyNumberFormat="1">
      <alignment vertical="top"/>
    </xf>
    <xf numFmtId="0" fontId="12" fillId="0" borderId="0" xfId="5" applyFont="1" applyBorder="1" applyAlignment="1">
      <alignment vertical="top"/>
    </xf>
    <xf numFmtId="0" fontId="17" fillId="0" borderId="0" xfId="5" applyFont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2" xfId="5" applyFont="1" applyBorder="1" applyAlignment="1">
      <alignment vertical="top"/>
    </xf>
    <xf numFmtId="0" fontId="10" fillId="0" borderId="1" xfId="5" applyFont="1" applyBorder="1" applyAlignment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NumberFormat="1" applyFont="1" applyFill="1" applyBorder="1"/>
    <xf numFmtId="0" fontId="6" fillId="0" borderId="7" xfId="2" applyNumberFormat="1" applyFont="1" applyFill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6" fontId="3" fillId="0" borderId="6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0" fontId="6" fillId="0" borderId="6" xfId="2" applyNumberFormat="1" applyFont="1" applyFill="1" applyBorder="1" applyAlignment="1"/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2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43" fontId="22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3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3" fillId="0" borderId="1" xfId="5" applyNumberFormat="1" applyFont="1" applyBorder="1">
      <alignment vertical="top"/>
    </xf>
    <xf numFmtId="165" fontId="12" fillId="0" borderId="0" xfId="5" applyNumberFormat="1">
      <alignment vertical="top"/>
    </xf>
    <xf numFmtId="168" fontId="12" fillId="0" borderId="0" xfId="1" applyNumberFormat="1" applyFont="1" applyAlignment="1">
      <alignment vertical="top"/>
    </xf>
    <xf numFmtId="3" fontId="12" fillId="0" borderId="0" xfId="5" applyNumberFormat="1">
      <alignment vertical="top"/>
    </xf>
    <xf numFmtId="166" fontId="3" fillId="0" borderId="0" xfId="2" applyNumberFormat="1" applyFont="1"/>
    <xf numFmtId="166" fontId="3" fillId="0" borderId="5" xfId="2" applyNumberFormat="1" applyFont="1" applyFill="1" applyBorder="1" applyAlignment="1">
      <alignment horizontal="right"/>
    </xf>
    <xf numFmtId="166" fontId="3" fillId="0" borderId="14" xfId="2" applyNumberFormat="1" applyFont="1" applyBorder="1" applyAlignment="1">
      <alignment horizontal="right"/>
    </xf>
    <xf numFmtId="166" fontId="3" fillId="0" borderId="8" xfId="2" applyNumberFormat="1" applyFont="1" applyBorder="1" applyAlignment="1">
      <alignment horizontal="right"/>
    </xf>
    <xf numFmtId="166" fontId="3" fillId="0" borderId="12" xfId="2" applyNumberFormat="1" applyFont="1" applyBorder="1" applyAlignment="1">
      <alignment horizontal="right"/>
    </xf>
    <xf numFmtId="0" fontId="12" fillId="0" borderId="0" xfId="5" applyBorder="1">
      <alignment vertical="top"/>
    </xf>
    <xf numFmtId="3" fontId="10" fillId="0" borderId="0" xfId="5" applyNumberFormat="1" applyFont="1" applyBorder="1">
      <alignment vertical="top"/>
    </xf>
    <xf numFmtId="3" fontId="23" fillId="0" borderId="0" xfId="5" applyNumberFormat="1" applyFont="1" applyBorder="1">
      <alignment vertical="top"/>
    </xf>
    <xf numFmtId="3" fontId="12" fillId="0" borderId="0" xfId="5" applyNumberFormat="1" applyFont="1" applyBorder="1">
      <alignment vertical="top"/>
    </xf>
    <xf numFmtId="166" fontId="12" fillId="0" borderId="0" xfId="5" applyNumberFormat="1">
      <alignment vertical="top"/>
    </xf>
    <xf numFmtId="165" fontId="3" fillId="0" borderId="0" xfId="1" applyNumberFormat="1" applyFont="1" applyFill="1" applyBorder="1" applyAlignment="1">
      <alignment horizontal="right"/>
    </xf>
    <xf numFmtId="0" fontId="6" fillId="0" borderId="0" xfId="2" applyNumberFormat="1" applyFont="1" applyFill="1" applyBorder="1" applyAlignment="1">
      <alignment horizontal="left" indent="4"/>
    </xf>
    <xf numFmtId="0" fontId="6" fillId="0" borderId="0" xfId="2" applyNumberFormat="1" applyFont="1" applyFill="1" applyAlignment="1"/>
    <xf numFmtId="0" fontId="6" fillId="0" borderId="1" xfId="2" applyNumberFormat="1" applyFont="1" applyFill="1" applyBorder="1" applyAlignment="1">
      <alignment horizontal="center" vertical="center"/>
    </xf>
    <xf numFmtId="0" fontId="6" fillId="0" borderId="2" xfId="2" applyNumberFormat="1" applyFont="1" applyFill="1" applyBorder="1" applyAlignment="1">
      <alignment horizontal="center"/>
    </xf>
    <xf numFmtId="0" fontId="6" fillId="0" borderId="3" xfId="2" applyNumberFormat="1" applyFont="1" applyFill="1" applyBorder="1" applyAlignment="1">
      <alignment horizontal="center"/>
    </xf>
    <xf numFmtId="0" fontId="6" fillId="0" borderId="4" xfId="2" applyNumberFormat="1" applyFont="1" applyFill="1" applyBorder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Font="1" applyBorder="1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10" fillId="0" borderId="0" xfId="5" applyFont="1" applyBorder="1" applyAlignment="1">
      <alignment horizontal="center" vertical="top"/>
    </xf>
    <xf numFmtId="0" fontId="3" fillId="0" borderId="0" xfId="2" applyFont="1" applyFill="1" applyAlignment="1">
      <alignment horizontal="right"/>
    </xf>
    <xf numFmtId="0" fontId="6" fillId="0" borderId="9" xfId="2" applyNumberFormat="1" applyFont="1" applyFill="1" applyBorder="1" applyAlignment="1">
      <alignment horizontal="center"/>
    </xf>
  </cellXfs>
  <cellStyles count="9">
    <cellStyle name="Comma" xfId="1" builtinId="3"/>
    <cellStyle name="Comma 2" xfId="3" xr:uid="{00000000-0005-0000-0000-000001000000}"/>
    <cellStyle name="Comma 3" xfId="8" xr:uid="{EC8E4503-FF4E-4309-98B2-712DCE3B42AD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322238</xdr:colOff>
      <xdr:row>5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398127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490432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326954</xdr:colOff>
      <xdr:row>5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254748</xdr:colOff>
      <xdr:row>5</xdr:row>
      <xdr:rowOff>9208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296678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312402</xdr:colOff>
      <xdr:row>5</xdr:row>
      <xdr:rowOff>158752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248479</xdr:colOff>
      <xdr:row>1</xdr:row>
      <xdr:rowOff>66261</xdr:rowOff>
    </xdr:from>
    <xdr:to>
      <xdr:col>1</xdr:col>
      <xdr:colOff>179421</xdr:colOff>
      <xdr:row>6</xdr:row>
      <xdr:rowOff>151694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A5DADD-D1AF-4AA2-8408-140D78BC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9" y="231913"/>
          <a:ext cx="1529485" cy="9136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331909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239149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view="pageBreakPreview" zoomScaleNormal="98" zoomScaleSheetLayoutView="100" workbookViewId="0">
      <selection activeCell="B3" sqref="B3"/>
    </sheetView>
  </sheetViews>
  <sheetFormatPr defaultRowHeight="12.75" x14ac:dyDescent="0.25"/>
  <cols>
    <col min="1" max="1" width="18.7109375" style="67" customWidth="1"/>
    <col min="2" max="2" width="118.28515625" style="67" customWidth="1"/>
    <col min="3" max="3" width="91.42578125" style="67" bestFit="1" customWidth="1"/>
    <col min="4" max="256" width="9.140625" style="67"/>
    <col min="257" max="257" width="25.5703125" style="67" customWidth="1"/>
    <col min="258" max="258" width="116.42578125" style="67" bestFit="1" customWidth="1"/>
    <col min="259" max="259" width="91.42578125" style="67" bestFit="1" customWidth="1"/>
    <col min="260" max="512" width="9.140625" style="67"/>
    <col min="513" max="513" width="25.5703125" style="67" customWidth="1"/>
    <col min="514" max="514" width="116.42578125" style="67" bestFit="1" customWidth="1"/>
    <col min="515" max="515" width="91.42578125" style="67" bestFit="1" customWidth="1"/>
    <col min="516" max="768" width="9.140625" style="67"/>
    <col min="769" max="769" width="25.5703125" style="67" customWidth="1"/>
    <col min="770" max="770" width="116.42578125" style="67" bestFit="1" customWidth="1"/>
    <col min="771" max="771" width="91.42578125" style="67" bestFit="1" customWidth="1"/>
    <col min="772" max="1024" width="9.140625" style="67"/>
    <col min="1025" max="1025" width="25.5703125" style="67" customWidth="1"/>
    <col min="1026" max="1026" width="116.42578125" style="67" bestFit="1" customWidth="1"/>
    <col min="1027" max="1027" width="91.42578125" style="67" bestFit="1" customWidth="1"/>
    <col min="1028" max="1280" width="9.140625" style="67"/>
    <col min="1281" max="1281" width="25.5703125" style="67" customWidth="1"/>
    <col min="1282" max="1282" width="116.42578125" style="67" bestFit="1" customWidth="1"/>
    <col min="1283" max="1283" width="91.42578125" style="67" bestFit="1" customWidth="1"/>
    <col min="1284" max="1536" width="9.140625" style="67"/>
    <col min="1537" max="1537" width="25.5703125" style="67" customWidth="1"/>
    <col min="1538" max="1538" width="116.42578125" style="67" bestFit="1" customWidth="1"/>
    <col min="1539" max="1539" width="91.42578125" style="67" bestFit="1" customWidth="1"/>
    <col min="1540" max="1792" width="9.140625" style="67"/>
    <col min="1793" max="1793" width="25.5703125" style="67" customWidth="1"/>
    <col min="1794" max="1794" width="116.42578125" style="67" bestFit="1" customWidth="1"/>
    <col min="1795" max="1795" width="91.42578125" style="67" bestFit="1" customWidth="1"/>
    <col min="1796" max="2048" width="9.140625" style="67"/>
    <col min="2049" max="2049" width="25.5703125" style="67" customWidth="1"/>
    <col min="2050" max="2050" width="116.42578125" style="67" bestFit="1" customWidth="1"/>
    <col min="2051" max="2051" width="91.42578125" style="67" bestFit="1" customWidth="1"/>
    <col min="2052" max="2304" width="9.140625" style="67"/>
    <col min="2305" max="2305" width="25.5703125" style="67" customWidth="1"/>
    <col min="2306" max="2306" width="116.42578125" style="67" bestFit="1" customWidth="1"/>
    <col min="2307" max="2307" width="91.42578125" style="67" bestFit="1" customWidth="1"/>
    <col min="2308" max="2560" width="9.140625" style="67"/>
    <col min="2561" max="2561" width="25.5703125" style="67" customWidth="1"/>
    <col min="2562" max="2562" width="116.42578125" style="67" bestFit="1" customWidth="1"/>
    <col min="2563" max="2563" width="91.42578125" style="67" bestFit="1" customWidth="1"/>
    <col min="2564" max="2816" width="9.140625" style="67"/>
    <col min="2817" max="2817" width="25.5703125" style="67" customWidth="1"/>
    <col min="2818" max="2818" width="116.42578125" style="67" bestFit="1" customWidth="1"/>
    <col min="2819" max="2819" width="91.42578125" style="67" bestFit="1" customWidth="1"/>
    <col min="2820" max="3072" width="9.140625" style="67"/>
    <col min="3073" max="3073" width="25.5703125" style="67" customWidth="1"/>
    <col min="3074" max="3074" width="116.42578125" style="67" bestFit="1" customWidth="1"/>
    <col min="3075" max="3075" width="91.42578125" style="67" bestFit="1" customWidth="1"/>
    <col min="3076" max="3328" width="9.140625" style="67"/>
    <col min="3329" max="3329" width="25.5703125" style="67" customWidth="1"/>
    <col min="3330" max="3330" width="116.42578125" style="67" bestFit="1" customWidth="1"/>
    <col min="3331" max="3331" width="91.42578125" style="67" bestFit="1" customWidth="1"/>
    <col min="3332" max="3584" width="9.140625" style="67"/>
    <col min="3585" max="3585" width="25.5703125" style="67" customWidth="1"/>
    <col min="3586" max="3586" width="116.42578125" style="67" bestFit="1" customWidth="1"/>
    <col min="3587" max="3587" width="91.42578125" style="67" bestFit="1" customWidth="1"/>
    <col min="3588" max="3840" width="9.140625" style="67"/>
    <col min="3841" max="3841" width="25.5703125" style="67" customWidth="1"/>
    <col min="3842" max="3842" width="116.42578125" style="67" bestFit="1" customWidth="1"/>
    <col min="3843" max="3843" width="91.42578125" style="67" bestFit="1" customWidth="1"/>
    <col min="3844" max="4096" width="9.140625" style="67"/>
    <col min="4097" max="4097" width="25.5703125" style="67" customWidth="1"/>
    <col min="4098" max="4098" width="116.42578125" style="67" bestFit="1" customWidth="1"/>
    <col min="4099" max="4099" width="91.42578125" style="67" bestFit="1" customWidth="1"/>
    <col min="4100" max="4352" width="9.140625" style="67"/>
    <col min="4353" max="4353" width="25.5703125" style="67" customWidth="1"/>
    <col min="4354" max="4354" width="116.42578125" style="67" bestFit="1" customWidth="1"/>
    <col min="4355" max="4355" width="91.42578125" style="67" bestFit="1" customWidth="1"/>
    <col min="4356" max="4608" width="9.140625" style="67"/>
    <col min="4609" max="4609" width="25.5703125" style="67" customWidth="1"/>
    <col min="4610" max="4610" width="116.42578125" style="67" bestFit="1" customWidth="1"/>
    <col min="4611" max="4611" width="91.42578125" style="67" bestFit="1" customWidth="1"/>
    <col min="4612" max="4864" width="9.140625" style="67"/>
    <col min="4865" max="4865" width="25.5703125" style="67" customWidth="1"/>
    <col min="4866" max="4866" width="116.42578125" style="67" bestFit="1" customWidth="1"/>
    <col min="4867" max="4867" width="91.42578125" style="67" bestFit="1" customWidth="1"/>
    <col min="4868" max="5120" width="9.140625" style="67"/>
    <col min="5121" max="5121" width="25.5703125" style="67" customWidth="1"/>
    <col min="5122" max="5122" width="116.42578125" style="67" bestFit="1" customWidth="1"/>
    <col min="5123" max="5123" width="91.42578125" style="67" bestFit="1" customWidth="1"/>
    <col min="5124" max="5376" width="9.140625" style="67"/>
    <col min="5377" max="5377" width="25.5703125" style="67" customWidth="1"/>
    <col min="5378" max="5378" width="116.42578125" style="67" bestFit="1" customWidth="1"/>
    <col min="5379" max="5379" width="91.42578125" style="67" bestFit="1" customWidth="1"/>
    <col min="5380" max="5632" width="9.140625" style="67"/>
    <col min="5633" max="5633" width="25.5703125" style="67" customWidth="1"/>
    <col min="5634" max="5634" width="116.42578125" style="67" bestFit="1" customWidth="1"/>
    <col min="5635" max="5635" width="91.42578125" style="67" bestFit="1" customWidth="1"/>
    <col min="5636" max="5888" width="9.140625" style="67"/>
    <col min="5889" max="5889" width="25.5703125" style="67" customWidth="1"/>
    <col min="5890" max="5890" width="116.42578125" style="67" bestFit="1" customWidth="1"/>
    <col min="5891" max="5891" width="91.42578125" style="67" bestFit="1" customWidth="1"/>
    <col min="5892" max="6144" width="9.140625" style="67"/>
    <col min="6145" max="6145" width="25.5703125" style="67" customWidth="1"/>
    <col min="6146" max="6146" width="116.42578125" style="67" bestFit="1" customWidth="1"/>
    <col min="6147" max="6147" width="91.42578125" style="67" bestFit="1" customWidth="1"/>
    <col min="6148" max="6400" width="9.140625" style="67"/>
    <col min="6401" max="6401" width="25.5703125" style="67" customWidth="1"/>
    <col min="6402" max="6402" width="116.42578125" style="67" bestFit="1" customWidth="1"/>
    <col min="6403" max="6403" width="91.42578125" style="67" bestFit="1" customWidth="1"/>
    <col min="6404" max="6656" width="9.140625" style="67"/>
    <col min="6657" max="6657" width="25.5703125" style="67" customWidth="1"/>
    <col min="6658" max="6658" width="116.42578125" style="67" bestFit="1" customWidth="1"/>
    <col min="6659" max="6659" width="91.42578125" style="67" bestFit="1" customWidth="1"/>
    <col min="6660" max="6912" width="9.140625" style="67"/>
    <col min="6913" max="6913" width="25.5703125" style="67" customWidth="1"/>
    <col min="6914" max="6914" width="116.42578125" style="67" bestFit="1" customWidth="1"/>
    <col min="6915" max="6915" width="91.42578125" style="67" bestFit="1" customWidth="1"/>
    <col min="6916" max="7168" width="9.140625" style="67"/>
    <col min="7169" max="7169" width="25.5703125" style="67" customWidth="1"/>
    <col min="7170" max="7170" width="116.42578125" style="67" bestFit="1" customWidth="1"/>
    <col min="7171" max="7171" width="91.42578125" style="67" bestFit="1" customWidth="1"/>
    <col min="7172" max="7424" width="9.140625" style="67"/>
    <col min="7425" max="7425" width="25.5703125" style="67" customWidth="1"/>
    <col min="7426" max="7426" width="116.42578125" style="67" bestFit="1" customWidth="1"/>
    <col min="7427" max="7427" width="91.42578125" style="67" bestFit="1" customWidth="1"/>
    <col min="7428" max="7680" width="9.140625" style="67"/>
    <col min="7681" max="7681" width="25.5703125" style="67" customWidth="1"/>
    <col min="7682" max="7682" width="116.42578125" style="67" bestFit="1" customWidth="1"/>
    <col min="7683" max="7683" width="91.42578125" style="67" bestFit="1" customWidth="1"/>
    <col min="7684" max="7936" width="9.140625" style="67"/>
    <col min="7937" max="7937" width="25.5703125" style="67" customWidth="1"/>
    <col min="7938" max="7938" width="116.42578125" style="67" bestFit="1" customWidth="1"/>
    <col min="7939" max="7939" width="91.42578125" style="67" bestFit="1" customWidth="1"/>
    <col min="7940" max="8192" width="9.140625" style="67"/>
    <col min="8193" max="8193" width="25.5703125" style="67" customWidth="1"/>
    <col min="8194" max="8194" width="116.42578125" style="67" bestFit="1" customWidth="1"/>
    <col min="8195" max="8195" width="91.42578125" style="67" bestFit="1" customWidth="1"/>
    <col min="8196" max="8448" width="9.140625" style="67"/>
    <col min="8449" max="8449" width="25.5703125" style="67" customWidth="1"/>
    <col min="8450" max="8450" width="116.42578125" style="67" bestFit="1" customWidth="1"/>
    <col min="8451" max="8451" width="91.42578125" style="67" bestFit="1" customWidth="1"/>
    <col min="8452" max="8704" width="9.140625" style="67"/>
    <col min="8705" max="8705" width="25.5703125" style="67" customWidth="1"/>
    <col min="8706" max="8706" width="116.42578125" style="67" bestFit="1" customWidth="1"/>
    <col min="8707" max="8707" width="91.42578125" style="67" bestFit="1" customWidth="1"/>
    <col min="8708" max="8960" width="9.140625" style="67"/>
    <col min="8961" max="8961" width="25.5703125" style="67" customWidth="1"/>
    <col min="8962" max="8962" width="116.42578125" style="67" bestFit="1" customWidth="1"/>
    <col min="8963" max="8963" width="91.42578125" style="67" bestFit="1" customWidth="1"/>
    <col min="8964" max="9216" width="9.140625" style="67"/>
    <col min="9217" max="9217" width="25.5703125" style="67" customWidth="1"/>
    <col min="9218" max="9218" width="116.42578125" style="67" bestFit="1" customWidth="1"/>
    <col min="9219" max="9219" width="91.42578125" style="67" bestFit="1" customWidth="1"/>
    <col min="9220" max="9472" width="9.140625" style="67"/>
    <col min="9473" max="9473" width="25.5703125" style="67" customWidth="1"/>
    <col min="9474" max="9474" width="116.42578125" style="67" bestFit="1" customWidth="1"/>
    <col min="9475" max="9475" width="91.42578125" style="67" bestFit="1" customWidth="1"/>
    <col min="9476" max="9728" width="9.140625" style="67"/>
    <col min="9729" max="9729" width="25.5703125" style="67" customWidth="1"/>
    <col min="9730" max="9730" width="116.42578125" style="67" bestFit="1" customWidth="1"/>
    <col min="9731" max="9731" width="91.42578125" style="67" bestFit="1" customWidth="1"/>
    <col min="9732" max="9984" width="9.140625" style="67"/>
    <col min="9985" max="9985" width="25.5703125" style="67" customWidth="1"/>
    <col min="9986" max="9986" width="116.42578125" style="67" bestFit="1" customWidth="1"/>
    <col min="9987" max="9987" width="91.42578125" style="67" bestFit="1" customWidth="1"/>
    <col min="9988" max="10240" width="9.140625" style="67"/>
    <col min="10241" max="10241" width="25.5703125" style="67" customWidth="1"/>
    <col min="10242" max="10242" width="116.42578125" style="67" bestFit="1" customWidth="1"/>
    <col min="10243" max="10243" width="91.42578125" style="67" bestFit="1" customWidth="1"/>
    <col min="10244" max="10496" width="9.140625" style="67"/>
    <col min="10497" max="10497" width="25.5703125" style="67" customWidth="1"/>
    <col min="10498" max="10498" width="116.42578125" style="67" bestFit="1" customWidth="1"/>
    <col min="10499" max="10499" width="91.42578125" style="67" bestFit="1" customWidth="1"/>
    <col min="10500" max="10752" width="9.140625" style="67"/>
    <col min="10753" max="10753" width="25.5703125" style="67" customWidth="1"/>
    <col min="10754" max="10754" width="116.42578125" style="67" bestFit="1" customWidth="1"/>
    <col min="10755" max="10755" width="91.42578125" style="67" bestFit="1" customWidth="1"/>
    <col min="10756" max="11008" width="9.140625" style="67"/>
    <col min="11009" max="11009" width="25.5703125" style="67" customWidth="1"/>
    <col min="11010" max="11010" width="116.42578125" style="67" bestFit="1" customWidth="1"/>
    <col min="11011" max="11011" width="91.42578125" style="67" bestFit="1" customWidth="1"/>
    <col min="11012" max="11264" width="9.140625" style="67"/>
    <col min="11265" max="11265" width="25.5703125" style="67" customWidth="1"/>
    <col min="11266" max="11266" width="116.42578125" style="67" bestFit="1" customWidth="1"/>
    <col min="11267" max="11267" width="91.42578125" style="67" bestFit="1" customWidth="1"/>
    <col min="11268" max="11520" width="9.140625" style="67"/>
    <col min="11521" max="11521" width="25.5703125" style="67" customWidth="1"/>
    <col min="11522" max="11522" width="116.42578125" style="67" bestFit="1" customWidth="1"/>
    <col min="11523" max="11523" width="91.42578125" style="67" bestFit="1" customWidth="1"/>
    <col min="11524" max="11776" width="9.140625" style="67"/>
    <col min="11777" max="11777" width="25.5703125" style="67" customWidth="1"/>
    <col min="11778" max="11778" width="116.42578125" style="67" bestFit="1" customWidth="1"/>
    <col min="11779" max="11779" width="91.42578125" style="67" bestFit="1" customWidth="1"/>
    <col min="11780" max="12032" width="9.140625" style="67"/>
    <col min="12033" max="12033" width="25.5703125" style="67" customWidth="1"/>
    <col min="12034" max="12034" width="116.42578125" style="67" bestFit="1" customWidth="1"/>
    <col min="12035" max="12035" width="91.42578125" style="67" bestFit="1" customWidth="1"/>
    <col min="12036" max="12288" width="9.140625" style="67"/>
    <col min="12289" max="12289" width="25.5703125" style="67" customWidth="1"/>
    <col min="12290" max="12290" width="116.42578125" style="67" bestFit="1" customWidth="1"/>
    <col min="12291" max="12291" width="91.42578125" style="67" bestFit="1" customWidth="1"/>
    <col min="12292" max="12544" width="9.140625" style="67"/>
    <col min="12545" max="12545" width="25.5703125" style="67" customWidth="1"/>
    <col min="12546" max="12546" width="116.42578125" style="67" bestFit="1" customWidth="1"/>
    <col min="12547" max="12547" width="91.42578125" style="67" bestFit="1" customWidth="1"/>
    <col min="12548" max="12800" width="9.140625" style="67"/>
    <col min="12801" max="12801" width="25.5703125" style="67" customWidth="1"/>
    <col min="12802" max="12802" width="116.42578125" style="67" bestFit="1" customWidth="1"/>
    <col min="12803" max="12803" width="91.42578125" style="67" bestFit="1" customWidth="1"/>
    <col min="12804" max="13056" width="9.140625" style="67"/>
    <col min="13057" max="13057" width="25.5703125" style="67" customWidth="1"/>
    <col min="13058" max="13058" width="116.42578125" style="67" bestFit="1" customWidth="1"/>
    <col min="13059" max="13059" width="91.42578125" style="67" bestFit="1" customWidth="1"/>
    <col min="13060" max="13312" width="9.140625" style="67"/>
    <col min="13313" max="13313" width="25.5703125" style="67" customWidth="1"/>
    <col min="13314" max="13314" width="116.42578125" style="67" bestFit="1" customWidth="1"/>
    <col min="13315" max="13315" width="91.42578125" style="67" bestFit="1" customWidth="1"/>
    <col min="13316" max="13568" width="9.140625" style="67"/>
    <col min="13569" max="13569" width="25.5703125" style="67" customWidth="1"/>
    <col min="13570" max="13570" width="116.42578125" style="67" bestFit="1" customWidth="1"/>
    <col min="13571" max="13571" width="91.42578125" style="67" bestFit="1" customWidth="1"/>
    <col min="13572" max="13824" width="9.140625" style="67"/>
    <col min="13825" max="13825" width="25.5703125" style="67" customWidth="1"/>
    <col min="13826" max="13826" width="116.42578125" style="67" bestFit="1" customWidth="1"/>
    <col min="13827" max="13827" width="91.42578125" style="67" bestFit="1" customWidth="1"/>
    <col min="13828" max="14080" width="9.140625" style="67"/>
    <col min="14081" max="14081" width="25.5703125" style="67" customWidth="1"/>
    <col min="14082" max="14082" width="116.42578125" style="67" bestFit="1" customWidth="1"/>
    <col min="14083" max="14083" width="91.42578125" style="67" bestFit="1" customWidth="1"/>
    <col min="14084" max="14336" width="9.140625" style="67"/>
    <col min="14337" max="14337" width="25.5703125" style="67" customWidth="1"/>
    <col min="14338" max="14338" width="116.42578125" style="67" bestFit="1" customWidth="1"/>
    <col min="14339" max="14339" width="91.42578125" style="67" bestFit="1" customWidth="1"/>
    <col min="14340" max="14592" width="9.140625" style="67"/>
    <col min="14593" max="14593" width="25.5703125" style="67" customWidth="1"/>
    <col min="14594" max="14594" width="116.42578125" style="67" bestFit="1" customWidth="1"/>
    <col min="14595" max="14595" width="91.42578125" style="67" bestFit="1" customWidth="1"/>
    <col min="14596" max="14848" width="9.140625" style="67"/>
    <col min="14849" max="14849" width="25.5703125" style="67" customWidth="1"/>
    <col min="14850" max="14850" width="116.42578125" style="67" bestFit="1" customWidth="1"/>
    <col min="14851" max="14851" width="91.42578125" style="67" bestFit="1" customWidth="1"/>
    <col min="14852" max="15104" width="9.140625" style="67"/>
    <col min="15105" max="15105" width="25.5703125" style="67" customWidth="1"/>
    <col min="15106" max="15106" width="116.42578125" style="67" bestFit="1" customWidth="1"/>
    <col min="15107" max="15107" width="91.42578125" style="67" bestFit="1" customWidth="1"/>
    <col min="15108" max="15360" width="9.140625" style="67"/>
    <col min="15361" max="15361" width="25.5703125" style="67" customWidth="1"/>
    <col min="15362" max="15362" width="116.42578125" style="67" bestFit="1" customWidth="1"/>
    <col min="15363" max="15363" width="91.42578125" style="67" bestFit="1" customWidth="1"/>
    <col min="15364" max="15616" width="9.140625" style="67"/>
    <col min="15617" max="15617" width="25.5703125" style="67" customWidth="1"/>
    <col min="15618" max="15618" width="116.42578125" style="67" bestFit="1" customWidth="1"/>
    <col min="15619" max="15619" width="91.42578125" style="67" bestFit="1" customWidth="1"/>
    <col min="15620" max="15872" width="9.140625" style="67"/>
    <col min="15873" max="15873" width="25.5703125" style="67" customWidth="1"/>
    <col min="15874" max="15874" width="116.42578125" style="67" bestFit="1" customWidth="1"/>
    <col min="15875" max="15875" width="91.42578125" style="67" bestFit="1" customWidth="1"/>
    <col min="15876" max="16128" width="9.140625" style="67"/>
    <col min="16129" max="16129" width="25.5703125" style="67" customWidth="1"/>
    <col min="16130" max="16130" width="116.42578125" style="67" bestFit="1" customWidth="1"/>
    <col min="16131" max="16131" width="91.42578125" style="67" bestFit="1" customWidth="1"/>
    <col min="16132" max="16384" width="9.140625" style="67"/>
  </cols>
  <sheetData>
    <row r="1" spans="1:3" ht="23.25" x14ac:dyDescent="0.2">
      <c r="A1" s="65"/>
      <c r="B1" s="65"/>
      <c r="C1" s="66"/>
    </row>
    <row r="2" spans="1:3" x14ac:dyDescent="0.2">
      <c r="A2" s="65"/>
      <c r="B2" s="65"/>
      <c r="C2" s="68"/>
    </row>
    <row r="3" spans="1:3" x14ac:dyDescent="0.2">
      <c r="A3" s="65"/>
      <c r="B3" s="65"/>
      <c r="C3" s="69"/>
    </row>
    <row r="4" spans="1:3" ht="27" x14ac:dyDescent="0.35">
      <c r="A4" s="65"/>
      <c r="B4" s="152" t="s">
        <v>182</v>
      </c>
    </row>
    <row r="5" spans="1:3" ht="13.5" x14ac:dyDescent="0.25">
      <c r="A5" s="70"/>
      <c r="B5" s="71"/>
    </row>
    <row r="6" spans="1:3" ht="15.75" x14ac:dyDescent="0.25">
      <c r="B6" s="153" t="s">
        <v>104</v>
      </c>
      <c r="C6" s="72"/>
    </row>
    <row r="7" spans="1:3" ht="15" x14ac:dyDescent="0.2">
      <c r="A7" s="73"/>
      <c r="B7" s="74"/>
    </row>
    <row r="8" spans="1:3" ht="15" x14ac:dyDescent="0.2">
      <c r="A8" s="73"/>
      <c r="B8" s="73" t="s">
        <v>185</v>
      </c>
    </row>
    <row r="9" spans="1:3" ht="15" customHeight="1" x14ac:dyDescent="0.25">
      <c r="A9" s="151" t="s">
        <v>64</v>
      </c>
      <c r="B9" s="151" t="s">
        <v>105</v>
      </c>
    </row>
    <row r="10" spans="1:3" ht="15" customHeight="1" x14ac:dyDescent="0.25">
      <c r="A10" s="151" t="s">
        <v>63</v>
      </c>
      <c r="B10" s="151" t="s">
        <v>106</v>
      </c>
    </row>
    <row r="11" spans="1:3" ht="15" customHeight="1" x14ac:dyDescent="0.25">
      <c r="A11" s="151" t="s">
        <v>62</v>
      </c>
      <c r="B11" s="151" t="s">
        <v>107</v>
      </c>
    </row>
    <row r="12" spans="1:3" ht="15" customHeight="1" x14ac:dyDescent="0.25">
      <c r="A12" s="151" t="s">
        <v>65</v>
      </c>
      <c r="B12" s="151" t="s">
        <v>108</v>
      </c>
    </row>
    <row r="13" spans="1:3" ht="15" customHeight="1" x14ac:dyDescent="0.25">
      <c r="A13" s="151" t="s">
        <v>67</v>
      </c>
      <c r="B13" s="151" t="s">
        <v>109</v>
      </c>
    </row>
    <row r="14" spans="1:3" ht="15" customHeight="1" x14ac:dyDescent="0.25">
      <c r="A14" s="151" t="s">
        <v>76</v>
      </c>
      <c r="B14" s="151" t="s">
        <v>110</v>
      </c>
    </row>
    <row r="15" spans="1:3" ht="15" customHeight="1" x14ac:dyDescent="0.25">
      <c r="A15" s="151" t="s">
        <v>78</v>
      </c>
      <c r="B15" s="151" t="s">
        <v>111</v>
      </c>
    </row>
    <row r="16" spans="1:3" ht="15" customHeight="1" x14ac:dyDescent="0.25">
      <c r="A16" s="151" t="s">
        <v>101</v>
      </c>
      <c r="B16" s="151" t="s">
        <v>112</v>
      </c>
    </row>
    <row r="17" spans="1:7" ht="15" customHeight="1" x14ac:dyDescent="0.25">
      <c r="A17" s="151" t="s">
        <v>113</v>
      </c>
      <c r="B17" s="151" t="s">
        <v>114</v>
      </c>
    </row>
    <row r="18" spans="1:7" ht="15" customHeight="1" x14ac:dyDescent="0.25">
      <c r="A18" s="151" t="s">
        <v>164</v>
      </c>
      <c r="B18" s="151" t="s">
        <v>165</v>
      </c>
      <c r="C18" s="121"/>
      <c r="D18" s="121"/>
      <c r="E18" s="121"/>
      <c r="F18" s="121"/>
      <c r="G18" s="121"/>
    </row>
    <row r="19" spans="1:7" ht="15" customHeight="1" x14ac:dyDescent="0.25">
      <c r="A19" s="151" t="s">
        <v>136</v>
      </c>
      <c r="B19" s="151" t="s">
        <v>137</v>
      </c>
    </row>
    <row r="20" spans="1:7" ht="15" customHeight="1" x14ac:dyDescent="0.25">
      <c r="A20" s="151" t="s">
        <v>135</v>
      </c>
      <c r="B20" s="151" t="s">
        <v>138</v>
      </c>
    </row>
    <row r="21" spans="1:7" ht="15" customHeight="1" x14ac:dyDescent="0.25">
      <c r="A21" s="151" t="s">
        <v>118</v>
      </c>
      <c r="B21" s="151" t="s">
        <v>176</v>
      </c>
    </row>
    <row r="22" spans="1:7" ht="15" customHeight="1" x14ac:dyDescent="0.25">
      <c r="A22" s="151" t="s">
        <v>128</v>
      </c>
      <c r="B22" s="151" t="s">
        <v>177</v>
      </c>
    </row>
    <row r="23" spans="1:7" ht="15.75" x14ac:dyDescent="0.25">
      <c r="A23" s="151" t="s">
        <v>170</v>
      </c>
      <c r="B23" s="151" t="s">
        <v>172</v>
      </c>
    </row>
    <row r="24" spans="1:7" ht="15.75" x14ac:dyDescent="0.25">
      <c r="A24" s="151" t="s">
        <v>171</v>
      </c>
      <c r="B24" s="151" t="s">
        <v>173</v>
      </c>
    </row>
  </sheetData>
  <pageMargins left="0.7" right="0.7" top="0.75" bottom="0.75" header="0.3" footer="0.3"/>
  <pageSetup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topLeftCell="A4" zoomScale="85" zoomScaleNormal="85" zoomScaleSheetLayoutView="100" workbookViewId="0">
      <selection activeCell="B1" sqref="B1"/>
    </sheetView>
  </sheetViews>
  <sheetFormatPr defaultRowHeight="15" x14ac:dyDescent="0.25"/>
  <cols>
    <col min="1" max="1" width="20" customWidth="1"/>
    <col min="2" max="18" width="10" customWidth="1"/>
  </cols>
  <sheetData>
    <row r="1" spans="1:18" x14ac:dyDescent="0.25">
      <c r="A1" s="1"/>
      <c r="B1" s="1"/>
      <c r="C1" s="1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  <c r="N1" s="1"/>
      <c r="O1" s="1"/>
      <c r="P1" s="1"/>
      <c r="Q1" s="2"/>
      <c r="R1" s="2"/>
    </row>
    <row r="2" spans="1:18" ht="15.95" customHeight="1" x14ac:dyDescent="0.3">
      <c r="A2" s="3"/>
      <c r="B2" s="3"/>
      <c r="C2" s="3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N2" s="4"/>
      <c r="O2" s="190" t="s">
        <v>64</v>
      </c>
      <c r="P2" s="190"/>
      <c r="Q2" s="190"/>
      <c r="R2" s="3"/>
    </row>
    <row r="3" spans="1:18" ht="15.2" customHeight="1" x14ac:dyDescent="0.3">
      <c r="A3" s="5"/>
      <c r="B3" s="5"/>
      <c r="C3" s="5"/>
      <c r="D3" s="189" t="s">
        <v>34</v>
      </c>
      <c r="E3" s="189"/>
      <c r="F3" s="189"/>
      <c r="G3" s="189"/>
      <c r="H3" s="189"/>
      <c r="I3" s="189"/>
      <c r="J3" s="189"/>
      <c r="K3" s="189"/>
      <c r="L3" s="189"/>
      <c r="M3" s="189"/>
      <c r="N3" s="5"/>
      <c r="O3" s="5"/>
      <c r="P3" s="5"/>
      <c r="Q3" s="5"/>
      <c r="R3" s="5"/>
    </row>
    <row r="4" spans="1:18" ht="18.2" customHeight="1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5.2" customHeight="1" x14ac:dyDescent="0.3">
      <c r="A5" s="5"/>
      <c r="B5" s="5"/>
      <c r="C5" s="5"/>
      <c r="D5" s="192" t="s">
        <v>58</v>
      </c>
      <c r="E5" s="192"/>
      <c r="F5" s="192"/>
      <c r="G5" s="192"/>
      <c r="H5" s="192"/>
      <c r="I5" s="192"/>
      <c r="J5" s="192"/>
      <c r="K5" s="192"/>
      <c r="L5" s="192"/>
      <c r="M5" s="192"/>
      <c r="N5" s="5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192" t="s">
        <v>55</v>
      </c>
      <c r="E6" s="192"/>
      <c r="F6" s="192"/>
      <c r="G6" s="192"/>
      <c r="H6" s="192"/>
      <c r="I6" s="192"/>
      <c r="J6" s="192"/>
      <c r="K6" s="192"/>
      <c r="L6" s="192"/>
      <c r="M6" s="192"/>
      <c r="N6" s="6"/>
      <c r="O6" s="6"/>
      <c r="P6" s="6"/>
      <c r="Q6" s="1"/>
      <c r="R6" s="1"/>
    </row>
    <row r="7" spans="1:18" x14ac:dyDescent="0.25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2"/>
    </row>
    <row r="8" spans="1:18" x14ac:dyDescent="0.25">
      <c r="A8" s="183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18" x14ac:dyDescent="0.25">
      <c r="A9" s="18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9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30" t="s">
        <v>2</v>
      </c>
      <c r="B10" s="134">
        <v>26.091999999999999</v>
      </c>
      <c r="C10" s="146">
        <v>0</v>
      </c>
      <c r="D10" s="136">
        <v>8.8729999999999993</v>
      </c>
      <c r="E10" s="135">
        <v>8.282</v>
      </c>
      <c r="F10" s="136">
        <v>36.913000000000004</v>
      </c>
      <c r="G10" s="135">
        <v>65.620999999999995</v>
      </c>
      <c r="H10" s="136">
        <v>339.14599999999996</v>
      </c>
      <c r="I10" s="137">
        <f>+SUM(B10:H10)</f>
        <v>484.92699999999996</v>
      </c>
      <c r="J10" s="136">
        <v>14.702</v>
      </c>
      <c r="K10" s="135">
        <v>0</v>
      </c>
      <c r="L10" s="136">
        <v>22.667000000000002</v>
      </c>
      <c r="M10" s="135">
        <v>65.454999999999998</v>
      </c>
      <c r="N10" s="136">
        <v>41.799000000000007</v>
      </c>
      <c r="O10" s="135">
        <v>19.893999999999998</v>
      </c>
      <c r="P10" s="136">
        <v>290.31100000000004</v>
      </c>
      <c r="Q10" s="137">
        <f>+SUM(J10:P10)</f>
        <v>454.82800000000003</v>
      </c>
      <c r="R10" s="138">
        <f>+Q10+I10</f>
        <v>939.755</v>
      </c>
    </row>
    <row r="11" spans="1:18" x14ac:dyDescent="0.25">
      <c r="A11" s="10" t="s">
        <v>8</v>
      </c>
      <c r="B11" s="139">
        <v>3.34</v>
      </c>
      <c r="C11" s="37">
        <v>0</v>
      </c>
      <c r="D11" s="140">
        <v>16.465</v>
      </c>
      <c r="E11" s="37">
        <v>19.614999999999998</v>
      </c>
      <c r="F11" s="140">
        <v>15.62</v>
      </c>
      <c r="G11" s="37">
        <v>38.086999999999996</v>
      </c>
      <c r="H11" s="140">
        <v>132.261</v>
      </c>
      <c r="I11" s="46">
        <f t="shared" ref="I11:I33" si="0">+SUM(B11:H11)</f>
        <v>225.38799999999998</v>
      </c>
      <c r="J11" s="140">
        <v>30.82</v>
      </c>
      <c r="K11" s="37">
        <v>58.86</v>
      </c>
      <c r="L11" s="140">
        <v>66.215000000000003</v>
      </c>
      <c r="M11" s="37">
        <v>161.09799999999998</v>
      </c>
      <c r="N11" s="140">
        <v>163.90800000000002</v>
      </c>
      <c r="O11" s="37">
        <v>81.198000000000008</v>
      </c>
      <c r="P11" s="140">
        <v>1482.4739999999999</v>
      </c>
      <c r="Q11" s="46">
        <f t="shared" ref="Q11:Q33" si="1">+SUM(J11:P11)</f>
        <v>2044.5729999999999</v>
      </c>
      <c r="R11" s="85">
        <f t="shared" ref="R11:R33" si="2">+Q11+I11</f>
        <v>2269.9609999999998</v>
      </c>
    </row>
    <row r="12" spans="1:18" x14ac:dyDescent="0.25">
      <c r="A12" s="10" t="s">
        <v>10</v>
      </c>
      <c r="B12" s="139">
        <v>14.545</v>
      </c>
      <c r="C12" s="37">
        <v>0</v>
      </c>
      <c r="D12" s="140">
        <v>5.5259999999999998</v>
      </c>
      <c r="E12" s="37">
        <v>29.35</v>
      </c>
      <c r="F12" s="140">
        <v>84.316000000000003</v>
      </c>
      <c r="G12" s="37">
        <v>77.754999999999995</v>
      </c>
      <c r="H12" s="140">
        <v>380.49400000000003</v>
      </c>
      <c r="I12" s="46">
        <f t="shared" si="0"/>
        <v>591.98599999999999</v>
      </c>
      <c r="J12" s="140">
        <v>74.117000000000004</v>
      </c>
      <c r="K12" s="37">
        <v>34.578000000000003</v>
      </c>
      <c r="L12" s="140">
        <v>111.59</v>
      </c>
      <c r="M12" s="37">
        <v>263.32799999999997</v>
      </c>
      <c r="N12" s="140">
        <v>240.292</v>
      </c>
      <c r="O12" s="37">
        <v>99.784000000000006</v>
      </c>
      <c r="P12" s="140">
        <v>1697.393</v>
      </c>
      <c r="Q12" s="46">
        <f t="shared" si="1"/>
        <v>2521.0819999999999</v>
      </c>
      <c r="R12" s="85">
        <f t="shared" si="2"/>
        <v>3113.0679999999998</v>
      </c>
    </row>
    <row r="13" spans="1:18" x14ac:dyDescent="0.25">
      <c r="A13" s="10" t="s">
        <v>11</v>
      </c>
      <c r="B13" s="139">
        <v>0</v>
      </c>
      <c r="C13" s="37">
        <v>0</v>
      </c>
      <c r="D13" s="140">
        <v>3.863</v>
      </c>
      <c r="E13" s="37">
        <v>0</v>
      </c>
      <c r="F13" s="140">
        <v>16.213999999999999</v>
      </c>
      <c r="G13" s="37">
        <v>34.866999999999997</v>
      </c>
      <c r="H13" s="140">
        <v>206.03199999999998</v>
      </c>
      <c r="I13" s="46">
        <f t="shared" si="0"/>
        <v>260.976</v>
      </c>
      <c r="J13" s="140">
        <v>0</v>
      </c>
      <c r="K13" s="37">
        <v>0</v>
      </c>
      <c r="L13" s="140">
        <v>42.987000000000002</v>
      </c>
      <c r="M13" s="37">
        <v>12.551</v>
      </c>
      <c r="N13" s="140">
        <v>44.354999999999997</v>
      </c>
      <c r="O13" s="37">
        <v>14.949</v>
      </c>
      <c r="P13" s="140">
        <v>322.11400000000003</v>
      </c>
      <c r="Q13" s="46">
        <f t="shared" si="1"/>
        <v>436.95600000000002</v>
      </c>
      <c r="R13" s="85">
        <f t="shared" si="2"/>
        <v>697.93200000000002</v>
      </c>
    </row>
    <row r="14" spans="1:18" x14ac:dyDescent="0.25">
      <c r="A14" s="10" t="s">
        <v>12</v>
      </c>
      <c r="B14" s="139">
        <v>0</v>
      </c>
      <c r="C14" s="37">
        <v>2.39</v>
      </c>
      <c r="D14" s="140">
        <v>14.98</v>
      </c>
      <c r="E14" s="37">
        <v>56.634</v>
      </c>
      <c r="F14" s="140">
        <v>65.5</v>
      </c>
      <c r="G14" s="37">
        <v>103.88</v>
      </c>
      <c r="H14" s="140">
        <v>452.59000000000003</v>
      </c>
      <c r="I14" s="46">
        <f t="shared" si="0"/>
        <v>695.97400000000005</v>
      </c>
      <c r="J14" s="140">
        <v>0</v>
      </c>
      <c r="K14" s="37">
        <v>0</v>
      </c>
      <c r="L14" s="140">
        <v>0</v>
      </c>
      <c r="M14" s="37">
        <v>0</v>
      </c>
      <c r="N14" s="140">
        <v>0</v>
      </c>
      <c r="O14" s="37">
        <v>0</v>
      </c>
      <c r="P14" s="140">
        <v>0</v>
      </c>
      <c r="Q14" s="46">
        <f t="shared" si="1"/>
        <v>0</v>
      </c>
      <c r="R14" s="85">
        <f t="shared" si="2"/>
        <v>695.97400000000005</v>
      </c>
    </row>
    <row r="15" spans="1:18" x14ac:dyDescent="0.25">
      <c r="A15" s="10" t="s">
        <v>13</v>
      </c>
      <c r="B15" s="139">
        <v>0</v>
      </c>
      <c r="C15" s="37">
        <v>0</v>
      </c>
      <c r="D15" s="140">
        <v>10.529</v>
      </c>
      <c r="E15" s="37">
        <v>53.195999999999998</v>
      </c>
      <c r="F15" s="140">
        <v>76.855999999999995</v>
      </c>
      <c r="G15" s="37">
        <v>89.42</v>
      </c>
      <c r="H15" s="140">
        <v>513.53200000000004</v>
      </c>
      <c r="I15" s="46">
        <f t="shared" si="0"/>
        <v>743.53300000000002</v>
      </c>
      <c r="J15" s="140">
        <v>1.61</v>
      </c>
      <c r="K15" s="37">
        <v>0</v>
      </c>
      <c r="L15" s="140">
        <v>63.152000000000001</v>
      </c>
      <c r="M15" s="37">
        <v>40.143000000000001</v>
      </c>
      <c r="N15" s="140">
        <v>90.481999999999999</v>
      </c>
      <c r="O15" s="37">
        <v>4.024</v>
      </c>
      <c r="P15" s="140">
        <v>455.697</v>
      </c>
      <c r="Q15" s="46">
        <f t="shared" si="1"/>
        <v>655.10799999999995</v>
      </c>
      <c r="R15" s="85">
        <f t="shared" si="2"/>
        <v>1398.6410000000001</v>
      </c>
    </row>
    <row r="16" spans="1:18" x14ac:dyDescent="0.25">
      <c r="A16" s="10" t="s">
        <v>14</v>
      </c>
      <c r="B16" s="139">
        <v>7.3040000000000003</v>
      </c>
      <c r="C16" s="37">
        <v>3.14</v>
      </c>
      <c r="D16" s="140">
        <v>8.4930000000000003</v>
      </c>
      <c r="E16" s="37">
        <v>43.920999999999999</v>
      </c>
      <c r="F16" s="140">
        <v>26.835999999999999</v>
      </c>
      <c r="G16" s="37">
        <v>72.402000000000001</v>
      </c>
      <c r="H16" s="140">
        <v>340.25900000000001</v>
      </c>
      <c r="I16" s="46">
        <f t="shared" si="0"/>
        <v>502.35500000000002</v>
      </c>
      <c r="J16" s="140">
        <v>11.196</v>
      </c>
      <c r="K16" s="37">
        <v>0</v>
      </c>
      <c r="L16" s="140">
        <v>28.016999999999999</v>
      </c>
      <c r="M16" s="37">
        <v>47.193999999999996</v>
      </c>
      <c r="N16" s="140">
        <v>42.344999999999999</v>
      </c>
      <c r="O16" s="37">
        <v>19.273</v>
      </c>
      <c r="P16" s="140">
        <v>255.98500000000001</v>
      </c>
      <c r="Q16" s="46">
        <f t="shared" si="1"/>
        <v>404.01</v>
      </c>
      <c r="R16" s="85">
        <f t="shared" si="2"/>
        <v>906.36500000000001</v>
      </c>
    </row>
    <row r="17" spans="1:18" x14ac:dyDescent="0.25">
      <c r="A17" s="10" t="s">
        <v>15</v>
      </c>
      <c r="B17" s="139">
        <v>0</v>
      </c>
      <c r="C17" s="37">
        <v>0</v>
      </c>
      <c r="D17" s="140">
        <v>17.963000000000001</v>
      </c>
      <c r="E17" s="37">
        <v>22.035</v>
      </c>
      <c r="F17" s="140">
        <v>60.746000000000002</v>
      </c>
      <c r="G17" s="37">
        <v>62.988999999999997</v>
      </c>
      <c r="H17" s="140">
        <v>389.84800000000001</v>
      </c>
      <c r="I17" s="46">
        <f t="shared" si="0"/>
        <v>553.58100000000002</v>
      </c>
      <c r="J17" s="140">
        <v>0</v>
      </c>
      <c r="K17" s="37">
        <v>0</v>
      </c>
      <c r="L17" s="140">
        <v>42.23</v>
      </c>
      <c r="M17" s="37">
        <v>31.904</v>
      </c>
      <c r="N17" s="140">
        <v>57.378999999999998</v>
      </c>
      <c r="O17" s="37">
        <v>10.331999999999999</v>
      </c>
      <c r="P17" s="140">
        <v>342.62599999999998</v>
      </c>
      <c r="Q17" s="46">
        <f t="shared" si="1"/>
        <v>484.471</v>
      </c>
      <c r="R17" s="85">
        <f t="shared" si="2"/>
        <v>1038.0520000000001</v>
      </c>
    </row>
    <row r="18" spans="1:18" x14ac:dyDescent="0.25">
      <c r="A18" s="10" t="s">
        <v>16</v>
      </c>
      <c r="B18" s="139">
        <v>0</v>
      </c>
      <c r="C18" s="37">
        <v>0</v>
      </c>
      <c r="D18" s="140">
        <v>12.56</v>
      </c>
      <c r="E18" s="37">
        <v>44.042000000000002</v>
      </c>
      <c r="F18" s="140">
        <v>77.341999999999999</v>
      </c>
      <c r="G18" s="37">
        <v>108.46899999999999</v>
      </c>
      <c r="H18" s="140">
        <v>447.23099999999999</v>
      </c>
      <c r="I18" s="46">
        <f t="shared" si="0"/>
        <v>689.64400000000001</v>
      </c>
      <c r="J18" s="140">
        <v>0</v>
      </c>
      <c r="K18" s="37">
        <v>0</v>
      </c>
      <c r="L18" s="140">
        <v>4.34</v>
      </c>
      <c r="M18" s="37">
        <v>6.59</v>
      </c>
      <c r="N18" s="140">
        <v>11.651</v>
      </c>
      <c r="O18" s="37">
        <v>9.0920000000000005</v>
      </c>
      <c r="P18" s="140">
        <v>66.581000000000003</v>
      </c>
      <c r="Q18" s="46">
        <f t="shared" si="1"/>
        <v>98.254000000000005</v>
      </c>
      <c r="R18" s="85">
        <f t="shared" si="2"/>
        <v>787.89800000000002</v>
      </c>
    </row>
    <row r="19" spans="1:18" x14ac:dyDescent="0.25">
      <c r="A19" s="10" t="s">
        <v>17</v>
      </c>
      <c r="B19" s="139">
        <v>9.4990000000000006</v>
      </c>
      <c r="C19" s="37">
        <v>19.992000000000001</v>
      </c>
      <c r="D19" s="140">
        <v>17.984000000000002</v>
      </c>
      <c r="E19" s="37">
        <v>65.102000000000004</v>
      </c>
      <c r="F19" s="140">
        <v>91.923000000000002</v>
      </c>
      <c r="G19" s="37">
        <v>130.92599999999999</v>
      </c>
      <c r="H19" s="140">
        <v>681.298</v>
      </c>
      <c r="I19" s="46">
        <f t="shared" si="0"/>
        <v>1016.7239999999999</v>
      </c>
      <c r="J19" s="140">
        <v>29.960999999999999</v>
      </c>
      <c r="K19" s="37">
        <v>29.367999999999999</v>
      </c>
      <c r="L19" s="140">
        <v>16.526</v>
      </c>
      <c r="M19" s="37">
        <v>73.929000000000002</v>
      </c>
      <c r="N19" s="140">
        <v>121.611</v>
      </c>
      <c r="O19" s="37">
        <v>45.186000000000007</v>
      </c>
      <c r="P19" s="140">
        <v>637.21199999999999</v>
      </c>
      <c r="Q19" s="46">
        <f t="shared" si="1"/>
        <v>953.79300000000001</v>
      </c>
      <c r="R19" s="85">
        <f t="shared" si="2"/>
        <v>1970.5169999999998</v>
      </c>
    </row>
    <row r="20" spans="1:18" x14ac:dyDescent="0.25">
      <c r="A20" s="10" t="s">
        <v>18</v>
      </c>
      <c r="B20" s="139">
        <v>30.890999999999998</v>
      </c>
      <c r="C20" s="37">
        <v>0</v>
      </c>
      <c r="D20" s="140">
        <v>43.7</v>
      </c>
      <c r="E20" s="37">
        <v>58.835999999999999</v>
      </c>
      <c r="F20" s="140">
        <v>84.290999999999997</v>
      </c>
      <c r="G20" s="37">
        <v>131.83699999999999</v>
      </c>
      <c r="H20" s="140">
        <v>591.58900000000006</v>
      </c>
      <c r="I20" s="46">
        <f t="shared" si="0"/>
        <v>941.14400000000001</v>
      </c>
      <c r="J20" s="140">
        <v>0</v>
      </c>
      <c r="K20" s="37">
        <v>0</v>
      </c>
      <c r="L20" s="140">
        <v>0</v>
      </c>
      <c r="M20" s="37">
        <v>1.214</v>
      </c>
      <c r="N20" s="140">
        <v>0.49</v>
      </c>
      <c r="O20" s="37">
        <v>0</v>
      </c>
      <c r="P20" s="140">
        <v>2.8959999999999999</v>
      </c>
      <c r="Q20" s="46">
        <f t="shared" si="1"/>
        <v>4.5999999999999996</v>
      </c>
      <c r="R20" s="85">
        <f t="shared" si="2"/>
        <v>945.74400000000003</v>
      </c>
    </row>
    <row r="21" spans="1:18" x14ac:dyDescent="0.25">
      <c r="A21" s="10" t="s">
        <v>19</v>
      </c>
      <c r="B21" s="139">
        <v>2.23</v>
      </c>
      <c r="C21" s="37">
        <v>0</v>
      </c>
      <c r="D21" s="140">
        <v>16.379000000000001</v>
      </c>
      <c r="E21" s="37">
        <v>41.652999999999999</v>
      </c>
      <c r="F21" s="140">
        <v>57.539000000000001</v>
      </c>
      <c r="G21" s="37">
        <v>89.286000000000001</v>
      </c>
      <c r="H21" s="140">
        <v>359.45600000000002</v>
      </c>
      <c r="I21" s="46">
        <f t="shared" si="0"/>
        <v>566.54300000000001</v>
      </c>
      <c r="J21" s="140">
        <v>16.16</v>
      </c>
      <c r="K21" s="37">
        <v>11.81</v>
      </c>
      <c r="L21" s="140">
        <v>40.06</v>
      </c>
      <c r="M21" s="37">
        <v>72.411000000000001</v>
      </c>
      <c r="N21" s="140">
        <v>98.8</v>
      </c>
      <c r="O21" s="37">
        <v>55.617999999999995</v>
      </c>
      <c r="P21" s="140">
        <v>633.36599999999999</v>
      </c>
      <c r="Q21" s="46">
        <f t="shared" si="1"/>
        <v>928.22499999999991</v>
      </c>
      <c r="R21" s="85">
        <f t="shared" si="2"/>
        <v>1494.768</v>
      </c>
    </row>
    <row r="22" spans="1:18" x14ac:dyDescent="0.25">
      <c r="A22" s="10" t="s">
        <v>20</v>
      </c>
      <c r="B22" s="139">
        <v>10.96</v>
      </c>
      <c r="C22" s="37">
        <v>0.41699999999999998</v>
      </c>
      <c r="D22" s="140">
        <v>11.845000000000001</v>
      </c>
      <c r="E22" s="37">
        <v>7.72</v>
      </c>
      <c r="F22" s="140">
        <v>34.265000000000001</v>
      </c>
      <c r="G22" s="37">
        <v>28.498000000000001</v>
      </c>
      <c r="H22" s="140">
        <v>220.345</v>
      </c>
      <c r="I22" s="46">
        <f t="shared" si="0"/>
        <v>314.05</v>
      </c>
      <c r="J22" s="140">
        <v>20.100000000000001</v>
      </c>
      <c r="K22" s="37">
        <v>37.411000000000001</v>
      </c>
      <c r="L22" s="140">
        <v>22.356999999999999</v>
      </c>
      <c r="M22" s="37">
        <v>68.066000000000003</v>
      </c>
      <c r="N22" s="140">
        <v>100.833</v>
      </c>
      <c r="O22" s="37">
        <v>11.651999999999999</v>
      </c>
      <c r="P22" s="140">
        <v>662.34800000000007</v>
      </c>
      <c r="Q22" s="46">
        <f t="shared" si="1"/>
        <v>922.76700000000005</v>
      </c>
      <c r="R22" s="85">
        <f t="shared" si="2"/>
        <v>1236.817</v>
      </c>
    </row>
    <row r="23" spans="1:18" x14ac:dyDescent="0.25">
      <c r="A23" s="10" t="s">
        <v>21</v>
      </c>
      <c r="B23" s="139">
        <v>0</v>
      </c>
      <c r="C23" s="37">
        <v>8.7149999999999999</v>
      </c>
      <c r="D23" s="140">
        <v>0</v>
      </c>
      <c r="E23" s="37">
        <v>17.84</v>
      </c>
      <c r="F23" s="140">
        <v>69.103999999999999</v>
      </c>
      <c r="G23" s="37">
        <v>58.03</v>
      </c>
      <c r="H23" s="140">
        <v>286.197</v>
      </c>
      <c r="I23" s="46">
        <f t="shared" si="0"/>
        <v>439.88599999999997</v>
      </c>
      <c r="J23" s="140">
        <v>0</v>
      </c>
      <c r="K23" s="37">
        <v>0</v>
      </c>
      <c r="L23" s="140">
        <v>0</v>
      </c>
      <c r="M23" s="37">
        <v>3.3600000000000003</v>
      </c>
      <c r="N23" s="140">
        <v>5.7759999999999998</v>
      </c>
      <c r="O23" s="37">
        <v>0.86</v>
      </c>
      <c r="P23" s="140">
        <v>22.542999999999999</v>
      </c>
      <c r="Q23" s="46">
        <f t="shared" si="1"/>
        <v>32.539000000000001</v>
      </c>
      <c r="R23" s="85">
        <f t="shared" si="2"/>
        <v>472.42499999999995</v>
      </c>
    </row>
    <row r="24" spans="1:18" x14ac:dyDescent="0.25">
      <c r="A24" s="10" t="s">
        <v>22</v>
      </c>
      <c r="B24" s="139">
        <v>2.25</v>
      </c>
      <c r="C24" s="37">
        <v>0</v>
      </c>
      <c r="D24" s="140">
        <v>2.35</v>
      </c>
      <c r="E24" s="37">
        <v>20.47</v>
      </c>
      <c r="F24" s="140">
        <v>55.671000000000006</v>
      </c>
      <c r="G24" s="37">
        <v>34.991999999999997</v>
      </c>
      <c r="H24" s="140">
        <v>200.26899999999998</v>
      </c>
      <c r="I24" s="46">
        <f t="shared" si="0"/>
        <v>316.00199999999995</v>
      </c>
      <c r="J24" s="140">
        <v>39.274999999999999</v>
      </c>
      <c r="K24" s="37">
        <v>24.436999999999998</v>
      </c>
      <c r="L24" s="140">
        <v>154.97099999999998</v>
      </c>
      <c r="M24" s="37">
        <v>231.964</v>
      </c>
      <c r="N24" s="140">
        <v>200.923</v>
      </c>
      <c r="O24" s="37">
        <v>76.037999999999997</v>
      </c>
      <c r="P24" s="140">
        <v>2032.259</v>
      </c>
      <c r="Q24" s="46">
        <f t="shared" si="1"/>
        <v>2759.8670000000002</v>
      </c>
      <c r="R24" s="85">
        <f t="shared" si="2"/>
        <v>3075.8690000000001</v>
      </c>
    </row>
    <row r="25" spans="1:18" x14ac:dyDescent="0.25">
      <c r="A25" s="10" t="s">
        <v>184</v>
      </c>
      <c r="B25" s="139">
        <v>0</v>
      </c>
      <c r="C25" s="37">
        <v>0</v>
      </c>
      <c r="D25" s="140">
        <v>2.641</v>
      </c>
      <c r="E25" s="37">
        <v>5.56</v>
      </c>
      <c r="F25" s="140">
        <v>31.169</v>
      </c>
      <c r="G25" s="37">
        <v>28.702999999999999</v>
      </c>
      <c r="H25" s="140">
        <v>114.548</v>
      </c>
      <c r="I25" s="46">
        <f t="shared" si="0"/>
        <v>182.62100000000001</v>
      </c>
      <c r="J25" s="140">
        <v>46.96</v>
      </c>
      <c r="K25" s="37">
        <v>42.542000000000002</v>
      </c>
      <c r="L25" s="140">
        <v>134.42699999999999</v>
      </c>
      <c r="M25" s="37">
        <v>174.17099999999999</v>
      </c>
      <c r="N25" s="140">
        <v>235.88200000000001</v>
      </c>
      <c r="O25" s="37">
        <v>38.144000000000005</v>
      </c>
      <c r="P25" s="140">
        <v>1954.422</v>
      </c>
      <c r="Q25" s="46">
        <f t="shared" si="1"/>
        <v>2626.5479999999998</v>
      </c>
      <c r="R25" s="85">
        <f t="shared" si="2"/>
        <v>2809.1689999999999</v>
      </c>
    </row>
    <row r="26" spans="1:18" x14ac:dyDescent="0.25">
      <c r="A26" s="10" t="s">
        <v>24</v>
      </c>
      <c r="B26" s="139">
        <v>0</v>
      </c>
      <c r="C26" s="37">
        <v>28.648</v>
      </c>
      <c r="D26" s="140">
        <v>8.43</v>
      </c>
      <c r="E26" s="37">
        <v>36.75</v>
      </c>
      <c r="F26" s="140">
        <v>69.783000000000001</v>
      </c>
      <c r="G26" s="37">
        <v>92.914000000000001</v>
      </c>
      <c r="H26" s="140">
        <v>441.53999999999996</v>
      </c>
      <c r="I26" s="46">
        <f t="shared" si="0"/>
        <v>678.06499999999994</v>
      </c>
      <c r="J26" s="140">
        <v>0</v>
      </c>
      <c r="K26" s="37">
        <v>10.841999999999999</v>
      </c>
      <c r="L26" s="140">
        <v>0</v>
      </c>
      <c r="M26" s="37">
        <v>6.43</v>
      </c>
      <c r="N26" s="140">
        <v>8.3140000000000001</v>
      </c>
      <c r="O26" s="37">
        <v>5.7170000000000005</v>
      </c>
      <c r="P26" s="140">
        <v>80.790000000000006</v>
      </c>
      <c r="Q26" s="46">
        <f t="shared" si="1"/>
        <v>112.093</v>
      </c>
      <c r="R26" s="85">
        <f t="shared" si="2"/>
        <v>790.1579999999999</v>
      </c>
    </row>
    <row r="27" spans="1:18" x14ac:dyDescent="0.25">
      <c r="A27" s="10" t="s">
        <v>25</v>
      </c>
      <c r="B27" s="139">
        <v>0</v>
      </c>
      <c r="C27" s="37">
        <v>0</v>
      </c>
      <c r="D27" s="140">
        <v>16.829000000000001</v>
      </c>
      <c r="E27" s="37">
        <v>46.386000000000003</v>
      </c>
      <c r="F27" s="140">
        <v>58.332999999999991</v>
      </c>
      <c r="G27" s="37">
        <v>77.652999999999992</v>
      </c>
      <c r="H27" s="140">
        <v>478.99099999999999</v>
      </c>
      <c r="I27" s="46">
        <f t="shared" si="0"/>
        <v>678.19200000000001</v>
      </c>
      <c r="J27" s="140">
        <v>0</v>
      </c>
      <c r="K27" s="37">
        <v>0</v>
      </c>
      <c r="L27" s="140">
        <v>14.121</v>
      </c>
      <c r="M27" s="37">
        <v>10.465</v>
      </c>
      <c r="N27" s="140">
        <v>21.927</v>
      </c>
      <c r="O27" s="37">
        <v>3.923</v>
      </c>
      <c r="P27" s="140">
        <v>127.62400000000001</v>
      </c>
      <c r="Q27" s="46">
        <f t="shared" si="1"/>
        <v>178.06</v>
      </c>
      <c r="R27" s="85">
        <f t="shared" si="2"/>
        <v>856.25199999999995</v>
      </c>
    </row>
    <row r="28" spans="1:18" x14ac:dyDescent="0.25">
      <c r="A28" s="10" t="s">
        <v>26</v>
      </c>
      <c r="B28" s="139">
        <v>0</v>
      </c>
      <c r="C28" s="37">
        <v>0</v>
      </c>
      <c r="D28" s="140">
        <v>13.25</v>
      </c>
      <c r="E28" s="37">
        <v>13.29</v>
      </c>
      <c r="F28" s="140">
        <v>46.666999999999994</v>
      </c>
      <c r="G28" s="37">
        <v>76.451999999999998</v>
      </c>
      <c r="H28" s="140">
        <v>289.14099999999996</v>
      </c>
      <c r="I28" s="46">
        <f t="shared" si="0"/>
        <v>438.79999999999995</v>
      </c>
      <c r="J28" s="140">
        <v>0</v>
      </c>
      <c r="K28" s="37">
        <v>0</v>
      </c>
      <c r="L28" s="140">
        <v>7.03</v>
      </c>
      <c r="M28" s="37">
        <v>0.01</v>
      </c>
      <c r="N28" s="140">
        <v>11.753</v>
      </c>
      <c r="O28" s="37">
        <v>1.2480000000000002</v>
      </c>
      <c r="P28" s="140">
        <v>28.501999999999999</v>
      </c>
      <c r="Q28" s="46">
        <f t="shared" si="1"/>
        <v>48.542999999999999</v>
      </c>
      <c r="R28" s="85">
        <f t="shared" si="2"/>
        <v>487.34299999999996</v>
      </c>
    </row>
    <row r="29" spans="1:18" x14ac:dyDescent="0.25">
      <c r="A29" s="10" t="s">
        <v>27</v>
      </c>
      <c r="B29" s="139">
        <v>0</v>
      </c>
      <c r="C29" s="37">
        <v>0</v>
      </c>
      <c r="D29" s="140">
        <v>21.95</v>
      </c>
      <c r="E29" s="37">
        <v>25.297000000000001</v>
      </c>
      <c r="F29" s="140">
        <v>32.845999999999997</v>
      </c>
      <c r="G29" s="37">
        <v>61.167000000000002</v>
      </c>
      <c r="H29" s="140">
        <v>328.89499999999998</v>
      </c>
      <c r="I29" s="46">
        <f t="shared" si="0"/>
        <v>470.15499999999997</v>
      </c>
      <c r="J29" s="140">
        <v>0</v>
      </c>
      <c r="K29" s="37">
        <v>0</v>
      </c>
      <c r="L29" s="140">
        <v>13.38</v>
      </c>
      <c r="M29" s="37">
        <v>7.7730000000000006</v>
      </c>
      <c r="N29" s="140">
        <v>10.754000000000001</v>
      </c>
      <c r="O29" s="37">
        <v>3.8729999999999998</v>
      </c>
      <c r="P29" s="140">
        <v>87.628</v>
      </c>
      <c r="Q29" s="46">
        <f t="shared" si="1"/>
        <v>123.408</v>
      </c>
      <c r="R29" s="85">
        <f t="shared" si="2"/>
        <v>593.56299999999999</v>
      </c>
    </row>
    <row r="30" spans="1:18" x14ac:dyDescent="0.25">
      <c r="A30" s="10" t="s">
        <v>28</v>
      </c>
      <c r="B30" s="139">
        <v>35.024999999999999</v>
      </c>
      <c r="C30" s="37">
        <v>0</v>
      </c>
      <c r="D30" s="140">
        <v>3.589</v>
      </c>
      <c r="E30" s="37">
        <v>51.786999999999999</v>
      </c>
      <c r="F30" s="140">
        <v>71.09</v>
      </c>
      <c r="G30" s="37">
        <v>95.457000000000008</v>
      </c>
      <c r="H30" s="140">
        <v>483.76799999999997</v>
      </c>
      <c r="I30" s="46">
        <f t="shared" si="0"/>
        <v>740.71599999999989</v>
      </c>
      <c r="J30" s="140">
        <v>24.38</v>
      </c>
      <c r="K30" s="37">
        <v>0</v>
      </c>
      <c r="L30" s="140">
        <v>26.216999999999999</v>
      </c>
      <c r="M30" s="37">
        <v>68.84</v>
      </c>
      <c r="N30" s="140">
        <v>72.147000000000006</v>
      </c>
      <c r="O30" s="37">
        <v>13.945</v>
      </c>
      <c r="P30" s="140">
        <v>388.17299999999994</v>
      </c>
      <c r="Q30" s="46">
        <f t="shared" si="1"/>
        <v>593.702</v>
      </c>
      <c r="R30" s="85">
        <f t="shared" si="2"/>
        <v>1334.4179999999999</v>
      </c>
    </row>
    <row r="31" spans="1:18" x14ac:dyDescent="0.25">
      <c r="A31" s="10" t="s">
        <v>29</v>
      </c>
      <c r="B31" s="139">
        <v>0</v>
      </c>
      <c r="C31" s="37">
        <v>0</v>
      </c>
      <c r="D31" s="140">
        <v>16.635000000000002</v>
      </c>
      <c r="E31" s="37">
        <v>22.123999999999999</v>
      </c>
      <c r="F31" s="140">
        <v>52.709000000000003</v>
      </c>
      <c r="G31" s="37">
        <v>69.5</v>
      </c>
      <c r="H31" s="140">
        <v>377.56599999999997</v>
      </c>
      <c r="I31" s="46">
        <f t="shared" si="0"/>
        <v>538.53399999999999</v>
      </c>
      <c r="J31" s="140">
        <v>0</v>
      </c>
      <c r="K31" s="37">
        <v>14.071</v>
      </c>
      <c r="L31" s="140">
        <v>31.536000000000001</v>
      </c>
      <c r="M31" s="37">
        <v>36.042000000000002</v>
      </c>
      <c r="N31" s="140">
        <v>74.887</v>
      </c>
      <c r="O31" s="37">
        <v>26.409999999999997</v>
      </c>
      <c r="P31" s="140">
        <v>346.41699999999997</v>
      </c>
      <c r="Q31" s="46">
        <f t="shared" si="1"/>
        <v>529.36299999999994</v>
      </c>
      <c r="R31" s="85">
        <f t="shared" si="2"/>
        <v>1067.8969999999999</v>
      </c>
    </row>
    <row r="32" spans="1:18" x14ac:dyDescent="0.25">
      <c r="A32" s="10" t="s">
        <v>30</v>
      </c>
      <c r="B32" s="139">
        <v>0</v>
      </c>
      <c r="C32" s="37">
        <v>5.79</v>
      </c>
      <c r="D32" s="140">
        <v>45.982999999999997</v>
      </c>
      <c r="E32" s="37">
        <v>17.440000000000001</v>
      </c>
      <c r="F32" s="140">
        <v>79.936999999999998</v>
      </c>
      <c r="G32" s="37">
        <v>67.441000000000003</v>
      </c>
      <c r="H32" s="140">
        <v>438.37</v>
      </c>
      <c r="I32" s="46">
        <f t="shared" si="0"/>
        <v>654.96100000000001</v>
      </c>
      <c r="J32" s="140">
        <v>0</v>
      </c>
      <c r="K32" s="37">
        <v>6.04</v>
      </c>
      <c r="L32" s="140">
        <v>20.699000000000002</v>
      </c>
      <c r="M32" s="37">
        <v>12.06</v>
      </c>
      <c r="N32" s="140">
        <v>21.256</v>
      </c>
      <c r="O32" s="37">
        <v>7.0000000000000007E-2</v>
      </c>
      <c r="P32" s="140">
        <v>199.11799999999997</v>
      </c>
      <c r="Q32" s="46">
        <f t="shared" si="1"/>
        <v>259.24299999999994</v>
      </c>
      <c r="R32" s="85">
        <f t="shared" si="2"/>
        <v>914.20399999999995</v>
      </c>
    </row>
    <row r="33" spans="1:18" x14ac:dyDescent="0.25">
      <c r="A33" s="131" t="s">
        <v>100</v>
      </c>
      <c r="B33" s="141">
        <v>0</v>
      </c>
      <c r="C33" s="142">
        <v>0</v>
      </c>
      <c r="D33" s="143">
        <v>0</v>
      </c>
      <c r="E33" s="142">
        <v>0</v>
      </c>
      <c r="F33" s="143">
        <v>0</v>
      </c>
      <c r="G33" s="142">
        <v>4.6900000000000004</v>
      </c>
      <c r="H33" s="143">
        <v>6.24</v>
      </c>
      <c r="I33" s="144">
        <f t="shared" si="0"/>
        <v>10.93</v>
      </c>
      <c r="J33" s="143">
        <v>28.62</v>
      </c>
      <c r="K33" s="142">
        <v>9.0890000000000004</v>
      </c>
      <c r="L33" s="143">
        <v>161.49700000000001</v>
      </c>
      <c r="M33" s="142">
        <v>178.09800000000001</v>
      </c>
      <c r="N33" s="143">
        <v>159.27000000000001</v>
      </c>
      <c r="O33" s="142">
        <v>0.48</v>
      </c>
      <c r="P33" s="143">
        <v>898.29100000000005</v>
      </c>
      <c r="Q33" s="144">
        <f t="shared" si="1"/>
        <v>1435.3450000000003</v>
      </c>
      <c r="R33" s="145">
        <f t="shared" si="2"/>
        <v>1446.2750000000003</v>
      </c>
    </row>
    <row r="34" spans="1:18" x14ac:dyDescent="0.25">
      <c r="A34" s="34" t="s">
        <v>54</v>
      </c>
      <c r="B34" s="42">
        <f>SUM(B10:B33)</f>
        <v>142.136</v>
      </c>
      <c r="C34" s="42">
        <f t="shared" ref="C34:R34" si="3">SUM(C10:C33)</f>
        <v>69.092000000000013</v>
      </c>
      <c r="D34" s="42">
        <f t="shared" si="3"/>
        <v>320.81700000000001</v>
      </c>
      <c r="E34" s="42">
        <f t="shared" si="3"/>
        <v>707.33000000000015</v>
      </c>
      <c r="F34" s="42">
        <f t="shared" si="3"/>
        <v>1295.6699999999998</v>
      </c>
      <c r="G34" s="42">
        <f t="shared" si="3"/>
        <v>1701.0360000000001</v>
      </c>
      <c r="H34" s="42">
        <f t="shared" si="3"/>
        <v>8499.6059999999998</v>
      </c>
      <c r="I34" s="42">
        <f t="shared" si="3"/>
        <v>12735.687</v>
      </c>
      <c r="J34" s="42">
        <f t="shared" si="3"/>
        <v>337.90100000000001</v>
      </c>
      <c r="K34" s="42">
        <f t="shared" si="3"/>
        <v>279.04800000000006</v>
      </c>
      <c r="L34" s="42">
        <f t="shared" si="3"/>
        <v>1024.0189999999998</v>
      </c>
      <c r="M34" s="42">
        <f t="shared" si="3"/>
        <v>1573.0959999999998</v>
      </c>
      <c r="N34" s="42">
        <f t="shared" si="3"/>
        <v>1836.8339999999996</v>
      </c>
      <c r="O34" s="42">
        <f t="shared" si="3"/>
        <v>541.71000000000015</v>
      </c>
      <c r="P34" s="42">
        <f t="shared" si="3"/>
        <v>13014.770000000002</v>
      </c>
      <c r="Q34" s="42">
        <f t="shared" si="3"/>
        <v>18607.377999999997</v>
      </c>
      <c r="R34" s="42">
        <f t="shared" si="3"/>
        <v>31343.064999999999</v>
      </c>
    </row>
    <row r="35" spans="1:18" s="56" customFormat="1" x14ac:dyDescent="0.25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7"/>
      <c r="L35" s="78"/>
      <c r="M35" s="78"/>
      <c r="N35" s="78"/>
      <c r="O35" s="78"/>
      <c r="P35" s="78"/>
      <c r="Q35" s="79"/>
      <c r="R35" s="79"/>
    </row>
    <row r="36" spans="1:18" x14ac:dyDescent="0.25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  <c r="Q36" s="19"/>
      <c r="R36" s="19"/>
    </row>
    <row r="37" spans="1:18" x14ac:dyDescent="0.25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"/>
      <c r="L37" s="2" t="s">
        <v>47</v>
      </c>
      <c r="M37" s="2"/>
      <c r="N37" s="17"/>
      <c r="O37" s="17"/>
      <c r="P37" s="18"/>
      <c r="Q37" s="15"/>
      <c r="R37" s="132"/>
    </row>
    <row r="38" spans="1:18" ht="15" customHeight="1" x14ac:dyDescent="0.25">
      <c r="A38" s="22" t="s">
        <v>48</v>
      </c>
      <c r="B38" s="187" t="s">
        <v>49</v>
      </c>
      <c r="C38" s="187"/>
      <c r="D38" s="187"/>
      <c r="E38" s="187"/>
      <c r="F38" s="187"/>
      <c r="G38" s="187"/>
      <c r="H38" s="187"/>
      <c r="I38" s="187"/>
      <c r="J38" s="19"/>
      <c r="K38" s="23"/>
      <c r="L38" s="23">
        <v>1</v>
      </c>
      <c r="M38" s="2" t="s">
        <v>4</v>
      </c>
      <c r="N38" s="2"/>
      <c r="O38" s="17"/>
      <c r="P38" s="18"/>
      <c r="Q38" s="24"/>
      <c r="R38" s="25"/>
    </row>
    <row r="39" spans="1:18" x14ac:dyDescent="0.25">
      <c r="A39" s="39"/>
      <c r="B39" s="187"/>
      <c r="C39" s="187"/>
      <c r="D39" s="187"/>
      <c r="E39" s="187"/>
      <c r="F39" s="187"/>
      <c r="G39" s="187"/>
      <c r="H39" s="187"/>
      <c r="I39" s="187"/>
      <c r="J39" s="17"/>
      <c r="K39" s="23"/>
      <c r="L39" s="23">
        <v>2</v>
      </c>
      <c r="M39" s="2" t="s">
        <v>9</v>
      </c>
      <c r="N39" s="17"/>
      <c r="O39" s="17"/>
      <c r="P39" s="18"/>
      <c r="Q39" s="24"/>
      <c r="R39" s="18"/>
    </row>
    <row r="40" spans="1:18" x14ac:dyDescent="0.25">
      <c r="A40" s="27" t="s">
        <v>50</v>
      </c>
      <c r="B40" s="188" t="s">
        <v>51</v>
      </c>
      <c r="C40" s="188"/>
      <c r="D40" s="188"/>
      <c r="E40" s="188"/>
      <c r="F40" s="188"/>
      <c r="G40" s="188"/>
      <c r="H40" s="188"/>
      <c r="I40" s="188"/>
      <c r="J40" s="17"/>
      <c r="K40" s="23"/>
      <c r="L40" s="23">
        <v>3</v>
      </c>
      <c r="M40" s="2" t="s">
        <v>3</v>
      </c>
      <c r="N40" s="17"/>
      <c r="O40" s="17"/>
      <c r="P40" s="18"/>
      <c r="Q40" s="18"/>
      <c r="R40" s="18"/>
    </row>
    <row r="41" spans="1:18" ht="15" customHeight="1" x14ac:dyDescent="0.25">
      <c r="A41" s="17"/>
      <c r="B41" s="188"/>
      <c r="C41" s="188"/>
      <c r="D41" s="188"/>
      <c r="E41" s="188"/>
      <c r="F41" s="188"/>
      <c r="G41" s="188"/>
      <c r="H41" s="188"/>
      <c r="I41" s="188"/>
      <c r="J41" s="17"/>
      <c r="K41" s="23"/>
      <c r="L41" s="23">
        <v>4</v>
      </c>
      <c r="M41" s="2" t="s">
        <v>1</v>
      </c>
      <c r="N41" s="17"/>
      <c r="O41" s="17"/>
      <c r="P41" s="18"/>
      <c r="Q41" s="18"/>
      <c r="R41" s="18"/>
    </row>
    <row r="42" spans="1:18" x14ac:dyDescent="0.25">
      <c r="A42" s="28" t="s">
        <v>52</v>
      </c>
      <c r="B42" s="187" t="s">
        <v>53</v>
      </c>
      <c r="C42" s="187"/>
      <c r="D42" s="187"/>
      <c r="E42" s="187"/>
      <c r="F42" s="187"/>
      <c r="G42" s="187"/>
      <c r="H42" s="187"/>
      <c r="I42" s="187"/>
      <c r="J42" s="17"/>
      <c r="K42" s="23"/>
      <c r="L42" s="23">
        <v>5</v>
      </c>
      <c r="M42" s="2" t="s">
        <v>6</v>
      </c>
      <c r="N42" s="17"/>
      <c r="O42" s="17"/>
      <c r="P42" s="18"/>
      <c r="Q42" s="18"/>
      <c r="R42" s="133"/>
    </row>
    <row r="43" spans="1:18" ht="15" customHeight="1" x14ac:dyDescent="0.25">
      <c r="A43" s="17"/>
      <c r="B43" s="187"/>
      <c r="C43" s="187"/>
      <c r="D43" s="187"/>
      <c r="E43" s="187"/>
      <c r="F43" s="187"/>
      <c r="G43" s="187"/>
      <c r="H43" s="187"/>
      <c r="I43" s="187"/>
      <c r="J43" s="17"/>
      <c r="K43" s="23"/>
      <c r="L43" s="23">
        <v>6</v>
      </c>
      <c r="M43" s="2" t="s">
        <v>5</v>
      </c>
      <c r="N43" s="17"/>
      <c r="O43" s="17"/>
      <c r="P43" s="18"/>
      <c r="Q43" s="18"/>
      <c r="R43" s="18"/>
    </row>
    <row r="44" spans="1:18" x14ac:dyDescent="0.25">
      <c r="A44" s="17"/>
      <c r="B44" s="39"/>
      <c r="C44" s="39"/>
      <c r="D44" s="39"/>
      <c r="E44" s="39"/>
      <c r="F44" s="39"/>
      <c r="G44" s="39"/>
      <c r="H44" s="39"/>
      <c r="I44" s="39"/>
      <c r="J44" s="17"/>
      <c r="K44" s="23"/>
      <c r="L44" s="23">
        <v>7</v>
      </c>
      <c r="M44" s="2" t="s">
        <v>7</v>
      </c>
      <c r="N44" s="17"/>
      <c r="O44" s="17"/>
      <c r="P44" s="18"/>
      <c r="Q44" s="18"/>
      <c r="R44" s="18"/>
    </row>
    <row r="45" spans="1:18" x14ac:dyDescent="0.25">
      <c r="A45" s="17"/>
      <c r="B45" s="39"/>
      <c r="C45" s="39"/>
      <c r="D45" s="39"/>
      <c r="E45" s="39"/>
      <c r="F45" s="39"/>
      <c r="G45" s="39"/>
      <c r="H45" s="39"/>
      <c r="I45" s="39"/>
      <c r="J45" s="17"/>
      <c r="K45" s="2"/>
      <c r="L45" s="2"/>
      <c r="M45" s="41" t="s">
        <v>183</v>
      </c>
      <c r="O45" s="2"/>
      <c r="P45" s="2"/>
      <c r="Q45" s="18"/>
      <c r="R45" s="18"/>
    </row>
    <row r="46" spans="1:1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2"/>
      <c r="L46" s="2"/>
      <c r="M46" s="2"/>
      <c r="N46" s="2"/>
      <c r="O46" s="2"/>
      <c r="P46" s="2"/>
      <c r="Q46" s="18"/>
      <c r="R46" s="18"/>
    </row>
    <row r="47" spans="1:1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2"/>
      <c r="L47" s="2"/>
      <c r="M47" s="2"/>
      <c r="N47" s="2"/>
      <c r="O47" s="2"/>
      <c r="P47" s="2"/>
      <c r="Q47" s="18"/>
      <c r="R47" s="18"/>
    </row>
  </sheetData>
  <mergeCells count="14">
    <mergeCell ref="D1:M1"/>
    <mergeCell ref="D2:M2"/>
    <mergeCell ref="O2:Q2"/>
    <mergeCell ref="D3:M3"/>
    <mergeCell ref="B42:I43"/>
    <mergeCell ref="B7:I7"/>
    <mergeCell ref="J7:Q7"/>
    <mergeCell ref="D5:M5"/>
    <mergeCell ref="D6:M6"/>
    <mergeCell ref="A8:A9"/>
    <mergeCell ref="B8:I8"/>
    <mergeCell ref="J8:Q8"/>
    <mergeCell ref="B38:I39"/>
    <mergeCell ref="B40:I41"/>
  </mergeCells>
  <pageMargins left="0.7" right="0.7" top="0.75" bottom="0.75" header="0.3" footer="0.3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view="pageBreakPreview" zoomScale="90" zoomScaleNormal="85" zoomScaleSheetLayoutView="90" workbookViewId="0">
      <selection activeCell="B1" sqref="B1"/>
    </sheetView>
  </sheetViews>
  <sheetFormatPr defaultRowHeight="15" x14ac:dyDescent="0.25"/>
  <cols>
    <col min="1" max="1" width="18.7109375" customWidth="1"/>
  </cols>
  <sheetData>
    <row r="1" spans="1:18" x14ac:dyDescent="0.25">
      <c r="A1" s="1"/>
      <c r="B1" s="1"/>
      <c r="C1" s="1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  <c r="N1" s="1"/>
      <c r="O1" s="1"/>
      <c r="P1" s="1"/>
      <c r="Q1" s="2"/>
      <c r="R1" s="2"/>
    </row>
    <row r="2" spans="1:18" ht="15.75" customHeight="1" x14ac:dyDescent="0.3">
      <c r="A2" s="3"/>
      <c r="B2" s="3"/>
      <c r="C2" s="3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N2" s="4"/>
      <c r="P2" s="83"/>
      <c r="Q2" s="190" t="s">
        <v>63</v>
      </c>
      <c r="R2" s="190"/>
    </row>
    <row r="3" spans="1:18" ht="15.2" customHeight="1" x14ac:dyDescent="0.3">
      <c r="A3" s="5"/>
      <c r="B3" s="5"/>
      <c r="C3" s="5"/>
      <c r="D3" s="193" t="s">
        <v>34</v>
      </c>
      <c r="E3" s="193"/>
      <c r="F3" s="193"/>
      <c r="G3" s="193"/>
      <c r="H3" s="193"/>
      <c r="I3" s="193"/>
      <c r="J3" s="193"/>
      <c r="K3" s="193"/>
      <c r="L3" s="193"/>
      <c r="M3" s="193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192" t="s">
        <v>60</v>
      </c>
      <c r="E5" s="192"/>
      <c r="F5" s="192"/>
      <c r="G5" s="192"/>
      <c r="H5" s="192"/>
      <c r="I5" s="192"/>
      <c r="J5" s="192"/>
      <c r="K5" s="192"/>
      <c r="L5" s="192"/>
      <c r="M5" s="192"/>
      <c r="N5" s="5"/>
      <c r="O5" s="5"/>
      <c r="P5" s="5"/>
      <c r="Q5" s="5"/>
      <c r="R5" s="5"/>
    </row>
    <row r="6" spans="1:18" ht="12.95" customHeight="1" x14ac:dyDescent="0.25">
      <c r="A6" s="1"/>
      <c r="B6" s="1"/>
      <c r="C6" s="1"/>
      <c r="D6" s="192" t="s">
        <v>57</v>
      </c>
      <c r="E6" s="192"/>
      <c r="F6" s="192"/>
      <c r="G6" s="192"/>
      <c r="H6" s="192"/>
      <c r="I6" s="192"/>
      <c r="J6" s="192"/>
      <c r="K6" s="192"/>
      <c r="L6" s="192"/>
      <c r="M6" s="192"/>
      <c r="N6" s="6"/>
      <c r="O6" s="6"/>
      <c r="P6" s="6"/>
      <c r="Q6" s="1"/>
      <c r="R6" s="1"/>
    </row>
    <row r="7" spans="1:18" x14ac:dyDescent="0.25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2"/>
    </row>
    <row r="8" spans="1:18" x14ac:dyDescent="0.25">
      <c r="A8" s="183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18" x14ac:dyDescent="0.25">
      <c r="A9" s="18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2</v>
      </c>
      <c r="B10" s="31">
        <v>26.091999999999999</v>
      </c>
      <c r="C10" s="31">
        <v>0</v>
      </c>
      <c r="D10" s="31">
        <v>8.8729999999999993</v>
      </c>
      <c r="E10" s="31">
        <v>8.282</v>
      </c>
      <c r="F10" s="31">
        <v>24.146000000000001</v>
      </c>
      <c r="G10" s="31">
        <v>15.33</v>
      </c>
      <c r="H10" s="31">
        <v>16.28</v>
      </c>
      <c r="I10" s="45">
        <f>+SUM(B10:H10)</f>
        <v>99.003</v>
      </c>
      <c r="J10" s="31">
        <v>14.702</v>
      </c>
      <c r="K10" s="31">
        <v>0</v>
      </c>
      <c r="L10" s="31">
        <v>22.667000000000002</v>
      </c>
      <c r="M10" s="31">
        <v>49.843000000000004</v>
      </c>
      <c r="N10" s="31">
        <v>15.513</v>
      </c>
      <c r="O10" s="31">
        <v>6.22</v>
      </c>
      <c r="P10" s="31">
        <v>5.431</v>
      </c>
      <c r="Q10" s="45">
        <f>+SUM(J10:P10)</f>
        <v>114.376</v>
      </c>
      <c r="R10" s="45">
        <f>+Q10+I10</f>
        <v>213.37900000000002</v>
      </c>
    </row>
    <row r="11" spans="1:18" x14ac:dyDescent="0.25">
      <c r="A11" s="44" t="s">
        <v>8</v>
      </c>
      <c r="B11" s="31">
        <v>3.34</v>
      </c>
      <c r="C11" s="31">
        <v>0</v>
      </c>
      <c r="D11" s="31">
        <v>16.465</v>
      </c>
      <c r="E11" s="31">
        <v>19.614999999999998</v>
      </c>
      <c r="F11" s="31">
        <v>10.782999999999999</v>
      </c>
      <c r="G11" s="31">
        <v>8.4309999999999992</v>
      </c>
      <c r="H11" s="31">
        <v>5.72</v>
      </c>
      <c r="I11" s="45">
        <f t="shared" ref="I11:I32" si="0">+SUM(B11:H11)</f>
        <v>64.353999999999999</v>
      </c>
      <c r="J11" s="31">
        <v>30.02</v>
      </c>
      <c r="K11" s="31">
        <v>51.89</v>
      </c>
      <c r="L11" s="31">
        <v>63.924999999999997</v>
      </c>
      <c r="M11" s="31">
        <v>90.704999999999998</v>
      </c>
      <c r="N11" s="31">
        <v>35.856999999999999</v>
      </c>
      <c r="O11" s="31">
        <v>4.6589999999999998</v>
      </c>
      <c r="P11" s="31">
        <v>29.292000000000002</v>
      </c>
      <c r="Q11" s="45">
        <f t="shared" ref="Q11:Q32" si="1">+SUM(J11:P11)</f>
        <v>306.34799999999996</v>
      </c>
      <c r="R11" s="45">
        <f t="shared" ref="R11:R33" si="2">+Q11+I11</f>
        <v>370.70199999999994</v>
      </c>
    </row>
    <row r="12" spans="1:18" x14ac:dyDescent="0.25">
      <c r="A12" s="44" t="s">
        <v>10</v>
      </c>
      <c r="B12" s="31">
        <v>14.545</v>
      </c>
      <c r="C12" s="31">
        <v>0</v>
      </c>
      <c r="D12" s="31">
        <v>5.5259999999999998</v>
      </c>
      <c r="E12" s="31">
        <v>21.8</v>
      </c>
      <c r="F12" s="31">
        <v>50.737000000000002</v>
      </c>
      <c r="G12" s="31">
        <v>0</v>
      </c>
      <c r="H12" s="31">
        <v>0.1</v>
      </c>
      <c r="I12" s="45">
        <f t="shared" si="0"/>
        <v>92.707999999999998</v>
      </c>
      <c r="J12" s="31">
        <v>60.305</v>
      </c>
      <c r="K12" s="31">
        <v>27.731000000000002</v>
      </c>
      <c r="L12" s="31">
        <v>92.12</v>
      </c>
      <c r="M12" s="31">
        <v>87.361999999999995</v>
      </c>
      <c r="N12" s="31">
        <v>18.638000000000002</v>
      </c>
      <c r="O12" s="31">
        <v>0.67</v>
      </c>
      <c r="P12" s="31">
        <v>1.278</v>
      </c>
      <c r="Q12" s="45">
        <f t="shared" si="1"/>
        <v>288.10400000000004</v>
      </c>
      <c r="R12" s="45">
        <f t="shared" si="2"/>
        <v>380.81200000000001</v>
      </c>
    </row>
    <row r="13" spans="1:18" x14ac:dyDescent="0.25">
      <c r="A13" s="44" t="s">
        <v>11</v>
      </c>
      <c r="B13" s="31">
        <v>0</v>
      </c>
      <c r="C13" s="31">
        <v>0</v>
      </c>
      <c r="D13" s="31">
        <v>3.863</v>
      </c>
      <c r="E13" s="31">
        <v>0</v>
      </c>
      <c r="F13" s="31">
        <v>12.454000000000001</v>
      </c>
      <c r="G13" s="31">
        <v>7.8</v>
      </c>
      <c r="H13" s="31">
        <v>1.1000000000000001</v>
      </c>
      <c r="I13" s="45">
        <f t="shared" si="0"/>
        <v>25.217000000000002</v>
      </c>
      <c r="J13" s="31">
        <v>0</v>
      </c>
      <c r="K13" s="31">
        <v>0</v>
      </c>
      <c r="L13" s="31">
        <v>42.987000000000002</v>
      </c>
      <c r="M13" s="31">
        <v>11.521000000000001</v>
      </c>
      <c r="N13" s="31">
        <v>23.474</v>
      </c>
      <c r="O13" s="31">
        <v>4.468</v>
      </c>
      <c r="P13" s="31">
        <v>21.416</v>
      </c>
      <c r="Q13" s="45">
        <f t="shared" si="1"/>
        <v>103.866</v>
      </c>
      <c r="R13" s="45">
        <f t="shared" si="2"/>
        <v>129.083</v>
      </c>
    </row>
    <row r="14" spans="1:18" x14ac:dyDescent="0.25">
      <c r="A14" s="44" t="s">
        <v>12</v>
      </c>
      <c r="B14" s="31">
        <v>0</v>
      </c>
      <c r="C14" s="31">
        <v>2.39</v>
      </c>
      <c r="D14" s="31">
        <v>14.98</v>
      </c>
      <c r="E14" s="31">
        <v>56.634</v>
      </c>
      <c r="F14" s="31">
        <v>62.73</v>
      </c>
      <c r="G14" s="31">
        <v>8.85</v>
      </c>
      <c r="H14" s="31">
        <v>8.2590000000000003</v>
      </c>
      <c r="I14" s="45">
        <f t="shared" si="0"/>
        <v>153.84300000000002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45">
        <f t="shared" si="1"/>
        <v>0</v>
      </c>
      <c r="R14" s="45">
        <f t="shared" si="2"/>
        <v>153.84300000000002</v>
      </c>
    </row>
    <row r="15" spans="1:18" x14ac:dyDescent="0.25">
      <c r="A15" s="44" t="s">
        <v>13</v>
      </c>
      <c r="B15" s="31">
        <v>0</v>
      </c>
      <c r="C15" s="31">
        <v>0</v>
      </c>
      <c r="D15" s="31">
        <v>10.529</v>
      </c>
      <c r="E15" s="31">
        <v>53.195999999999998</v>
      </c>
      <c r="F15" s="31">
        <v>24.515000000000001</v>
      </c>
      <c r="G15" s="31">
        <v>4.1790000000000003</v>
      </c>
      <c r="H15" s="31">
        <v>23.649000000000001</v>
      </c>
      <c r="I15" s="45">
        <f t="shared" si="0"/>
        <v>116.068</v>
      </c>
      <c r="J15" s="31">
        <v>1.61</v>
      </c>
      <c r="K15" s="31">
        <v>0</v>
      </c>
      <c r="L15" s="31">
        <v>63.152000000000001</v>
      </c>
      <c r="M15" s="31">
        <v>23.739000000000001</v>
      </c>
      <c r="N15" s="31">
        <v>10.166</v>
      </c>
      <c r="O15" s="31">
        <v>0.10100000000000001</v>
      </c>
      <c r="P15" s="31">
        <v>16.059000000000001</v>
      </c>
      <c r="Q15" s="45">
        <f t="shared" si="1"/>
        <v>114.827</v>
      </c>
      <c r="R15" s="45">
        <f t="shared" si="2"/>
        <v>230.89499999999998</v>
      </c>
    </row>
    <row r="16" spans="1:18" x14ac:dyDescent="0.25">
      <c r="A16" s="44" t="s">
        <v>14</v>
      </c>
      <c r="B16" s="31">
        <v>0</v>
      </c>
      <c r="C16" s="31">
        <v>3.14</v>
      </c>
      <c r="D16" s="31">
        <v>8.4930000000000003</v>
      </c>
      <c r="E16" s="31">
        <v>43.030999999999999</v>
      </c>
      <c r="F16" s="31">
        <v>22.326000000000001</v>
      </c>
      <c r="G16" s="31">
        <v>9.3000000000000007</v>
      </c>
      <c r="H16" s="31">
        <v>4.4880000000000004</v>
      </c>
      <c r="I16" s="45">
        <f t="shared" si="0"/>
        <v>90.778000000000006</v>
      </c>
      <c r="J16" s="31">
        <v>0</v>
      </c>
      <c r="K16" s="31">
        <v>0</v>
      </c>
      <c r="L16" s="31">
        <v>26.837</v>
      </c>
      <c r="M16" s="31">
        <v>46.293999999999997</v>
      </c>
      <c r="N16" s="31">
        <v>22.254000000000001</v>
      </c>
      <c r="O16" s="31">
        <v>2.63</v>
      </c>
      <c r="P16" s="31">
        <v>2.669</v>
      </c>
      <c r="Q16" s="45">
        <f t="shared" si="1"/>
        <v>100.684</v>
      </c>
      <c r="R16" s="45">
        <f t="shared" si="2"/>
        <v>191.46199999999999</v>
      </c>
    </row>
    <row r="17" spans="1:18" x14ac:dyDescent="0.25">
      <c r="A17" s="44" t="s">
        <v>15</v>
      </c>
      <c r="B17" s="31">
        <v>0</v>
      </c>
      <c r="C17" s="31">
        <v>0</v>
      </c>
      <c r="D17" s="31">
        <v>15.423</v>
      </c>
      <c r="E17" s="31">
        <v>22.035</v>
      </c>
      <c r="F17" s="31">
        <v>49.276000000000003</v>
      </c>
      <c r="G17" s="31">
        <v>14.76</v>
      </c>
      <c r="H17" s="31">
        <v>21.05</v>
      </c>
      <c r="I17" s="45">
        <f t="shared" si="0"/>
        <v>122.54400000000001</v>
      </c>
      <c r="J17" s="31">
        <v>0</v>
      </c>
      <c r="K17" s="31">
        <v>0</v>
      </c>
      <c r="L17" s="31">
        <v>42.23</v>
      </c>
      <c r="M17" s="31">
        <v>8.9550000000000001</v>
      </c>
      <c r="N17" s="31">
        <v>22.844000000000001</v>
      </c>
      <c r="O17" s="31">
        <v>0.71099999999999997</v>
      </c>
      <c r="P17" s="31">
        <v>2.746</v>
      </c>
      <c r="Q17" s="45">
        <f t="shared" si="1"/>
        <v>77.48599999999999</v>
      </c>
      <c r="R17" s="45">
        <f t="shared" si="2"/>
        <v>200.03</v>
      </c>
    </row>
    <row r="18" spans="1:18" x14ac:dyDescent="0.25">
      <c r="A18" s="44" t="s">
        <v>16</v>
      </c>
      <c r="B18" s="31">
        <v>0</v>
      </c>
      <c r="C18" s="31">
        <v>0</v>
      </c>
      <c r="D18" s="31">
        <v>12.56</v>
      </c>
      <c r="E18" s="31">
        <v>44.042000000000002</v>
      </c>
      <c r="F18" s="31">
        <v>63.463000000000001</v>
      </c>
      <c r="G18" s="31">
        <v>1.41</v>
      </c>
      <c r="H18" s="31">
        <v>0.67</v>
      </c>
      <c r="I18" s="45">
        <f t="shared" si="0"/>
        <v>122.145</v>
      </c>
      <c r="J18" s="31">
        <v>0</v>
      </c>
      <c r="K18" s="31">
        <v>0</v>
      </c>
      <c r="L18" s="31">
        <v>4.34</v>
      </c>
      <c r="M18" s="31">
        <v>6.59</v>
      </c>
      <c r="N18" s="31">
        <v>1.7889999999999999</v>
      </c>
      <c r="O18" s="31">
        <v>0</v>
      </c>
      <c r="P18" s="31">
        <v>1.1299999999999999</v>
      </c>
      <c r="Q18" s="45">
        <f t="shared" si="1"/>
        <v>13.849</v>
      </c>
      <c r="R18" s="45">
        <f t="shared" si="2"/>
        <v>135.994</v>
      </c>
    </row>
    <row r="19" spans="1:18" x14ac:dyDescent="0.25">
      <c r="A19" s="44" t="s">
        <v>17</v>
      </c>
      <c r="B19" s="31">
        <v>9.4990000000000006</v>
      </c>
      <c r="C19" s="31">
        <v>19.992000000000001</v>
      </c>
      <c r="D19" s="31">
        <v>17.984000000000002</v>
      </c>
      <c r="E19" s="31">
        <v>65.102000000000004</v>
      </c>
      <c r="F19" s="31">
        <v>52.003</v>
      </c>
      <c r="G19" s="31">
        <v>4.6529999999999996</v>
      </c>
      <c r="H19" s="31">
        <v>9.5299999999999994</v>
      </c>
      <c r="I19" s="45">
        <f t="shared" si="0"/>
        <v>178.76299999999998</v>
      </c>
      <c r="J19" s="31">
        <v>29.960999999999999</v>
      </c>
      <c r="K19" s="31">
        <v>29.367999999999999</v>
      </c>
      <c r="L19" s="31">
        <v>16.526</v>
      </c>
      <c r="M19" s="31">
        <v>50.374000000000002</v>
      </c>
      <c r="N19" s="31">
        <v>23.782</v>
      </c>
      <c r="O19" s="31">
        <v>3.6269999999999998</v>
      </c>
      <c r="P19" s="31">
        <v>8.4819999999999993</v>
      </c>
      <c r="Q19" s="45">
        <f t="shared" si="1"/>
        <v>162.12</v>
      </c>
      <c r="R19" s="45">
        <f t="shared" si="2"/>
        <v>340.88299999999998</v>
      </c>
    </row>
    <row r="20" spans="1:18" x14ac:dyDescent="0.25">
      <c r="A20" s="44" t="s">
        <v>18</v>
      </c>
      <c r="B20" s="31">
        <v>30.890999999999998</v>
      </c>
      <c r="C20" s="31">
        <v>0</v>
      </c>
      <c r="D20" s="31">
        <v>43.7</v>
      </c>
      <c r="E20" s="31">
        <v>58.835999999999999</v>
      </c>
      <c r="F20" s="31">
        <v>53.561</v>
      </c>
      <c r="G20" s="31">
        <v>1.75</v>
      </c>
      <c r="H20" s="31">
        <v>7.0659999999999998</v>
      </c>
      <c r="I20" s="45">
        <f t="shared" si="0"/>
        <v>195.80400000000003</v>
      </c>
      <c r="J20" s="31">
        <v>0</v>
      </c>
      <c r="K20" s="31">
        <v>0</v>
      </c>
      <c r="L20" s="31">
        <v>0</v>
      </c>
      <c r="M20" s="31">
        <v>1.214</v>
      </c>
      <c r="N20" s="31">
        <v>0</v>
      </c>
      <c r="O20" s="31">
        <v>0</v>
      </c>
      <c r="P20" s="31">
        <v>0</v>
      </c>
      <c r="Q20" s="45">
        <f t="shared" si="1"/>
        <v>1.214</v>
      </c>
      <c r="R20" s="45">
        <f t="shared" si="2"/>
        <v>197.01800000000003</v>
      </c>
    </row>
    <row r="21" spans="1:18" x14ac:dyDescent="0.25">
      <c r="A21" s="10" t="s">
        <v>19</v>
      </c>
      <c r="B21" s="31">
        <v>0</v>
      </c>
      <c r="C21" s="31">
        <v>0</v>
      </c>
      <c r="D21" s="31">
        <v>16.379000000000001</v>
      </c>
      <c r="E21" s="31">
        <v>41.652999999999999</v>
      </c>
      <c r="F21" s="31">
        <v>54.7</v>
      </c>
      <c r="G21" s="31">
        <v>16.309999999999999</v>
      </c>
      <c r="H21" s="31">
        <v>3.98</v>
      </c>
      <c r="I21" s="45">
        <f t="shared" si="0"/>
        <v>133.02199999999999</v>
      </c>
      <c r="J21" s="31">
        <v>0</v>
      </c>
      <c r="K21" s="31">
        <v>11.81</v>
      </c>
      <c r="L21" s="31">
        <v>39.340000000000003</v>
      </c>
      <c r="M21" s="31">
        <v>70.840999999999994</v>
      </c>
      <c r="N21" s="31">
        <v>10.74</v>
      </c>
      <c r="O21" s="31">
        <v>5.52</v>
      </c>
      <c r="P21" s="31">
        <v>1.978</v>
      </c>
      <c r="Q21" s="45">
        <f t="shared" si="1"/>
        <v>140.22900000000001</v>
      </c>
      <c r="R21" s="45">
        <f t="shared" si="2"/>
        <v>273.25099999999998</v>
      </c>
    </row>
    <row r="22" spans="1:18" x14ac:dyDescent="0.25">
      <c r="A22" s="10" t="s">
        <v>20</v>
      </c>
      <c r="B22" s="31">
        <v>10.96</v>
      </c>
      <c r="C22" s="31">
        <v>0.41699999999999998</v>
      </c>
      <c r="D22" s="31">
        <v>11.845000000000001</v>
      </c>
      <c r="E22" s="31">
        <v>7.72</v>
      </c>
      <c r="F22" s="31">
        <v>18.117999999999999</v>
      </c>
      <c r="G22" s="31">
        <v>3.55</v>
      </c>
      <c r="H22" s="31">
        <v>1.871</v>
      </c>
      <c r="I22" s="45">
        <f t="shared" si="0"/>
        <v>54.481000000000002</v>
      </c>
      <c r="J22" s="31">
        <v>20.100000000000001</v>
      </c>
      <c r="K22" s="31">
        <v>36.390999999999998</v>
      </c>
      <c r="L22" s="31">
        <v>22.356999999999999</v>
      </c>
      <c r="M22" s="31">
        <v>32.744999999999997</v>
      </c>
      <c r="N22" s="31">
        <v>11.316000000000001</v>
      </c>
      <c r="O22" s="31">
        <v>0</v>
      </c>
      <c r="P22" s="31">
        <v>5.157</v>
      </c>
      <c r="Q22" s="45">
        <f t="shared" si="1"/>
        <v>128.066</v>
      </c>
      <c r="R22" s="45">
        <f t="shared" si="2"/>
        <v>182.547</v>
      </c>
    </row>
    <row r="23" spans="1:18" x14ac:dyDescent="0.25">
      <c r="A23" s="10" t="s">
        <v>21</v>
      </c>
      <c r="B23" s="31">
        <v>0</v>
      </c>
      <c r="C23" s="31">
        <v>8.7149999999999999</v>
      </c>
      <c r="D23" s="31">
        <v>0</v>
      </c>
      <c r="E23" s="31">
        <v>17.84</v>
      </c>
      <c r="F23" s="31">
        <v>69.103999999999999</v>
      </c>
      <c r="G23" s="31">
        <v>49.08</v>
      </c>
      <c r="H23" s="31">
        <v>11.26</v>
      </c>
      <c r="I23" s="45">
        <f t="shared" si="0"/>
        <v>155.99899999999997</v>
      </c>
      <c r="J23" s="31">
        <v>0</v>
      </c>
      <c r="K23" s="31">
        <v>0</v>
      </c>
      <c r="L23" s="31">
        <v>0</v>
      </c>
      <c r="M23" s="31">
        <v>3.22</v>
      </c>
      <c r="N23" s="31">
        <v>4.891</v>
      </c>
      <c r="O23" s="31">
        <v>0</v>
      </c>
      <c r="P23" s="31">
        <v>0</v>
      </c>
      <c r="Q23" s="45">
        <f t="shared" si="1"/>
        <v>8.1110000000000007</v>
      </c>
      <c r="R23" s="45">
        <f t="shared" si="2"/>
        <v>164.10999999999996</v>
      </c>
    </row>
    <row r="24" spans="1:18" x14ac:dyDescent="0.25">
      <c r="A24" s="10" t="s">
        <v>22</v>
      </c>
      <c r="B24" s="31">
        <v>2.25</v>
      </c>
      <c r="C24" s="31">
        <v>0</v>
      </c>
      <c r="D24" s="31">
        <v>2.35</v>
      </c>
      <c r="E24" s="31">
        <v>20.47</v>
      </c>
      <c r="F24" s="31">
        <v>34.167000000000002</v>
      </c>
      <c r="G24" s="31">
        <v>4.58</v>
      </c>
      <c r="H24" s="31">
        <v>4.13</v>
      </c>
      <c r="I24" s="45">
        <f t="shared" si="0"/>
        <v>67.947000000000003</v>
      </c>
      <c r="J24" s="31">
        <v>39.274999999999999</v>
      </c>
      <c r="K24" s="31">
        <v>8.9890000000000008</v>
      </c>
      <c r="L24" s="31">
        <v>128.76499999999999</v>
      </c>
      <c r="M24" s="31">
        <v>98.394999999999996</v>
      </c>
      <c r="N24" s="31">
        <v>10.693</v>
      </c>
      <c r="O24" s="31">
        <v>0</v>
      </c>
      <c r="P24" s="31">
        <v>5.992</v>
      </c>
      <c r="Q24" s="45">
        <f t="shared" si="1"/>
        <v>292.10899999999998</v>
      </c>
      <c r="R24" s="45">
        <f t="shared" si="2"/>
        <v>360.05599999999998</v>
      </c>
    </row>
    <row r="25" spans="1:18" x14ac:dyDescent="0.25">
      <c r="A25" s="10" t="s">
        <v>23</v>
      </c>
      <c r="B25" s="31">
        <v>0</v>
      </c>
      <c r="C25" s="31">
        <v>0</v>
      </c>
      <c r="D25" s="31">
        <v>2.641</v>
      </c>
      <c r="E25" s="31">
        <v>5.2859999999999996</v>
      </c>
      <c r="F25" s="31">
        <v>30.349</v>
      </c>
      <c r="G25" s="31">
        <v>0</v>
      </c>
      <c r="H25" s="31">
        <v>0.02</v>
      </c>
      <c r="I25" s="45">
        <f t="shared" si="0"/>
        <v>38.295999999999999</v>
      </c>
      <c r="J25" s="31">
        <v>46.96</v>
      </c>
      <c r="K25" s="31">
        <v>39.576999999999998</v>
      </c>
      <c r="L25" s="31">
        <v>132.67699999999999</v>
      </c>
      <c r="M25" s="31">
        <v>71.350999999999999</v>
      </c>
      <c r="N25" s="31">
        <v>24.335000000000001</v>
      </c>
      <c r="O25" s="31">
        <v>0.76</v>
      </c>
      <c r="P25" s="31">
        <v>23.974</v>
      </c>
      <c r="Q25" s="45">
        <f t="shared" si="1"/>
        <v>339.63399999999996</v>
      </c>
      <c r="R25" s="45">
        <f t="shared" si="2"/>
        <v>377.92999999999995</v>
      </c>
    </row>
    <row r="26" spans="1:18" x14ac:dyDescent="0.25">
      <c r="A26" s="10" t="s">
        <v>24</v>
      </c>
      <c r="B26" s="31">
        <v>0</v>
      </c>
      <c r="C26" s="31">
        <v>28.648</v>
      </c>
      <c r="D26" s="31">
        <v>8.43</v>
      </c>
      <c r="E26" s="31">
        <v>36.75</v>
      </c>
      <c r="F26" s="31">
        <v>69.013000000000005</v>
      </c>
      <c r="G26" s="31">
        <v>35.247999999999998</v>
      </c>
      <c r="H26" s="31">
        <v>5.15</v>
      </c>
      <c r="I26" s="45">
        <f t="shared" si="0"/>
        <v>183.239</v>
      </c>
      <c r="J26" s="31">
        <v>0</v>
      </c>
      <c r="K26" s="31">
        <v>8.3119999999999994</v>
      </c>
      <c r="L26" s="31">
        <v>0</v>
      </c>
      <c r="M26" s="31">
        <v>6.43</v>
      </c>
      <c r="N26" s="31">
        <v>7.9039999999999999</v>
      </c>
      <c r="O26" s="31">
        <v>1.27</v>
      </c>
      <c r="P26" s="31">
        <v>6.5</v>
      </c>
      <c r="Q26" s="45">
        <f t="shared" si="1"/>
        <v>30.416</v>
      </c>
      <c r="R26" s="45">
        <f t="shared" si="2"/>
        <v>213.655</v>
      </c>
    </row>
    <row r="27" spans="1:18" x14ac:dyDescent="0.25">
      <c r="A27" s="10" t="s">
        <v>25</v>
      </c>
      <c r="B27" s="31">
        <v>0</v>
      </c>
      <c r="C27" s="31">
        <v>0</v>
      </c>
      <c r="D27" s="31">
        <v>16.829000000000001</v>
      </c>
      <c r="E27" s="31">
        <v>46.386000000000003</v>
      </c>
      <c r="F27" s="31">
        <v>45.835999999999999</v>
      </c>
      <c r="G27" s="31">
        <v>37.427999999999997</v>
      </c>
      <c r="H27" s="31">
        <v>12.914</v>
      </c>
      <c r="I27" s="45">
        <f t="shared" si="0"/>
        <v>159.39299999999997</v>
      </c>
      <c r="J27" s="31">
        <v>0</v>
      </c>
      <c r="K27" s="31">
        <v>0</v>
      </c>
      <c r="L27" s="31">
        <v>14.121</v>
      </c>
      <c r="M27" s="31">
        <v>10.465</v>
      </c>
      <c r="N27" s="31">
        <v>9.2639999999999993</v>
      </c>
      <c r="O27" s="31">
        <v>0.73799999999999999</v>
      </c>
      <c r="P27" s="31">
        <v>3.37</v>
      </c>
      <c r="Q27" s="45">
        <f t="shared" si="1"/>
        <v>37.957999999999991</v>
      </c>
      <c r="R27" s="45">
        <f t="shared" si="2"/>
        <v>197.35099999999997</v>
      </c>
    </row>
    <row r="28" spans="1:18" x14ac:dyDescent="0.25">
      <c r="A28" s="10" t="s">
        <v>26</v>
      </c>
      <c r="B28" s="31">
        <v>0</v>
      </c>
      <c r="C28" s="31">
        <v>0</v>
      </c>
      <c r="D28" s="31">
        <v>13.25</v>
      </c>
      <c r="E28" s="31">
        <v>13.29</v>
      </c>
      <c r="F28" s="31">
        <v>39.286999999999999</v>
      </c>
      <c r="G28" s="31">
        <v>14.65</v>
      </c>
      <c r="H28" s="31">
        <v>9.7210000000000001</v>
      </c>
      <c r="I28" s="45">
        <f t="shared" si="0"/>
        <v>90.198000000000008</v>
      </c>
      <c r="J28" s="31">
        <v>0</v>
      </c>
      <c r="K28" s="31">
        <v>0</v>
      </c>
      <c r="L28" s="31">
        <v>7.03</v>
      </c>
      <c r="M28" s="31">
        <v>0.01</v>
      </c>
      <c r="N28" s="31">
        <v>7.5430000000000001</v>
      </c>
      <c r="O28" s="31">
        <v>0.11</v>
      </c>
      <c r="P28" s="31">
        <v>3.0590000000000002</v>
      </c>
      <c r="Q28" s="45">
        <f t="shared" si="1"/>
        <v>17.751999999999999</v>
      </c>
      <c r="R28" s="45">
        <f t="shared" si="2"/>
        <v>107.95</v>
      </c>
    </row>
    <row r="29" spans="1:18" x14ac:dyDescent="0.25">
      <c r="A29" s="10" t="s">
        <v>27</v>
      </c>
      <c r="B29" s="31">
        <v>0</v>
      </c>
      <c r="C29" s="31">
        <v>0</v>
      </c>
      <c r="D29" s="31">
        <v>21.95</v>
      </c>
      <c r="E29" s="31">
        <v>25.297000000000001</v>
      </c>
      <c r="F29" s="31">
        <v>29.047999999999998</v>
      </c>
      <c r="G29" s="31">
        <v>8.7119999999999997</v>
      </c>
      <c r="H29" s="31">
        <v>17.934999999999999</v>
      </c>
      <c r="I29" s="45">
        <f t="shared" si="0"/>
        <v>102.94200000000001</v>
      </c>
      <c r="J29" s="31">
        <v>0</v>
      </c>
      <c r="K29" s="31">
        <v>0</v>
      </c>
      <c r="L29" s="31">
        <v>13.38</v>
      </c>
      <c r="M29" s="31">
        <v>4.7830000000000004</v>
      </c>
      <c r="N29" s="31">
        <v>2.492</v>
      </c>
      <c r="O29" s="31">
        <v>0.36799999999999999</v>
      </c>
      <c r="P29" s="31">
        <v>2.56</v>
      </c>
      <c r="Q29" s="45">
        <f t="shared" si="1"/>
        <v>23.582999999999998</v>
      </c>
      <c r="R29" s="45">
        <f t="shared" si="2"/>
        <v>126.52500000000001</v>
      </c>
    </row>
    <row r="30" spans="1:18" x14ac:dyDescent="0.25">
      <c r="A30" s="10" t="s">
        <v>28</v>
      </c>
      <c r="B30" s="31">
        <v>35.024999999999999</v>
      </c>
      <c r="C30" s="31">
        <v>0</v>
      </c>
      <c r="D30" s="31">
        <v>3.589</v>
      </c>
      <c r="E30" s="31">
        <v>51.786999999999999</v>
      </c>
      <c r="F30" s="31">
        <v>45.936</v>
      </c>
      <c r="G30" s="31">
        <v>24.581</v>
      </c>
      <c r="H30" s="31">
        <v>8.6739999999999995</v>
      </c>
      <c r="I30" s="45">
        <f t="shared" si="0"/>
        <v>169.59199999999998</v>
      </c>
      <c r="J30" s="31">
        <v>24.38</v>
      </c>
      <c r="K30" s="31">
        <v>0</v>
      </c>
      <c r="L30" s="31">
        <v>22.806999999999999</v>
      </c>
      <c r="M30" s="31">
        <v>36.19</v>
      </c>
      <c r="N30" s="31">
        <v>21.196000000000002</v>
      </c>
      <c r="O30" s="31">
        <v>0.44900000000000001</v>
      </c>
      <c r="P30" s="31">
        <v>4.5659999999999998</v>
      </c>
      <c r="Q30" s="45">
        <f t="shared" si="1"/>
        <v>109.58799999999999</v>
      </c>
      <c r="R30" s="45">
        <f t="shared" si="2"/>
        <v>279.17999999999995</v>
      </c>
    </row>
    <row r="31" spans="1:18" x14ac:dyDescent="0.25">
      <c r="A31" s="10" t="s">
        <v>29</v>
      </c>
      <c r="B31" s="31">
        <v>0</v>
      </c>
      <c r="C31" s="31">
        <v>0</v>
      </c>
      <c r="D31" s="31">
        <v>16.635000000000002</v>
      </c>
      <c r="E31" s="31">
        <v>22.123999999999999</v>
      </c>
      <c r="F31" s="31">
        <v>44.689</v>
      </c>
      <c r="G31" s="31">
        <v>13.28</v>
      </c>
      <c r="H31" s="31">
        <v>3.4649999999999999</v>
      </c>
      <c r="I31" s="45">
        <f t="shared" si="0"/>
        <v>100.19300000000001</v>
      </c>
      <c r="J31" s="31">
        <v>0</v>
      </c>
      <c r="K31" s="31">
        <v>14.071</v>
      </c>
      <c r="L31" s="31">
        <v>30.696000000000002</v>
      </c>
      <c r="M31" s="31">
        <v>15.253</v>
      </c>
      <c r="N31" s="31">
        <v>7.2210000000000001</v>
      </c>
      <c r="O31" s="31">
        <v>1.04</v>
      </c>
      <c r="P31" s="31">
        <v>1.46</v>
      </c>
      <c r="Q31" s="45">
        <f t="shared" si="1"/>
        <v>69.741</v>
      </c>
      <c r="R31" s="45">
        <f t="shared" si="2"/>
        <v>169.93400000000003</v>
      </c>
    </row>
    <row r="32" spans="1:18" x14ac:dyDescent="0.25">
      <c r="A32" s="10" t="s">
        <v>30</v>
      </c>
      <c r="B32" s="31">
        <v>0</v>
      </c>
      <c r="C32" s="31">
        <v>5.79</v>
      </c>
      <c r="D32" s="31">
        <v>45.982999999999997</v>
      </c>
      <c r="E32" s="31">
        <v>17.440000000000001</v>
      </c>
      <c r="F32" s="31">
        <v>59.656999999999996</v>
      </c>
      <c r="G32" s="31">
        <v>19.079999999999998</v>
      </c>
      <c r="H32" s="31">
        <v>12.544</v>
      </c>
      <c r="I32" s="45">
        <f t="shared" si="0"/>
        <v>160.494</v>
      </c>
      <c r="J32" s="31">
        <v>0</v>
      </c>
      <c r="K32" s="31">
        <v>6.04</v>
      </c>
      <c r="L32" s="31">
        <v>20.699000000000002</v>
      </c>
      <c r="M32" s="31">
        <v>12.06</v>
      </c>
      <c r="N32" s="31">
        <v>3.8359999999999999</v>
      </c>
      <c r="O32" s="31">
        <v>7.0000000000000007E-2</v>
      </c>
      <c r="P32" s="31">
        <v>6.4320000000000004</v>
      </c>
      <c r="Q32" s="45">
        <f t="shared" si="1"/>
        <v>49.137</v>
      </c>
      <c r="R32" s="45">
        <f t="shared" si="2"/>
        <v>209.631</v>
      </c>
    </row>
    <row r="33" spans="1:18" x14ac:dyDescent="0.25">
      <c r="A33" s="34" t="s">
        <v>54</v>
      </c>
      <c r="B33" s="32">
        <f>SUM(B10:B32)</f>
        <v>132.602</v>
      </c>
      <c r="C33" s="32">
        <f t="shared" ref="C33:Q33" si="3">SUM(C10:C32)</f>
        <v>69.092000000000013</v>
      </c>
      <c r="D33" s="32">
        <f t="shared" si="3"/>
        <v>318.27699999999999</v>
      </c>
      <c r="E33" s="32">
        <f t="shared" si="3"/>
        <v>698.61599999999999</v>
      </c>
      <c r="F33" s="32">
        <f t="shared" si="3"/>
        <v>965.89800000000014</v>
      </c>
      <c r="G33" s="32">
        <f t="shared" si="3"/>
        <v>302.96199999999999</v>
      </c>
      <c r="H33" s="32">
        <f t="shared" si="3"/>
        <v>189.57600000000002</v>
      </c>
      <c r="I33" s="32">
        <f t="shared" si="3"/>
        <v>2677.0230000000001</v>
      </c>
      <c r="J33" s="32">
        <f t="shared" si="3"/>
        <v>267.31300000000005</v>
      </c>
      <c r="K33" s="32">
        <f t="shared" si="3"/>
        <v>234.179</v>
      </c>
      <c r="L33" s="32">
        <f t="shared" si="3"/>
        <v>806.65599999999995</v>
      </c>
      <c r="M33" s="32">
        <f t="shared" si="3"/>
        <v>738.34</v>
      </c>
      <c r="N33" s="32">
        <f t="shared" si="3"/>
        <v>295.7480000000001</v>
      </c>
      <c r="O33" s="32">
        <f t="shared" si="3"/>
        <v>33.410999999999994</v>
      </c>
      <c r="P33" s="32">
        <f t="shared" si="3"/>
        <v>153.55099999999999</v>
      </c>
      <c r="Q33" s="32">
        <f t="shared" si="3"/>
        <v>2529.1980000000003</v>
      </c>
      <c r="R33" s="32">
        <f t="shared" si="2"/>
        <v>5206.2210000000005</v>
      </c>
    </row>
    <row r="34" spans="1:18" x14ac:dyDescent="0.2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x14ac:dyDescent="0.25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"/>
      <c r="L36" s="2" t="s">
        <v>47</v>
      </c>
      <c r="M36" s="2"/>
      <c r="N36" s="17"/>
      <c r="O36" s="17"/>
      <c r="P36" s="18"/>
    </row>
    <row r="37" spans="1:18" x14ac:dyDescent="0.25">
      <c r="A37" s="22" t="s">
        <v>48</v>
      </c>
      <c r="B37" s="187" t="s">
        <v>49</v>
      </c>
      <c r="C37" s="187"/>
      <c r="D37" s="187"/>
      <c r="E37" s="187"/>
      <c r="F37" s="187"/>
      <c r="G37" s="187"/>
      <c r="H37" s="187"/>
      <c r="I37" s="187"/>
      <c r="J37" s="19"/>
      <c r="K37" s="23"/>
      <c r="L37" s="23">
        <v>1</v>
      </c>
      <c r="M37" s="2" t="s">
        <v>4</v>
      </c>
      <c r="N37" s="2"/>
      <c r="O37" s="17"/>
      <c r="P37" s="18"/>
    </row>
    <row r="38" spans="1:18" x14ac:dyDescent="0.25">
      <c r="A38" s="26"/>
      <c r="B38" s="187"/>
      <c r="C38" s="187"/>
      <c r="D38" s="187"/>
      <c r="E38" s="187"/>
      <c r="F38" s="187"/>
      <c r="G38" s="187"/>
      <c r="H38" s="187"/>
      <c r="I38" s="187"/>
      <c r="J38" s="17"/>
      <c r="K38" s="23"/>
      <c r="L38" s="23">
        <v>2</v>
      </c>
      <c r="M38" s="2" t="s">
        <v>9</v>
      </c>
      <c r="N38" s="17"/>
      <c r="O38" s="17"/>
      <c r="P38" s="18"/>
    </row>
    <row r="39" spans="1:18" x14ac:dyDescent="0.25">
      <c r="A39" s="27" t="s">
        <v>50</v>
      </c>
      <c r="B39" s="188" t="s">
        <v>51</v>
      </c>
      <c r="C39" s="188"/>
      <c r="D39" s="188"/>
      <c r="E39" s="188"/>
      <c r="F39" s="188"/>
      <c r="G39" s="188"/>
      <c r="H39" s="188"/>
      <c r="I39" s="188"/>
      <c r="J39" s="17"/>
      <c r="K39" s="23"/>
      <c r="L39" s="23">
        <v>3</v>
      </c>
      <c r="M39" s="2" t="s">
        <v>3</v>
      </c>
      <c r="N39" s="17"/>
      <c r="O39" s="17"/>
      <c r="P39" s="18"/>
    </row>
    <row r="40" spans="1:18" x14ac:dyDescent="0.25">
      <c r="A40" s="17"/>
      <c r="B40" s="188"/>
      <c r="C40" s="188"/>
      <c r="D40" s="188"/>
      <c r="E40" s="188"/>
      <c r="F40" s="188"/>
      <c r="G40" s="188"/>
      <c r="H40" s="188"/>
      <c r="I40" s="188"/>
      <c r="J40" s="17"/>
      <c r="K40" s="23"/>
      <c r="L40" s="23">
        <v>4</v>
      </c>
      <c r="M40" s="2" t="s">
        <v>1</v>
      </c>
      <c r="N40" s="17"/>
      <c r="O40" s="17"/>
      <c r="P40" s="18"/>
    </row>
    <row r="41" spans="1:18" ht="15" customHeight="1" x14ac:dyDescent="0.25">
      <c r="A41" s="28" t="s">
        <v>52</v>
      </c>
      <c r="B41" s="187" t="s">
        <v>53</v>
      </c>
      <c r="C41" s="187"/>
      <c r="D41" s="187"/>
      <c r="E41" s="187"/>
      <c r="F41" s="187"/>
      <c r="G41" s="187"/>
      <c r="H41" s="187"/>
      <c r="I41" s="187"/>
      <c r="J41" s="17"/>
      <c r="K41" s="23"/>
      <c r="L41" s="23">
        <v>5</v>
      </c>
      <c r="M41" s="2" t="s">
        <v>6</v>
      </c>
      <c r="N41" s="17"/>
      <c r="O41" s="17"/>
      <c r="P41" s="18"/>
    </row>
    <row r="42" spans="1:18" x14ac:dyDescent="0.25">
      <c r="A42" s="17"/>
      <c r="B42" s="187"/>
      <c r="C42" s="187"/>
      <c r="D42" s="187"/>
      <c r="E42" s="187"/>
      <c r="F42" s="187"/>
      <c r="G42" s="187"/>
      <c r="H42" s="187"/>
      <c r="I42" s="187"/>
      <c r="J42" s="17"/>
      <c r="K42" s="23"/>
      <c r="L42" s="23">
        <v>6</v>
      </c>
      <c r="M42" s="2" t="s">
        <v>5</v>
      </c>
      <c r="N42" s="17"/>
      <c r="O42" s="17"/>
      <c r="P42" s="18"/>
    </row>
    <row r="43" spans="1:18" x14ac:dyDescent="0.25">
      <c r="A43" s="17"/>
      <c r="B43" s="40"/>
      <c r="C43" s="40"/>
      <c r="D43" s="40"/>
      <c r="E43" s="40"/>
      <c r="F43" s="40"/>
      <c r="G43" s="40"/>
      <c r="H43" s="40"/>
      <c r="I43" s="40"/>
      <c r="J43" s="17"/>
      <c r="K43" s="23"/>
      <c r="L43" s="23">
        <v>7</v>
      </c>
      <c r="M43" s="2" t="s">
        <v>7</v>
      </c>
      <c r="N43" s="17"/>
      <c r="O43" s="17"/>
      <c r="P43" s="18"/>
    </row>
    <row r="44" spans="1:18" x14ac:dyDescent="0.25">
      <c r="J44" s="17"/>
      <c r="K44" s="2"/>
      <c r="L44" s="2"/>
      <c r="M44" s="41" t="s">
        <v>183</v>
      </c>
      <c r="N44" s="2"/>
      <c r="O44" s="2"/>
      <c r="P44" s="2"/>
    </row>
  </sheetData>
  <mergeCells count="14">
    <mergeCell ref="B41:I42"/>
    <mergeCell ref="D1:M1"/>
    <mergeCell ref="D2:M2"/>
    <mergeCell ref="D3:M3"/>
    <mergeCell ref="B7:I7"/>
    <mergeCell ref="J7:Q7"/>
    <mergeCell ref="D5:M5"/>
    <mergeCell ref="D6:M6"/>
    <mergeCell ref="Q2:R2"/>
    <mergeCell ref="A8:A9"/>
    <mergeCell ref="B8:I8"/>
    <mergeCell ref="J8:Q8"/>
    <mergeCell ref="B39:I40"/>
    <mergeCell ref="B37:I38"/>
  </mergeCells>
  <pageMargins left="0.7" right="0.7" top="0.75" bottom="0.75" header="0.3" footer="0.3"/>
  <pageSetup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zoomScaleNormal="100" zoomScaleSheetLayoutView="100" workbookViewId="0">
      <selection activeCell="B1" sqref="B1"/>
    </sheetView>
  </sheetViews>
  <sheetFormatPr defaultRowHeight="15" x14ac:dyDescent="0.25"/>
  <cols>
    <col min="1" max="1" width="18" customWidth="1"/>
    <col min="2" max="18" width="8.7109375" customWidth="1"/>
  </cols>
  <sheetData>
    <row r="1" spans="1:22" x14ac:dyDescent="0.25">
      <c r="A1" s="1"/>
      <c r="C1" s="30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</row>
    <row r="2" spans="1:22" ht="15.95" customHeight="1" x14ac:dyDescent="0.3">
      <c r="A2" s="3"/>
      <c r="B2" s="30"/>
      <c r="C2" s="30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P2" s="33"/>
      <c r="Q2" s="33" t="s">
        <v>62</v>
      </c>
    </row>
    <row r="3" spans="1:22" ht="15.6" customHeight="1" x14ac:dyDescent="0.3">
      <c r="A3" s="3"/>
      <c r="C3" s="30"/>
      <c r="D3" s="189" t="s">
        <v>34</v>
      </c>
      <c r="E3" s="189"/>
      <c r="F3" s="189"/>
      <c r="G3" s="189"/>
      <c r="H3" s="189"/>
      <c r="I3" s="189"/>
      <c r="J3" s="189"/>
      <c r="K3" s="189"/>
      <c r="L3" s="189"/>
      <c r="M3" s="189"/>
      <c r="N3" s="33"/>
    </row>
    <row r="4" spans="1:22" ht="22.5" x14ac:dyDescent="0.3">
      <c r="A4" s="3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spans="1:22" ht="15.95" customHeight="1" x14ac:dyDescent="0.3">
      <c r="A5" s="5"/>
      <c r="C5" s="30"/>
      <c r="D5" s="192" t="s">
        <v>59</v>
      </c>
      <c r="E5" s="192"/>
      <c r="F5" s="192"/>
      <c r="G5" s="192"/>
      <c r="H5" s="192"/>
      <c r="I5" s="192"/>
      <c r="J5" s="192"/>
      <c r="K5" s="192"/>
      <c r="L5" s="192"/>
      <c r="M5" s="192"/>
    </row>
    <row r="6" spans="1:22" ht="15" customHeight="1" x14ac:dyDescent="0.3">
      <c r="A6" s="5"/>
      <c r="C6" s="30"/>
      <c r="D6" s="192" t="s">
        <v>56</v>
      </c>
      <c r="E6" s="192"/>
      <c r="F6" s="192"/>
      <c r="G6" s="192"/>
      <c r="H6" s="192"/>
      <c r="I6" s="192"/>
      <c r="J6" s="192"/>
      <c r="K6" s="192"/>
      <c r="L6" s="192"/>
      <c r="M6" s="192"/>
    </row>
    <row r="7" spans="1:22" x14ac:dyDescent="0.25">
      <c r="A7" s="16"/>
      <c r="B7" s="14"/>
      <c r="C7" s="14"/>
      <c r="D7" s="14"/>
      <c r="E7" s="14"/>
      <c r="F7" s="17"/>
      <c r="G7" s="18"/>
      <c r="H7" s="18"/>
      <c r="I7" s="19"/>
      <c r="J7" s="19"/>
    </row>
    <row r="8" spans="1:22" x14ac:dyDescent="0.25">
      <c r="A8" s="194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22" ht="14.85" customHeight="1" x14ac:dyDescent="0.25">
      <c r="A9" s="194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22" x14ac:dyDescent="0.25">
      <c r="A10" s="10" t="s">
        <v>179</v>
      </c>
      <c r="B10" s="37">
        <v>0</v>
      </c>
      <c r="C10" s="37" t="s">
        <v>181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46">
        <f>SUM(B10:H10)</f>
        <v>0</v>
      </c>
      <c r="J10" s="37">
        <v>0.8</v>
      </c>
      <c r="K10" s="37">
        <v>6.97</v>
      </c>
      <c r="L10" s="37">
        <v>0</v>
      </c>
      <c r="M10" s="37">
        <v>0</v>
      </c>
      <c r="N10" s="37">
        <v>0</v>
      </c>
      <c r="O10" s="37">
        <v>0</v>
      </c>
      <c r="P10" s="37">
        <v>0.24</v>
      </c>
      <c r="Q10" s="46">
        <f>SUM(J10:P10)</f>
        <v>8.01</v>
      </c>
      <c r="R10" s="45">
        <f>+Q10+I10</f>
        <v>8.01</v>
      </c>
    </row>
    <row r="11" spans="1:22" x14ac:dyDescent="0.25">
      <c r="A11" s="10" t="s">
        <v>10</v>
      </c>
      <c r="B11" s="37">
        <v>0</v>
      </c>
      <c r="C11" s="37" t="s">
        <v>181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46">
        <f t="shared" ref="I11:I19" si="0">SUM(B11:H11)</f>
        <v>0</v>
      </c>
      <c r="J11" s="37">
        <v>13.811999999999999</v>
      </c>
      <c r="K11" s="37">
        <v>6.8470000000000004</v>
      </c>
      <c r="L11" s="37">
        <v>0.67</v>
      </c>
      <c r="M11" s="37">
        <v>0</v>
      </c>
      <c r="N11" s="37">
        <v>0</v>
      </c>
      <c r="O11" s="37">
        <v>0</v>
      </c>
      <c r="P11" s="37">
        <v>1.23</v>
      </c>
      <c r="Q11" s="46">
        <f t="shared" ref="Q11:Q19" si="1">SUM(J11:P11)</f>
        <v>22.559000000000001</v>
      </c>
      <c r="R11" s="45">
        <f t="shared" ref="R11:R19" si="2">+Q11+I11</f>
        <v>22.559000000000001</v>
      </c>
    </row>
    <row r="12" spans="1:22" x14ac:dyDescent="0.25">
      <c r="A12" s="10" t="s">
        <v>14</v>
      </c>
      <c r="B12" s="37">
        <v>7.3040000000000003</v>
      </c>
      <c r="C12" s="37" t="s">
        <v>181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46">
        <f t="shared" si="0"/>
        <v>7.3040000000000003</v>
      </c>
      <c r="J12" s="37">
        <v>11.196</v>
      </c>
      <c r="K12" s="37">
        <v>0</v>
      </c>
      <c r="L12" s="37">
        <v>1.18</v>
      </c>
      <c r="M12" s="37">
        <v>0</v>
      </c>
      <c r="N12" s="37">
        <v>0</v>
      </c>
      <c r="O12" s="37">
        <v>0</v>
      </c>
      <c r="P12" s="37">
        <v>1.46</v>
      </c>
      <c r="Q12" s="46">
        <f t="shared" si="1"/>
        <v>13.835999999999999</v>
      </c>
      <c r="R12" s="45">
        <f t="shared" si="2"/>
        <v>21.14</v>
      </c>
      <c r="T12" s="37"/>
      <c r="U12" s="37"/>
      <c r="V12" s="37"/>
    </row>
    <row r="13" spans="1:22" ht="14.85" customHeight="1" x14ac:dyDescent="0.25">
      <c r="A13" s="10" t="s">
        <v>15</v>
      </c>
      <c r="B13" s="37">
        <v>0</v>
      </c>
      <c r="C13" s="37">
        <v>0</v>
      </c>
      <c r="D13" s="37">
        <v>2.54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2.54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46">
        <f t="shared" si="1"/>
        <v>0</v>
      </c>
      <c r="R13" s="45">
        <f t="shared" si="2"/>
        <v>2.54</v>
      </c>
      <c r="T13" s="37"/>
      <c r="U13" s="37"/>
      <c r="V13" s="37"/>
    </row>
    <row r="14" spans="1:22" x14ac:dyDescent="0.25">
      <c r="A14" s="10" t="s">
        <v>19</v>
      </c>
      <c r="B14" s="37">
        <v>2.23</v>
      </c>
      <c r="C14" s="37" t="s">
        <v>181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2.23</v>
      </c>
      <c r="J14" s="37">
        <v>16.16</v>
      </c>
      <c r="K14" s="37">
        <v>0</v>
      </c>
      <c r="L14" s="37">
        <v>0.72</v>
      </c>
      <c r="M14" s="37">
        <v>0</v>
      </c>
      <c r="N14" s="37">
        <v>0</v>
      </c>
      <c r="O14" s="37">
        <v>0</v>
      </c>
      <c r="P14" s="37">
        <v>0.22</v>
      </c>
      <c r="Q14" s="46">
        <f t="shared" si="1"/>
        <v>17.099999999999998</v>
      </c>
      <c r="R14" s="45">
        <f t="shared" si="2"/>
        <v>19.329999999999998</v>
      </c>
      <c r="T14" s="37"/>
      <c r="U14" s="37"/>
      <c r="V14" s="37"/>
    </row>
    <row r="15" spans="1:22" x14ac:dyDescent="0.25">
      <c r="A15" s="10" t="s">
        <v>20</v>
      </c>
      <c r="B15" s="37">
        <v>0</v>
      </c>
      <c r="C15" s="37" t="s">
        <v>181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>
        <v>0</v>
      </c>
      <c r="K15" s="37">
        <v>1.02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46">
        <f t="shared" si="1"/>
        <v>1.02</v>
      </c>
      <c r="R15" s="45">
        <f t="shared" si="2"/>
        <v>1.02</v>
      </c>
    </row>
    <row r="16" spans="1:22" x14ac:dyDescent="0.25">
      <c r="A16" s="10" t="s">
        <v>95</v>
      </c>
      <c r="B16" s="37">
        <v>0</v>
      </c>
      <c r="C16" s="37" t="s">
        <v>181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>
        <v>0</v>
      </c>
      <c r="K16" s="37">
        <v>14.667999999999999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6">
        <f t="shared" si="1"/>
        <v>14.667999999999999</v>
      </c>
      <c r="R16" s="45">
        <f t="shared" si="2"/>
        <v>14.667999999999999</v>
      </c>
    </row>
    <row r="17" spans="1:18" x14ac:dyDescent="0.25">
      <c r="A17" s="10" t="s">
        <v>71</v>
      </c>
      <c r="B17" s="37">
        <v>0</v>
      </c>
      <c r="C17" s="37" t="s">
        <v>181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>
        <v>0</v>
      </c>
      <c r="K17" s="37">
        <v>2.9649999999999999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46">
        <f t="shared" si="1"/>
        <v>2.9649999999999999</v>
      </c>
      <c r="R17" s="45">
        <f t="shared" si="2"/>
        <v>2.9649999999999999</v>
      </c>
    </row>
    <row r="18" spans="1:18" x14ac:dyDescent="0.25">
      <c r="A18" s="10" t="s">
        <v>24</v>
      </c>
      <c r="B18" s="37">
        <v>0</v>
      </c>
      <c r="C18" s="37" t="s">
        <v>181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>
        <v>0</v>
      </c>
      <c r="K18" s="37">
        <v>2.5299999999999998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6">
        <f t="shared" si="1"/>
        <v>2.5299999999999998</v>
      </c>
      <c r="R18" s="45">
        <f t="shared" si="2"/>
        <v>2.5299999999999998</v>
      </c>
    </row>
    <row r="19" spans="1:18" ht="14.85" customHeight="1" x14ac:dyDescent="0.25">
      <c r="A19" s="10" t="s">
        <v>100</v>
      </c>
      <c r="B19" s="37">
        <v>0</v>
      </c>
      <c r="C19" s="37" t="s">
        <v>181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21.78</v>
      </c>
      <c r="K19" s="37">
        <v>3.3359999999999999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46">
        <f t="shared" si="1"/>
        <v>25.116</v>
      </c>
      <c r="R19" s="45">
        <f t="shared" si="2"/>
        <v>25.116</v>
      </c>
    </row>
    <row r="20" spans="1:18" x14ac:dyDescent="0.25">
      <c r="A20" s="34" t="s">
        <v>54</v>
      </c>
      <c r="B20" s="38">
        <f>SUM(B10:B19)</f>
        <v>9.5340000000000007</v>
      </c>
      <c r="C20" s="38">
        <f t="shared" ref="C20:R20" si="3">SUM(C10:C19)</f>
        <v>0</v>
      </c>
      <c r="D20" s="38">
        <f t="shared" si="3"/>
        <v>2.54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12.074000000000002</v>
      </c>
      <c r="J20" s="38">
        <f t="shared" si="3"/>
        <v>63.748000000000005</v>
      </c>
      <c r="K20" s="38">
        <f t="shared" si="3"/>
        <v>38.335999999999999</v>
      </c>
      <c r="L20" s="38">
        <f t="shared" si="3"/>
        <v>2.5700000000000003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3.15</v>
      </c>
      <c r="Q20" s="38">
        <f t="shared" si="3"/>
        <v>107.804</v>
      </c>
      <c r="R20" s="38">
        <f t="shared" si="3"/>
        <v>119.878</v>
      </c>
    </row>
    <row r="21" spans="1:18" x14ac:dyDescent="0.25">
      <c r="A21" s="35"/>
      <c r="B21" s="35"/>
      <c r="C21" s="35"/>
      <c r="D21" s="35"/>
      <c r="E21" s="36"/>
      <c r="F21" s="36"/>
      <c r="G21" s="36"/>
      <c r="H21" s="36"/>
      <c r="I21" s="35"/>
      <c r="J21" s="35"/>
      <c r="K21" s="35"/>
      <c r="L21" s="35"/>
      <c r="M21" s="36"/>
      <c r="N21" s="36"/>
      <c r="O21" s="36"/>
      <c r="P21" s="35"/>
      <c r="Q21" s="35"/>
      <c r="R21" s="35"/>
    </row>
    <row r="22" spans="1:18" x14ac:dyDescent="0.25">
      <c r="A22" s="35"/>
      <c r="B22" s="35"/>
      <c r="C22" s="35"/>
      <c r="D22" s="35"/>
      <c r="E22" s="36"/>
      <c r="F22" s="36"/>
      <c r="G22" s="36"/>
      <c r="H22" s="36"/>
      <c r="I22" s="35"/>
      <c r="J22" s="35"/>
      <c r="K22" s="35"/>
      <c r="L22" s="35"/>
      <c r="M22" s="36"/>
      <c r="N22" s="36"/>
      <c r="O22" s="36"/>
      <c r="P22" s="35"/>
      <c r="Q22" s="35"/>
      <c r="R22" s="35"/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L23" s="2" t="s">
        <v>47</v>
      </c>
      <c r="M23" s="2"/>
      <c r="N23" s="18"/>
    </row>
    <row r="24" spans="1:18" ht="14.85" customHeight="1" x14ac:dyDescent="0.25">
      <c r="A24" s="22" t="s">
        <v>48</v>
      </c>
      <c r="B24" s="187" t="s">
        <v>49</v>
      </c>
      <c r="C24" s="187"/>
      <c r="D24" s="187"/>
      <c r="E24" s="187"/>
      <c r="F24" s="187"/>
      <c r="G24" s="187"/>
      <c r="H24" s="187"/>
      <c r="I24" s="187"/>
      <c r="L24" s="23">
        <v>1</v>
      </c>
      <c r="M24" s="2" t="s">
        <v>4</v>
      </c>
      <c r="N24" s="18"/>
    </row>
    <row r="25" spans="1:18" x14ac:dyDescent="0.25">
      <c r="A25" s="39"/>
      <c r="B25" s="187"/>
      <c r="C25" s="187"/>
      <c r="D25" s="187"/>
      <c r="E25" s="187"/>
      <c r="F25" s="187"/>
      <c r="G25" s="187"/>
      <c r="H25" s="187"/>
      <c r="I25" s="187"/>
      <c r="L25" s="23">
        <v>2</v>
      </c>
      <c r="M25" s="2" t="s">
        <v>9</v>
      </c>
      <c r="N25" s="18"/>
    </row>
    <row r="26" spans="1:18" x14ac:dyDescent="0.25">
      <c r="A26" s="27" t="s">
        <v>50</v>
      </c>
      <c r="B26" s="188" t="s">
        <v>51</v>
      </c>
      <c r="C26" s="188"/>
      <c r="D26" s="188"/>
      <c r="E26" s="188"/>
      <c r="F26" s="188"/>
      <c r="G26" s="188"/>
      <c r="H26" s="188"/>
      <c r="I26" s="188"/>
      <c r="L26" s="23">
        <v>3</v>
      </c>
      <c r="M26" s="2" t="s">
        <v>3</v>
      </c>
      <c r="N26" s="18"/>
    </row>
    <row r="27" spans="1:18" ht="14.85" customHeight="1" x14ac:dyDescent="0.25">
      <c r="A27" s="17"/>
      <c r="B27" s="188"/>
      <c r="C27" s="188"/>
      <c r="D27" s="188"/>
      <c r="E27" s="188"/>
      <c r="F27" s="188"/>
      <c r="G27" s="188"/>
      <c r="H27" s="188"/>
      <c r="I27" s="188"/>
      <c r="L27" s="23">
        <v>4</v>
      </c>
      <c r="M27" s="2" t="s">
        <v>1</v>
      </c>
      <c r="N27" s="18"/>
    </row>
    <row r="28" spans="1:18" x14ac:dyDescent="0.25">
      <c r="A28" s="28" t="s">
        <v>52</v>
      </c>
      <c r="B28" s="187" t="s">
        <v>53</v>
      </c>
      <c r="C28" s="187"/>
      <c r="D28" s="187"/>
      <c r="E28" s="187"/>
      <c r="F28" s="187"/>
      <c r="G28" s="187"/>
      <c r="H28" s="187"/>
      <c r="I28" s="187"/>
      <c r="L28" s="23">
        <v>5</v>
      </c>
      <c r="M28" s="2" t="s">
        <v>6</v>
      </c>
      <c r="N28" s="18"/>
    </row>
    <row r="29" spans="1:18" ht="22.5" customHeight="1" x14ac:dyDescent="0.25">
      <c r="A29" s="17"/>
      <c r="B29" s="187"/>
      <c r="C29" s="187"/>
      <c r="D29" s="187"/>
      <c r="E29" s="187"/>
      <c r="F29" s="187"/>
      <c r="G29" s="187"/>
      <c r="H29" s="187"/>
      <c r="I29" s="187"/>
      <c r="L29" s="23">
        <v>6</v>
      </c>
      <c r="M29" s="2" t="s">
        <v>5</v>
      </c>
      <c r="N29" s="18"/>
    </row>
    <row r="30" spans="1:18" x14ac:dyDescent="0.25">
      <c r="A30" s="17"/>
      <c r="B30" s="39"/>
      <c r="C30" s="39"/>
      <c r="D30" s="39"/>
      <c r="E30" s="39"/>
      <c r="F30" s="39"/>
      <c r="G30" s="39"/>
      <c r="H30" s="39"/>
      <c r="I30" s="39"/>
      <c r="L30" s="23">
        <v>7</v>
      </c>
      <c r="M30" s="2" t="s">
        <v>7</v>
      </c>
      <c r="N30" s="18"/>
    </row>
    <row r="31" spans="1:18" x14ac:dyDescent="0.25">
      <c r="A31" s="17"/>
      <c r="B31" s="39"/>
      <c r="C31" s="39"/>
      <c r="D31" s="39"/>
      <c r="E31" s="39"/>
      <c r="F31" s="39"/>
      <c r="G31" s="39"/>
      <c r="H31" s="39"/>
      <c r="I31" s="39"/>
      <c r="M31" s="41" t="s">
        <v>183</v>
      </c>
    </row>
  </sheetData>
  <mergeCells count="11">
    <mergeCell ref="B24:I25"/>
    <mergeCell ref="B26:I27"/>
    <mergeCell ref="B28:I29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topLeftCell="A4" zoomScale="85" zoomScaleNormal="85" zoomScaleSheetLayoutView="80" workbookViewId="0">
      <selection activeCell="B1" sqref="B1"/>
    </sheetView>
  </sheetViews>
  <sheetFormatPr defaultRowHeight="15" x14ac:dyDescent="0.25"/>
  <cols>
    <col min="1" max="1" width="18.7109375" customWidth="1"/>
    <col min="2" max="8" width="10.140625" customWidth="1"/>
    <col min="9" max="9" width="11.85546875" customWidth="1"/>
    <col min="10" max="16" width="10.140625" customWidth="1"/>
    <col min="17" max="18" width="10.5703125" customWidth="1"/>
  </cols>
  <sheetData>
    <row r="1" spans="1:18" x14ac:dyDescent="0.25">
      <c r="A1" s="1"/>
      <c r="B1" s="1"/>
      <c r="C1" s="1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N2" s="4"/>
      <c r="O2" s="190" t="s">
        <v>65</v>
      </c>
      <c r="P2" s="190"/>
      <c r="Q2" s="190"/>
      <c r="R2" s="3"/>
    </row>
    <row r="3" spans="1:18" ht="16.7" customHeight="1" x14ac:dyDescent="0.3">
      <c r="A3" s="5"/>
      <c r="B3" s="5"/>
      <c r="C3" s="5"/>
      <c r="D3" s="189" t="s">
        <v>34</v>
      </c>
      <c r="E3" s="189"/>
      <c r="F3" s="189"/>
      <c r="G3" s="189"/>
      <c r="H3" s="189"/>
      <c r="I3" s="189"/>
      <c r="J3" s="189"/>
      <c r="K3" s="189"/>
      <c r="L3" s="189"/>
      <c r="M3" s="189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8" customHeight="1" x14ac:dyDescent="0.3">
      <c r="A5" s="5"/>
      <c r="B5" s="5"/>
      <c r="C5" s="5"/>
      <c r="D5" s="192" t="s">
        <v>66</v>
      </c>
      <c r="E5" s="192"/>
      <c r="F5" s="192"/>
      <c r="G5" s="192"/>
      <c r="H5" s="192"/>
      <c r="I5" s="192"/>
      <c r="J5" s="192"/>
      <c r="K5" s="192"/>
      <c r="L5" s="192"/>
      <c r="M5" s="50"/>
      <c r="N5" s="47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192" t="s">
        <v>55</v>
      </c>
      <c r="E6" s="192"/>
      <c r="F6" s="192"/>
      <c r="G6" s="192"/>
      <c r="H6" s="192"/>
      <c r="I6" s="192"/>
      <c r="J6" s="192"/>
      <c r="K6" s="192"/>
      <c r="L6" s="192"/>
      <c r="M6" s="50"/>
      <c r="N6" s="6"/>
      <c r="O6" s="6"/>
      <c r="P6" s="6"/>
      <c r="Q6" s="1"/>
      <c r="R6" s="1"/>
    </row>
    <row r="7" spans="1:18" x14ac:dyDescent="0.25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2"/>
    </row>
    <row r="8" spans="1:18" x14ac:dyDescent="0.25">
      <c r="A8" s="183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18" x14ac:dyDescent="0.25">
      <c r="A9" s="18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30" t="s">
        <v>2</v>
      </c>
      <c r="B10" s="37">
        <v>121.09099999999999</v>
      </c>
      <c r="C10" s="37">
        <v>0</v>
      </c>
      <c r="D10" s="37">
        <v>19.46</v>
      </c>
      <c r="E10" s="37">
        <v>16.564</v>
      </c>
      <c r="F10" s="37">
        <v>73.826000000000008</v>
      </c>
      <c r="G10" s="37">
        <v>135.09699999999998</v>
      </c>
      <c r="H10" s="37">
        <v>678.17199999999991</v>
      </c>
      <c r="I10" s="46">
        <f>+SUM(B10:H10)</f>
        <v>1044.2099999999998</v>
      </c>
      <c r="J10" s="37">
        <v>67.512</v>
      </c>
      <c r="K10" s="37">
        <v>0</v>
      </c>
      <c r="L10" s="37">
        <v>57.206000000000003</v>
      </c>
      <c r="M10" s="37">
        <v>137.208</v>
      </c>
      <c r="N10" s="37">
        <v>82.158000000000001</v>
      </c>
      <c r="O10" s="37">
        <v>40.548000000000002</v>
      </c>
      <c r="P10" s="37">
        <v>579.70799999999997</v>
      </c>
      <c r="Q10" s="46">
        <f>SUM(J10:P10)</f>
        <v>964.33999999999992</v>
      </c>
      <c r="R10" s="46">
        <f>+Q10+I10</f>
        <v>2008.5499999999997</v>
      </c>
    </row>
    <row r="11" spans="1:18" x14ac:dyDescent="0.25">
      <c r="A11" s="10" t="s">
        <v>8</v>
      </c>
      <c r="B11" s="37">
        <v>20.04</v>
      </c>
      <c r="C11" s="37">
        <v>0</v>
      </c>
      <c r="D11" s="37">
        <v>36.47</v>
      </c>
      <c r="E11" s="37">
        <v>41.084000000000003</v>
      </c>
      <c r="F11" s="37">
        <v>31.24</v>
      </c>
      <c r="G11" s="37">
        <v>76.254000000000005</v>
      </c>
      <c r="H11" s="37">
        <v>264.29200000000003</v>
      </c>
      <c r="I11" s="46">
        <f t="shared" ref="I11:I33" si="0">+SUM(B11:H11)</f>
        <v>469.38000000000005</v>
      </c>
      <c r="J11" s="37">
        <v>162.80499999999998</v>
      </c>
      <c r="K11" s="37">
        <v>271.57</v>
      </c>
      <c r="L11" s="37">
        <v>258.57499999999999</v>
      </c>
      <c r="M11" s="37">
        <v>418.45199999999994</v>
      </c>
      <c r="N11" s="37">
        <v>349.41500000000002</v>
      </c>
      <c r="O11" s="37">
        <v>169.16200000000001</v>
      </c>
      <c r="P11" s="37">
        <v>2982.1509999999994</v>
      </c>
      <c r="Q11" s="46">
        <f t="shared" ref="Q11:Q33" si="1">SUM(J11:P11)</f>
        <v>4612.1299999999992</v>
      </c>
      <c r="R11" s="46">
        <f t="shared" ref="R11:R33" si="2">+Q11+I11</f>
        <v>5081.5099999999993</v>
      </c>
    </row>
    <row r="12" spans="1:18" x14ac:dyDescent="0.25">
      <c r="A12" s="10" t="s">
        <v>10</v>
      </c>
      <c r="B12" s="37">
        <v>58.18</v>
      </c>
      <c r="C12" s="37">
        <v>0</v>
      </c>
      <c r="D12" s="37">
        <v>17.704999999999998</v>
      </c>
      <c r="E12" s="37">
        <v>58.941000000000003</v>
      </c>
      <c r="F12" s="37">
        <v>168.63200000000001</v>
      </c>
      <c r="G12" s="37">
        <v>155.51</v>
      </c>
      <c r="H12" s="37">
        <v>760.2</v>
      </c>
      <c r="I12" s="46">
        <f t="shared" si="0"/>
        <v>1219.1680000000001</v>
      </c>
      <c r="J12" s="37">
        <v>491.58100000000002</v>
      </c>
      <c r="K12" s="37">
        <v>146.6</v>
      </c>
      <c r="L12" s="37">
        <v>419.00899999999996</v>
      </c>
      <c r="M12" s="37">
        <v>691.53500000000008</v>
      </c>
      <c r="N12" s="37">
        <v>515.16300000000001</v>
      </c>
      <c r="O12" s="37">
        <v>201.01400000000001</v>
      </c>
      <c r="P12" s="37">
        <v>3390.34</v>
      </c>
      <c r="Q12" s="46">
        <f t="shared" si="1"/>
        <v>5855.2420000000002</v>
      </c>
      <c r="R12" s="46">
        <f t="shared" si="2"/>
        <v>7074.41</v>
      </c>
    </row>
    <row r="13" spans="1:18" x14ac:dyDescent="0.25">
      <c r="A13" s="10" t="s">
        <v>11</v>
      </c>
      <c r="B13" s="37">
        <v>0</v>
      </c>
      <c r="C13" s="37">
        <v>0</v>
      </c>
      <c r="D13" s="37">
        <v>7.992</v>
      </c>
      <c r="E13" s="37">
        <v>0</v>
      </c>
      <c r="F13" s="37">
        <v>32.427999999999997</v>
      </c>
      <c r="G13" s="37">
        <v>69.733999999999995</v>
      </c>
      <c r="H13" s="37">
        <v>413.05</v>
      </c>
      <c r="I13" s="46">
        <f t="shared" si="0"/>
        <v>523.20399999999995</v>
      </c>
      <c r="J13" s="37">
        <v>0</v>
      </c>
      <c r="K13" s="37">
        <v>0</v>
      </c>
      <c r="L13" s="37">
        <v>158.44900000000001</v>
      </c>
      <c r="M13" s="37">
        <v>29.783999999999999</v>
      </c>
      <c r="N13" s="37">
        <v>89.173999999999992</v>
      </c>
      <c r="O13" s="37">
        <v>30.097999999999999</v>
      </c>
      <c r="P13" s="37">
        <v>644.01400000000001</v>
      </c>
      <c r="Q13" s="46">
        <f t="shared" si="1"/>
        <v>951.51900000000001</v>
      </c>
      <c r="R13" s="46">
        <f t="shared" si="2"/>
        <v>1474.723</v>
      </c>
    </row>
    <row r="14" spans="1:18" x14ac:dyDescent="0.25">
      <c r="A14" s="10" t="s">
        <v>12</v>
      </c>
      <c r="B14" s="37">
        <v>0</v>
      </c>
      <c r="C14" s="37">
        <v>9.56</v>
      </c>
      <c r="D14" s="37">
        <v>47.92</v>
      </c>
      <c r="E14" s="37">
        <v>113.268</v>
      </c>
      <c r="F14" s="37">
        <v>129.68199999999999</v>
      </c>
      <c r="G14" s="37">
        <v>207.38</v>
      </c>
      <c r="H14" s="37">
        <v>904.87399999999991</v>
      </c>
      <c r="I14" s="46">
        <f t="shared" si="0"/>
        <v>1412.6839999999997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46">
        <f t="shared" si="1"/>
        <v>0</v>
      </c>
      <c r="R14" s="46">
        <f t="shared" si="2"/>
        <v>1412.6839999999997</v>
      </c>
    </row>
    <row r="15" spans="1:18" x14ac:dyDescent="0.25">
      <c r="A15" s="10" t="s">
        <v>13</v>
      </c>
      <c r="B15" s="37">
        <v>0</v>
      </c>
      <c r="C15" s="37">
        <v>0</v>
      </c>
      <c r="D15" s="37">
        <v>21.058</v>
      </c>
      <c r="E15" s="37">
        <v>106.392</v>
      </c>
      <c r="F15" s="37">
        <v>153.88</v>
      </c>
      <c r="G15" s="37">
        <v>178.85</v>
      </c>
      <c r="H15" s="37">
        <v>1024.201</v>
      </c>
      <c r="I15" s="46">
        <f t="shared" si="0"/>
        <v>1484.3809999999999</v>
      </c>
      <c r="J15" s="37">
        <v>9.66</v>
      </c>
      <c r="K15" s="37">
        <v>0</v>
      </c>
      <c r="L15" s="37">
        <v>170.12200000000001</v>
      </c>
      <c r="M15" s="37">
        <v>81.488</v>
      </c>
      <c r="N15" s="37">
        <v>184.57600000000002</v>
      </c>
      <c r="O15" s="37">
        <v>8.048</v>
      </c>
      <c r="P15" s="37">
        <v>914.03500000000008</v>
      </c>
      <c r="Q15" s="46">
        <f t="shared" si="1"/>
        <v>1367.9290000000001</v>
      </c>
      <c r="R15" s="46">
        <f t="shared" si="2"/>
        <v>2852.31</v>
      </c>
    </row>
    <row r="16" spans="1:18" x14ac:dyDescent="0.25">
      <c r="A16" s="10" t="s">
        <v>14</v>
      </c>
      <c r="B16" s="37">
        <v>43.823999999999998</v>
      </c>
      <c r="C16" s="37">
        <v>11.497999999999999</v>
      </c>
      <c r="D16" s="37">
        <v>19.425999999999998</v>
      </c>
      <c r="E16" s="37">
        <v>87.841999999999999</v>
      </c>
      <c r="F16" s="37">
        <v>53.671999999999997</v>
      </c>
      <c r="G16" s="37">
        <v>144.864</v>
      </c>
      <c r="H16" s="37">
        <v>678.70100000000002</v>
      </c>
      <c r="I16" s="46">
        <f t="shared" si="0"/>
        <v>1039.827</v>
      </c>
      <c r="J16" s="37">
        <v>67.400999999999996</v>
      </c>
      <c r="K16" s="37">
        <v>0</v>
      </c>
      <c r="L16" s="37">
        <v>94.936999999999998</v>
      </c>
      <c r="M16" s="37">
        <v>97.131</v>
      </c>
      <c r="N16" s="37">
        <v>85.387999999999991</v>
      </c>
      <c r="O16" s="37">
        <v>38.545999999999999</v>
      </c>
      <c r="P16" s="37">
        <v>513.49299999999994</v>
      </c>
      <c r="Q16" s="46">
        <f>SUM(J16:P16)</f>
        <v>896.89599999999996</v>
      </c>
      <c r="R16" s="46">
        <f t="shared" si="2"/>
        <v>1936.723</v>
      </c>
    </row>
    <row r="17" spans="1:18" x14ac:dyDescent="0.25">
      <c r="A17" s="10" t="s">
        <v>15</v>
      </c>
      <c r="B17" s="37">
        <v>0</v>
      </c>
      <c r="C17" s="37">
        <v>0</v>
      </c>
      <c r="D17" s="37">
        <v>55.131</v>
      </c>
      <c r="E17" s="37">
        <v>44.07</v>
      </c>
      <c r="F17" s="37">
        <v>121.492</v>
      </c>
      <c r="G17" s="37">
        <v>125.97799999999999</v>
      </c>
      <c r="H17" s="37">
        <v>773.61599999999999</v>
      </c>
      <c r="I17" s="46">
        <f t="shared" si="0"/>
        <v>1120.287</v>
      </c>
      <c r="J17" s="37">
        <v>0</v>
      </c>
      <c r="K17" s="37">
        <v>0</v>
      </c>
      <c r="L17" s="37">
        <v>176.94399999999999</v>
      </c>
      <c r="M17" s="37">
        <v>112.617</v>
      </c>
      <c r="N17" s="37">
        <v>124.79799999999999</v>
      </c>
      <c r="O17" s="37">
        <v>20.944999999999997</v>
      </c>
      <c r="P17" s="37">
        <v>687.91399999999999</v>
      </c>
      <c r="Q17" s="46">
        <f t="shared" si="1"/>
        <v>1123.2179999999998</v>
      </c>
      <c r="R17" s="46">
        <f t="shared" si="2"/>
        <v>2243.5050000000001</v>
      </c>
    </row>
    <row r="18" spans="1:18" x14ac:dyDescent="0.25">
      <c r="A18" s="10" t="s">
        <v>16</v>
      </c>
      <c r="B18" s="37">
        <v>0</v>
      </c>
      <c r="C18" s="37">
        <v>0</v>
      </c>
      <c r="D18" s="37">
        <v>50.24</v>
      </c>
      <c r="E18" s="37">
        <v>88.084000000000003</v>
      </c>
      <c r="F18" s="37">
        <v>154.684</v>
      </c>
      <c r="G18" s="37">
        <v>216.93799999999999</v>
      </c>
      <c r="H18" s="37">
        <v>894.49199999999996</v>
      </c>
      <c r="I18" s="46">
        <f t="shared" si="0"/>
        <v>1404.4380000000001</v>
      </c>
      <c r="J18" s="37">
        <v>0</v>
      </c>
      <c r="K18" s="37">
        <v>0</v>
      </c>
      <c r="L18" s="37">
        <v>20.99</v>
      </c>
      <c r="M18" s="37">
        <v>13.23</v>
      </c>
      <c r="N18" s="37">
        <v>24.596999999999998</v>
      </c>
      <c r="O18" s="37">
        <v>18.184000000000001</v>
      </c>
      <c r="P18" s="37">
        <v>132.81200000000001</v>
      </c>
      <c r="Q18" s="46">
        <f t="shared" si="1"/>
        <v>209.81299999999999</v>
      </c>
      <c r="R18" s="46">
        <f t="shared" si="2"/>
        <v>1614.2510000000002</v>
      </c>
    </row>
    <row r="19" spans="1:18" x14ac:dyDescent="0.25">
      <c r="A19" s="10" t="s">
        <v>17</v>
      </c>
      <c r="B19" s="37">
        <v>43.405000000000001</v>
      </c>
      <c r="C19" s="37">
        <v>66.194000000000003</v>
      </c>
      <c r="D19" s="37">
        <v>35.968000000000004</v>
      </c>
      <c r="E19" s="37">
        <v>130.20400000000001</v>
      </c>
      <c r="F19" s="37">
        <v>184.52600000000001</v>
      </c>
      <c r="G19" s="37">
        <v>262.012</v>
      </c>
      <c r="H19" s="37">
        <v>1361.605</v>
      </c>
      <c r="I19" s="46">
        <f t="shared" si="0"/>
        <v>2083.9139999999998</v>
      </c>
      <c r="J19" s="37">
        <v>154.14099999999999</v>
      </c>
      <c r="K19" s="37">
        <v>117.11199999999999</v>
      </c>
      <c r="L19" s="37">
        <v>50.012</v>
      </c>
      <c r="M19" s="37">
        <v>187.506</v>
      </c>
      <c r="N19" s="37">
        <v>264.21299999999997</v>
      </c>
      <c r="O19" s="37">
        <v>91.100999999999999</v>
      </c>
      <c r="P19" s="37">
        <v>1285.1569999999999</v>
      </c>
      <c r="Q19" s="46">
        <f t="shared" si="1"/>
        <v>2149.2419999999997</v>
      </c>
      <c r="R19" s="46">
        <f t="shared" si="2"/>
        <v>4233.155999999999</v>
      </c>
    </row>
    <row r="20" spans="1:18" x14ac:dyDescent="0.25">
      <c r="A20" s="10" t="s">
        <v>18</v>
      </c>
      <c r="B20" s="37">
        <v>148.874</v>
      </c>
      <c r="C20" s="37">
        <v>0</v>
      </c>
      <c r="D20" s="37">
        <v>94.768000000000001</v>
      </c>
      <c r="E20" s="37">
        <v>117.914</v>
      </c>
      <c r="F20" s="37">
        <v>170.26600000000002</v>
      </c>
      <c r="G20" s="37">
        <v>263.964</v>
      </c>
      <c r="H20" s="37">
        <v>1181.9720000000002</v>
      </c>
      <c r="I20" s="46">
        <f t="shared" si="0"/>
        <v>1977.7580000000003</v>
      </c>
      <c r="J20" s="37">
        <v>0</v>
      </c>
      <c r="K20" s="37">
        <v>0</v>
      </c>
      <c r="L20" s="37">
        <v>0</v>
      </c>
      <c r="M20" s="37">
        <v>2.4279999999999999</v>
      </c>
      <c r="N20" s="37">
        <v>0.98</v>
      </c>
      <c r="O20" s="37">
        <v>0</v>
      </c>
      <c r="P20" s="37">
        <v>5.7919999999999998</v>
      </c>
      <c r="Q20" s="46">
        <f t="shared" si="1"/>
        <v>9.1999999999999993</v>
      </c>
      <c r="R20" s="46">
        <f t="shared" si="2"/>
        <v>1986.9580000000003</v>
      </c>
    </row>
    <row r="21" spans="1:18" x14ac:dyDescent="0.25">
      <c r="A21" s="10" t="s">
        <v>19</v>
      </c>
      <c r="B21" s="37">
        <v>13.38</v>
      </c>
      <c r="C21" s="37">
        <v>0</v>
      </c>
      <c r="D21" s="37">
        <v>34.799999999999997</v>
      </c>
      <c r="E21" s="37">
        <v>85.974999999999994</v>
      </c>
      <c r="F21" s="37">
        <v>115.078</v>
      </c>
      <c r="G21" s="37">
        <v>178.572</v>
      </c>
      <c r="H21" s="37">
        <v>718.48900000000003</v>
      </c>
      <c r="I21" s="46">
        <f t="shared" si="0"/>
        <v>1146.2940000000001</v>
      </c>
      <c r="J21" s="37">
        <v>103.121</v>
      </c>
      <c r="K21" s="37">
        <v>42.564</v>
      </c>
      <c r="L21" s="37">
        <v>144.024</v>
      </c>
      <c r="M21" s="37">
        <v>156.95100000000002</v>
      </c>
      <c r="N21" s="37">
        <v>202.28400000000002</v>
      </c>
      <c r="O21" s="37">
        <v>110.991</v>
      </c>
      <c r="P21" s="37">
        <v>1263.4930000000002</v>
      </c>
      <c r="Q21" s="46">
        <f t="shared" si="1"/>
        <v>2023.4280000000003</v>
      </c>
      <c r="R21" s="46">
        <f t="shared" si="2"/>
        <v>3169.7220000000007</v>
      </c>
    </row>
    <row r="22" spans="1:18" x14ac:dyDescent="0.25">
      <c r="A22" s="10" t="s">
        <v>20</v>
      </c>
      <c r="B22" s="37">
        <v>65.760000000000005</v>
      </c>
      <c r="C22" s="37">
        <v>1.6679999999999999</v>
      </c>
      <c r="D22" s="37">
        <v>26.643999999999998</v>
      </c>
      <c r="E22" s="37">
        <v>15.702</v>
      </c>
      <c r="F22" s="37">
        <v>68.947000000000003</v>
      </c>
      <c r="G22" s="37">
        <v>56.996000000000002</v>
      </c>
      <c r="H22" s="37">
        <v>439.57</v>
      </c>
      <c r="I22" s="46">
        <f t="shared" si="0"/>
        <v>675.28700000000003</v>
      </c>
      <c r="J22" s="37">
        <v>131.822</v>
      </c>
      <c r="K22" s="37">
        <v>188.54899999999998</v>
      </c>
      <c r="L22" s="37">
        <v>85.796000000000006</v>
      </c>
      <c r="M22" s="37">
        <v>196.572</v>
      </c>
      <c r="N22" s="37">
        <v>224.601</v>
      </c>
      <c r="O22" s="37">
        <v>23.443999999999999</v>
      </c>
      <c r="P22" s="37">
        <v>1340.26</v>
      </c>
      <c r="Q22" s="46">
        <f t="shared" si="1"/>
        <v>2191.0439999999999</v>
      </c>
      <c r="R22" s="46">
        <f t="shared" si="2"/>
        <v>2866.3310000000001</v>
      </c>
    </row>
    <row r="23" spans="1:18" x14ac:dyDescent="0.25">
      <c r="A23" s="10" t="s">
        <v>21</v>
      </c>
      <c r="B23" s="37">
        <v>0</v>
      </c>
      <c r="C23" s="37">
        <v>34.86</v>
      </c>
      <c r="D23" s="37">
        <v>0</v>
      </c>
      <c r="E23" s="37">
        <v>35.68</v>
      </c>
      <c r="F23" s="37">
        <v>138.208</v>
      </c>
      <c r="G23" s="37">
        <v>116.06</v>
      </c>
      <c r="H23" s="37">
        <v>572.39400000000001</v>
      </c>
      <c r="I23" s="46">
        <f t="shared" si="0"/>
        <v>897.202</v>
      </c>
      <c r="J23" s="37">
        <v>0</v>
      </c>
      <c r="K23" s="37">
        <v>0</v>
      </c>
      <c r="L23" s="37">
        <v>0</v>
      </c>
      <c r="M23" s="37">
        <v>6.75</v>
      </c>
      <c r="N23" s="37">
        <v>11.552</v>
      </c>
      <c r="O23" s="37">
        <v>1.72</v>
      </c>
      <c r="P23" s="37">
        <v>44.775999999999996</v>
      </c>
      <c r="Q23" s="46">
        <f t="shared" si="1"/>
        <v>64.798000000000002</v>
      </c>
      <c r="R23" s="46">
        <f t="shared" si="2"/>
        <v>962</v>
      </c>
    </row>
    <row r="24" spans="1:18" x14ac:dyDescent="0.25">
      <c r="A24" s="10" t="s">
        <v>22</v>
      </c>
      <c r="B24" s="37">
        <v>9</v>
      </c>
      <c r="C24" s="37">
        <v>0</v>
      </c>
      <c r="D24" s="37">
        <v>4.79</v>
      </c>
      <c r="E24" s="37">
        <v>40.94</v>
      </c>
      <c r="F24" s="37">
        <v>111.452</v>
      </c>
      <c r="G24" s="37">
        <v>69.983999999999995</v>
      </c>
      <c r="H24" s="37">
        <v>400.36599999999999</v>
      </c>
      <c r="I24" s="46">
        <f t="shared" si="0"/>
        <v>636.53199999999993</v>
      </c>
      <c r="J24" s="37">
        <v>311.798</v>
      </c>
      <c r="K24" s="37">
        <v>138.24099999999999</v>
      </c>
      <c r="L24" s="37">
        <v>758.09100000000001</v>
      </c>
      <c r="M24" s="37">
        <v>598.40699999999993</v>
      </c>
      <c r="N24" s="37">
        <v>480.05100000000004</v>
      </c>
      <c r="O24" s="37">
        <v>163.26999999999998</v>
      </c>
      <c r="P24" s="37">
        <v>4111.6210000000001</v>
      </c>
      <c r="Q24" s="46">
        <f t="shared" si="1"/>
        <v>6561.4790000000003</v>
      </c>
      <c r="R24" s="46">
        <f t="shared" si="2"/>
        <v>7198.0110000000004</v>
      </c>
    </row>
    <row r="25" spans="1:18" x14ac:dyDescent="0.25">
      <c r="A25" s="10" t="s">
        <v>23</v>
      </c>
      <c r="B25" s="37">
        <v>0</v>
      </c>
      <c r="C25" s="37">
        <v>0</v>
      </c>
      <c r="D25" s="37">
        <v>10.564</v>
      </c>
      <c r="E25" s="37">
        <v>11.167</v>
      </c>
      <c r="F25" s="37">
        <v>62.338000000000001</v>
      </c>
      <c r="G25" s="37">
        <v>57.405999999999999</v>
      </c>
      <c r="H25" s="37">
        <v>228.876</v>
      </c>
      <c r="I25" s="46">
        <f t="shared" si="0"/>
        <v>370.351</v>
      </c>
      <c r="J25" s="37">
        <v>379.40800000000002</v>
      </c>
      <c r="K25" s="37">
        <v>214.71899999999999</v>
      </c>
      <c r="L25" s="37">
        <v>606.26400000000001</v>
      </c>
      <c r="M25" s="37">
        <v>513.36500000000001</v>
      </c>
      <c r="N25" s="37">
        <v>568.25900000000001</v>
      </c>
      <c r="O25" s="37">
        <v>77.692000000000007</v>
      </c>
      <c r="P25" s="37">
        <v>3963.8989999999999</v>
      </c>
      <c r="Q25" s="46">
        <f t="shared" si="1"/>
        <v>6323.6059999999998</v>
      </c>
      <c r="R25" s="46">
        <f t="shared" si="2"/>
        <v>6693.9569999999994</v>
      </c>
    </row>
    <row r="26" spans="1:18" x14ac:dyDescent="0.25">
      <c r="A26" s="10" t="s">
        <v>24</v>
      </c>
      <c r="B26" s="37">
        <v>0</v>
      </c>
      <c r="C26" s="37">
        <v>116.108</v>
      </c>
      <c r="D26" s="37">
        <v>33.72</v>
      </c>
      <c r="E26" s="37">
        <v>72.84</v>
      </c>
      <c r="F26" s="37">
        <v>139.49600000000001</v>
      </c>
      <c r="G26" s="37">
        <v>185.68299999999999</v>
      </c>
      <c r="H26" s="37">
        <v>878.596</v>
      </c>
      <c r="I26" s="46">
        <f t="shared" si="0"/>
        <v>1426.443</v>
      </c>
      <c r="J26" s="37">
        <v>0</v>
      </c>
      <c r="K26" s="37">
        <v>62.643000000000001</v>
      </c>
      <c r="L26" s="37">
        <v>0</v>
      </c>
      <c r="M26" s="37">
        <v>14.56</v>
      </c>
      <c r="N26" s="37">
        <v>16.66</v>
      </c>
      <c r="O26" s="37">
        <v>11.314</v>
      </c>
      <c r="P26" s="37">
        <v>161.47</v>
      </c>
      <c r="Q26" s="46">
        <f t="shared" si="1"/>
        <v>266.64699999999999</v>
      </c>
      <c r="R26" s="46">
        <f t="shared" si="2"/>
        <v>1693.09</v>
      </c>
    </row>
    <row r="27" spans="1:18" x14ac:dyDescent="0.25">
      <c r="A27" s="10" t="s">
        <v>25</v>
      </c>
      <c r="B27" s="37">
        <v>0</v>
      </c>
      <c r="C27" s="37">
        <v>0</v>
      </c>
      <c r="D27" s="37">
        <v>67.316000000000003</v>
      </c>
      <c r="E27" s="37">
        <v>97.451999999999998</v>
      </c>
      <c r="F27" s="37">
        <v>116.66599999999998</v>
      </c>
      <c r="G27" s="37">
        <v>155.30599999999998</v>
      </c>
      <c r="H27" s="37">
        <v>949.08100000000002</v>
      </c>
      <c r="I27" s="46">
        <f t="shared" si="0"/>
        <v>1385.8209999999999</v>
      </c>
      <c r="J27" s="37">
        <v>0</v>
      </c>
      <c r="K27" s="37">
        <v>0</v>
      </c>
      <c r="L27" s="37">
        <v>60.621000000000002</v>
      </c>
      <c r="M27" s="37">
        <v>33.494</v>
      </c>
      <c r="N27" s="37">
        <v>47.414000000000001</v>
      </c>
      <c r="O27" s="37">
        <v>7.8860000000000001</v>
      </c>
      <c r="P27" s="37">
        <v>257.77199999999999</v>
      </c>
      <c r="Q27" s="46">
        <f t="shared" si="1"/>
        <v>407.18700000000001</v>
      </c>
      <c r="R27" s="46">
        <f t="shared" si="2"/>
        <v>1793.0079999999998</v>
      </c>
    </row>
    <row r="28" spans="1:18" x14ac:dyDescent="0.25">
      <c r="A28" s="10" t="s">
        <v>26</v>
      </c>
      <c r="B28" s="37">
        <v>0</v>
      </c>
      <c r="C28" s="37">
        <v>0</v>
      </c>
      <c r="D28" s="37">
        <v>53</v>
      </c>
      <c r="E28" s="37">
        <v>26.58</v>
      </c>
      <c r="F28" s="37">
        <v>94.254000000000005</v>
      </c>
      <c r="G28" s="37">
        <v>152.904</v>
      </c>
      <c r="H28" s="37">
        <v>578.322</v>
      </c>
      <c r="I28" s="46">
        <f t="shared" si="0"/>
        <v>905.06</v>
      </c>
      <c r="J28" s="37">
        <v>0</v>
      </c>
      <c r="K28" s="37">
        <v>0</v>
      </c>
      <c r="L28" s="37">
        <v>28.12</v>
      </c>
      <c r="M28" s="37">
        <v>0.02</v>
      </c>
      <c r="N28" s="37">
        <v>23.195999999999998</v>
      </c>
      <c r="O28" s="37">
        <v>2.4960000000000004</v>
      </c>
      <c r="P28" s="37">
        <v>57.003999999999998</v>
      </c>
      <c r="Q28" s="46">
        <f t="shared" si="1"/>
        <v>110.836</v>
      </c>
      <c r="R28" s="46">
        <f t="shared" si="2"/>
        <v>1015.896</v>
      </c>
    </row>
    <row r="29" spans="1:18" x14ac:dyDescent="0.25">
      <c r="A29" s="10" t="s">
        <v>27</v>
      </c>
      <c r="B29" s="37">
        <v>0</v>
      </c>
      <c r="C29" s="37">
        <v>0</v>
      </c>
      <c r="D29" s="37">
        <v>87.55</v>
      </c>
      <c r="E29" s="37">
        <v>50.594000000000001</v>
      </c>
      <c r="F29" s="37">
        <v>65.691999999999993</v>
      </c>
      <c r="G29" s="37">
        <v>122.334</v>
      </c>
      <c r="H29" s="37">
        <v>657.38</v>
      </c>
      <c r="I29" s="46">
        <f t="shared" si="0"/>
        <v>983.55</v>
      </c>
      <c r="J29" s="37">
        <v>0</v>
      </c>
      <c r="K29" s="37">
        <v>0</v>
      </c>
      <c r="L29" s="37">
        <v>47.012</v>
      </c>
      <c r="M29" s="37">
        <v>15.826000000000001</v>
      </c>
      <c r="N29" s="37">
        <v>21.578000000000003</v>
      </c>
      <c r="O29" s="37">
        <v>7.7459999999999996</v>
      </c>
      <c r="P29" s="37">
        <v>176.91600000000003</v>
      </c>
      <c r="Q29" s="46">
        <f t="shared" si="1"/>
        <v>269.07800000000003</v>
      </c>
      <c r="R29" s="46">
        <f t="shared" si="2"/>
        <v>1252.6279999999999</v>
      </c>
    </row>
    <row r="30" spans="1:18" x14ac:dyDescent="0.25">
      <c r="A30" s="10" t="s">
        <v>28</v>
      </c>
      <c r="B30" s="37">
        <v>149.41900000000001</v>
      </c>
      <c r="C30" s="37">
        <v>0</v>
      </c>
      <c r="D30" s="37">
        <v>9.8780000000000001</v>
      </c>
      <c r="E30" s="37">
        <v>106.514</v>
      </c>
      <c r="F30" s="37">
        <v>142.15600000000001</v>
      </c>
      <c r="G30" s="37">
        <v>190.91400000000002</v>
      </c>
      <c r="H30" s="37">
        <v>972.56599999999992</v>
      </c>
      <c r="I30" s="46">
        <f t="shared" si="0"/>
        <v>1571.4470000000001</v>
      </c>
      <c r="J30" s="37">
        <v>97.52</v>
      </c>
      <c r="K30" s="37">
        <v>0</v>
      </c>
      <c r="L30" s="37">
        <v>65.997</v>
      </c>
      <c r="M30" s="37">
        <v>163.12700000000001</v>
      </c>
      <c r="N30" s="37">
        <v>148.97200000000001</v>
      </c>
      <c r="O30" s="37">
        <v>26.29</v>
      </c>
      <c r="P30" s="37">
        <v>779.51300000000003</v>
      </c>
      <c r="Q30" s="46">
        <f t="shared" si="1"/>
        <v>1281.4190000000001</v>
      </c>
      <c r="R30" s="46">
        <f t="shared" si="2"/>
        <v>2852.866</v>
      </c>
    </row>
    <row r="31" spans="1:18" x14ac:dyDescent="0.25">
      <c r="A31" s="10" t="s">
        <v>29</v>
      </c>
      <c r="B31" s="37">
        <v>0</v>
      </c>
      <c r="C31" s="37">
        <v>0</v>
      </c>
      <c r="D31" s="37">
        <v>65.56</v>
      </c>
      <c r="E31" s="37">
        <v>44.247999999999998</v>
      </c>
      <c r="F31" s="37">
        <v>105.41800000000001</v>
      </c>
      <c r="G31" s="37">
        <v>139</v>
      </c>
      <c r="H31" s="37">
        <v>754.71399999999994</v>
      </c>
      <c r="I31" s="46">
        <f t="shared" si="0"/>
        <v>1108.94</v>
      </c>
      <c r="J31" s="37">
        <v>0</v>
      </c>
      <c r="K31" s="37">
        <v>56.283999999999999</v>
      </c>
      <c r="L31" s="37">
        <v>127.13000000000001</v>
      </c>
      <c r="M31" s="37">
        <v>87.456000000000003</v>
      </c>
      <c r="N31" s="37">
        <v>154.62700000000001</v>
      </c>
      <c r="O31" s="37">
        <v>52.41</v>
      </c>
      <c r="P31" s="37">
        <v>695.495</v>
      </c>
      <c r="Q31" s="46">
        <f t="shared" si="1"/>
        <v>1173.402</v>
      </c>
      <c r="R31" s="46">
        <f t="shared" si="2"/>
        <v>2282.3420000000001</v>
      </c>
    </row>
    <row r="32" spans="1:18" x14ac:dyDescent="0.25">
      <c r="A32" s="10" t="s">
        <v>30</v>
      </c>
      <c r="B32" s="37">
        <v>0</v>
      </c>
      <c r="C32" s="37">
        <v>11.58</v>
      </c>
      <c r="D32" s="37">
        <v>183</v>
      </c>
      <c r="E32" s="37">
        <v>34.880000000000003</v>
      </c>
      <c r="F32" s="37">
        <v>159.874</v>
      </c>
      <c r="G32" s="37">
        <v>134.78199999999998</v>
      </c>
      <c r="H32" s="37">
        <v>874.77</v>
      </c>
      <c r="I32" s="46">
        <f t="shared" si="0"/>
        <v>1398.886</v>
      </c>
      <c r="J32" s="37">
        <v>0</v>
      </c>
      <c r="K32" s="37">
        <v>12.33</v>
      </c>
      <c r="L32" s="37">
        <v>97.605999999999995</v>
      </c>
      <c r="M32" s="37">
        <v>25.491</v>
      </c>
      <c r="N32" s="37">
        <v>44.326999999999998</v>
      </c>
      <c r="O32" s="37">
        <v>0.11</v>
      </c>
      <c r="P32" s="37">
        <v>403.13200000000001</v>
      </c>
      <c r="Q32" s="46">
        <f t="shared" si="1"/>
        <v>582.99599999999998</v>
      </c>
      <c r="R32" s="46">
        <f t="shared" si="2"/>
        <v>1981.8820000000001</v>
      </c>
    </row>
    <row r="33" spans="1:18" x14ac:dyDescent="0.25">
      <c r="A33" s="131" t="s">
        <v>31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9.3800000000000008</v>
      </c>
      <c r="H33" s="37">
        <v>12.48</v>
      </c>
      <c r="I33" s="46">
        <f t="shared" si="0"/>
        <v>21.86</v>
      </c>
      <c r="J33" s="37">
        <v>172.70499999999998</v>
      </c>
      <c r="K33" s="37">
        <v>42.662999999999997</v>
      </c>
      <c r="L33" s="37">
        <v>624.11599999999999</v>
      </c>
      <c r="M33" s="37">
        <v>481.483</v>
      </c>
      <c r="N33" s="37">
        <v>311.30099999999999</v>
      </c>
      <c r="O33" s="37">
        <v>0.96</v>
      </c>
      <c r="P33" s="37">
        <v>1709.463</v>
      </c>
      <c r="Q33" s="46">
        <f t="shared" si="1"/>
        <v>3342.6909999999998</v>
      </c>
      <c r="R33" s="46">
        <f t="shared" si="2"/>
        <v>3364.5509999999999</v>
      </c>
    </row>
    <row r="34" spans="1:18" x14ac:dyDescent="0.25">
      <c r="A34" s="34" t="s">
        <v>54</v>
      </c>
      <c r="B34" s="51">
        <f>SUM(B10:B33)</f>
        <v>672.97299999999996</v>
      </c>
      <c r="C34" s="51">
        <f t="shared" ref="C34:R34" si="3">SUM(C10:C33)</f>
        <v>251.46800000000005</v>
      </c>
      <c r="D34" s="51">
        <f t="shared" si="3"/>
        <v>982.96</v>
      </c>
      <c r="E34" s="51">
        <f t="shared" si="3"/>
        <v>1426.9350000000002</v>
      </c>
      <c r="F34" s="51">
        <f t="shared" si="3"/>
        <v>2593.9070000000002</v>
      </c>
      <c r="G34" s="51">
        <f t="shared" si="3"/>
        <v>3405.902</v>
      </c>
      <c r="H34" s="51">
        <f t="shared" si="3"/>
        <v>16972.778999999999</v>
      </c>
      <c r="I34" s="51">
        <f t="shared" si="3"/>
        <v>26306.923999999995</v>
      </c>
      <c r="J34" s="51">
        <f t="shared" si="3"/>
        <v>2149.4740000000002</v>
      </c>
      <c r="K34" s="51">
        <f t="shared" si="3"/>
        <v>1293.2749999999999</v>
      </c>
      <c r="L34" s="51">
        <f t="shared" si="3"/>
        <v>4051.0210000000006</v>
      </c>
      <c r="M34" s="51">
        <f t="shared" si="3"/>
        <v>4064.8810000000003</v>
      </c>
      <c r="N34" s="51">
        <f t="shared" si="3"/>
        <v>3975.2840000000001</v>
      </c>
      <c r="O34" s="51">
        <f t="shared" si="3"/>
        <v>1103.9749999999999</v>
      </c>
      <c r="P34" s="51">
        <f t="shared" si="3"/>
        <v>26100.230000000003</v>
      </c>
      <c r="Q34" s="51">
        <f t="shared" si="3"/>
        <v>42738.140000000007</v>
      </c>
      <c r="R34" s="51">
        <f t="shared" si="3"/>
        <v>69045.063999999998</v>
      </c>
    </row>
    <row r="36" spans="1:18" x14ac:dyDescent="0.25">
      <c r="A36" s="43"/>
    </row>
    <row r="37" spans="1:18" x14ac:dyDescent="0.25">
      <c r="A37" s="52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" t="s">
        <v>47</v>
      </c>
      <c r="M37" s="2"/>
      <c r="N37" s="2"/>
      <c r="O37" s="17"/>
    </row>
    <row r="38" spans="1:18" x14ac:dyDescent="0.25">
      <c r="A38" s="53" t="s">
        <v>48</v>
      </c>
      <c r="B38" s="195" t="s">
        <v>49</v>
      </c>
      <c r="C38" s="195"/>
      <c r="D38" s="195"/>
      <c r="E38" s="195"/>
      <c r="F38" s="195"/>
      <c r="G38" s="195"/>
      <c r="H38" s="195"/>
      <c r="I38" s="195"/>
      <c r="J38" s="19"/>
      <c r="K38" s="19"/>
      <c r="L38" s="23">
        <v>1</v>
      </c>
      <c r="M38" s="2" t="s">
        <v>4</v>
      </c>
      <c r="N38" s="2"/>
      <c r="O38" s="2"/>
    </row>
    <row r="39" spans="1:18" x14ac:dyDescent="0.25">
      <c r="A39" s="54"/>
      <c r="B39" s="195"/>
      <c r="C39" s="195"/>
      <c r="D39" s="195"/>
      <c r="E39" s="195"/>
      <c r="F39" s="195"/>
      <c r="G39" s="195"/>
      <c r="H39" s="195"/>
      <c r="I39" s="195"/>
      <c r="J39" s="17"/>
      <c r="K39" s="17"/>
      <c r="L39" s="23">
        <v>2</v>
      </c>
      <c r="M39" s="2" t="s">
        <v>9</v>
      </c>
      <c r="N39" s="2"/>
      <c r="O39" s="17"/>
    </row>
    <row r="40" spans="1:18" x14ac:dyDescent="0.25">
      <c r="A40" s="2"/>
      <c r="B40" s="195"/>
      <c r="C40" s="195"/>
      <c r="D40" s="195"/>
      <c r="E40" s="195"/>
      <c r="F40" s="195"/>
      <c r="G40" s="195"/>
      <c r="H40" s="195"/>
      <c r="I40" s="195"/>
      <c r="J40" s="17"/>
      <c r="K40" s="17"/>
      <c r="L40" s="23">
        <v>3</v>
      </c>
      <c r="M40" s="2" t="s">
        <v>3</v>
      </c>
      <c r="N40" s="2"/>
      <c r="O40" s="17"/>
    </row>
    <row r="41" spans="1:18" x14ac:dyDescent="0.25">
      <c r="A41" s="27" t="s">
        <v>50</v>
      </c>
      <c r="B41" s="196" t="s">
        <v>51</v>
      </c>
      <c r="C41" s="196"/>
      <c r="D41" s="196"/>
      <c r="E41" s="196"/>
      <c r="F41" s="196"/>
      <c r="G41" s="196"/>
      <c r="H41" s="196"/>
      <c r="I41" s="196"/>
      <c r="J41" s="17"/>
      <c r="K41" s="17"/>
      <c r="L41" s="23">
        <v>4</v>
      </c>
      <c r="M41" s="2" t="s">
        <v>1</v>
      </c>
      <c r="N41" s="2"/>
      <c r="O41" s="17"/>
    </row>
    <row r="42" spans="1:18" x14ac:dyDescent="0.25">
      <c r="A42" s="17"/>
      <c r="B42" s="196"/>
      <c r="C42" s="196"/>
      <c r="D42" s="196"/>
      <c r="E42" s="196"/>
      <c r="F42" s="196"/>
      <c r="G42" s="196"/>
      <c r="H42" s="196"/>
      <c r="I42" s="196"/>
      <c r="J42" s="17"/>
      <c r="K42" s="17"/>
      <c r="L42" s="23">
        <v>5</v>
      </c>
      <c r="M42" s="2" t="s">
        <v>6</v>
      </c>
      <c r="N42" s="2"/>
      <c r="O42" s="17"/>
    </row>
    <row r="43" spans="1:18" x14ac:dyDescent="0.25">
      <c r="A43" s="28" t="s">
        <v>52</v>
      </c>
      <c r="B43" s="195" t="s">
        <v>53</v>
      </c>
      <c r="C43" s="195"/>
      <c r="D43" s="195"/>
      <c r="E43" s="195"/>
      <c r="F43" s="195"/>
      <c r="G43" s="195"/>
      <c r="H43" s="195"/>
      <c r="I43" s="195"/>
      <c r="J43" s="17"/>
      <c r="K43" s="17"/>
      <c r="L43" s="23">
        <v>6</v>
      </c>
      <c r="M43" s="2" t="s">
        <v>5</v>
      </c>
      <c r="N43" s="2"/>
      <c r="O43" s="17"/>
    </row>
    <row r="44" spans="1:18" x14ac:dyDescent="0.25">
      <c r="A44" s="17"/>
      <c r="B44" s="195"/>
      <c r="C44" s="195"/>
      <c r="D44" s="195"/>
      <c r="E44" s="195"/>
      <c r="F44" s="195"/>
      <c r="G44" s="195"/>
      <c r="H44" s="195"/>
      <c r="I44" s="195"/>
      <c r="J44" s="17"/>
      <c r="K44" s="17"/>
      <c r="L44" s="23">
        <v>7</v>
      </c>
      <c r="M44" s="2" t="s">
        <v>7</v>
      </c>
      <c r="N44" s="2"/>
      <c r="O44" s="17"/>
    </row>
    <row r="45" spans="1:18" x14ac:dyDescent="0.25">
      <c r="A45" s="17"/>
      <c r="B45" s="195"/>
      <c r="C45" s="195"/>
      <c r="D45" s="195"/>
      <c r="E45" s="195"/>
      <c r="F45" s="195"/>
      <c r="G45" s="195"/>
      <c r="H45" s="195"/>
      <c r="I45" s="195"/>
      <c r="J45" s="17"/>
      <c r="K45" s="2"/>
      <c r="L45" s="2"/>
      <c r="M45" s="2"/>
      <c r="N45" s="41" t="s">
        <v>183</v>
      </c>
    </row>
  </sheetData>
  <mergeCells count="14">
    <mergeCell ref="B43:I45"/>
    <mergeCell ref="B7:I7"/>
    <mergeCell ref="J7:Q7"/>
    <mergeCell ref="B8:I8"/>
    <mergeCell ref="J8:Q8"/>
    <mergeCell ref="B38:I40"/>
    <mergeCell ref="B41:I42"/>
    <mergeCell ref="A8:A9"/>
    <mergeCell ref="D6:L6"/>
    <mergeCell ref="D1:M1"/>
    <mergeCell ref="D2:M2"/>
    <mergeCell ref="O2:Q2"/>
    <mergeCell ref="D3:M3"/>
    <mergeCell ref="D5:L5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view="pageBreakPreview" zoomScale="85" zoomScaleNormal="100" zoomScaleSheetLayoutView="85" workbookViewId="0">
      <selection activeCell="B1" sqref="B1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x14ac:dyDescent="0.25">
      <c r="A1" s="1"/>
      <c r="B1" s="1"/>
      <c r="C1" s="1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N2" s="4"/>
      <c r="O2" s="197" t="s">
        <v>67</v>
      </c>
      <c r="P2" s="197"/>
      <c r="Q2" s="197"/>
      <c r="R2" s="3"/>
    </row>
    <row r="3" spans="1:18" ht="15.6" customHeight="1" x14ac:dyDescent="0.3">
      <c r="A3" s="5"/>
      <c r="B3" s="5"/>
      <c r="C3" s="5"/>
      <c r="D3" s="189" t="s">
        <v>34</v>
      </c>
      <c r="E3" s="189"/>
      <c r="F3" s="189"/>
      <c r="G3" s="189"/>
      <c r="H3" s="189"/>
      <c r="I3" s="189"/>
      <c r="J3" s="189"/>
      <c r="K3" s="189"/>
      <c r="L3" s="189"/>
      <c r="M3" s="189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192" t="s">
        <v>68</v>
      </c>
      <c r="E5" s="192"/>
      <c r="F5" s="192"/>
      <c r="G5" s="192"/>
      <c r="H5" s="192"/>
      <c r="I5" s="192"/>
      <c r="J5" s="192"/>
      <c r="K5" s="192"/>
      <c r="L5" s="192"/>
      <c r="M5" s="192"/>
      <c r="N5" s="47"/>
      <c r="O5" s="5"/>
      <c r="P5" s="5"/>
      <c r="Q5" s="5"/>
      <c r="R5" s="5"/>
    </row>
    <row r="6" spans="1:18" ht="14.25" customHeight="1" x14ac:dyDescent="0.25">
      <c r="A6" s="1"/>
      <c r="B6" s="1"/>
      <c r="C6" s="1"/>
      <c r="D6" s="192" t="s">
        <v>57</v>
      </c>
      <c r="E6" s="192"/>
      <c r="F6" s="192"/>
      <c r="G6" s="192"/>
      <c r="H6" s="192"/>
      <c r="I6" s="192"/>
      <c r="J6" s="192"/>
      <c r="K6" s="192"/>
      <c r="L6" s="192"/>
      <c r="M6" s="192"/>
      <c r="N6" s="6"/>
      <c r="O6" s="6"/>
      <c r="P6" s="6"/>
      <c r="Q6" s="1"/>
      <c r="R6" s="1"/>
    </row>
    <row r="7" spans="1:18" x14ac:dyDescent="0.25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2"/>
    </row>
    <row r="8" spans="1:18" x14ac:dyDescent="0.25">
      <c r="A8" s="183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18" x14ac:dyDescent="0.25">
      <c r="A9" s="18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2</v>
      </c>
      <c r="B10" s="31">
        <v>121.09099999999999</v>
      </c>
      <c r="C10" s="31">
        <v>0</v>
      </c>
      <c r="D10" s="31">
        <v>19.46</v>
      </c>
      <c r="E10" s="31">
        <v>16.564</v>
      </c>
      <c r="F10" s="31">
        <v>48.292000000000002</v>
      </c>
      <c r="G10" s="31">
        <v>34.515000000000001</v>
      </c>
      <c r="H10" s="31">
        <v>32.56</v>
      </c>
      <c r="I10" s="45">
        <f>+SUM(B10:H10)</f>
        <v>272.48199999999997</v>
      </c>
      <c r="J10" s="31">
        <v>67.512</v>
      </c>
      <c r="K10" s="31">
        <v>0</v>
      </c>
      <c r="L10" s="31">
        <v>57.206000000000003</v>
      </c>
      <c r="M10" s="31">
        <v>107.608</v>
      </c>
      <c r="N10" s="31">
        <v>31.026</v>
      </c>
      <c r="O10" s="31">
        <v>13.3</v>
      </c>
      <c r="P10" s="31">
        <v>10.78</v>
      </c>
      <c r="Q10" s="45">
        <f>+SUM(J10:P10)</f>
        <v>287.43200000000002</v>
      </c>
      <c r="R10" s="45">
        <f>+Q10+I10</f>
        <v>559.91399999999999</v>
      </c>
    </row>
    <row r="11" spans="1:18" x14ac:dyDescent="0.25">
      <c r="A11" s="44" t="s">
        <v>8</v>
      </c>
      <c r="B11" s="31">
        <v>20.04</v>
      </c>
      <c r="C11" s="31">
        <v>0</v>
      </c>
      <c r="D11" s="31">
        <v>36.47</v>
      </c>
      <c r="E11" s="31">
        <v>41.084000000000003</v>
      </c>
      <c r="F11" s="31">
        <v>21.565999999999999</v>
      </c>
      <c r="G11" s="31">
        <v>16.861999999999998</v>
      </c>
      <c r="H11" s="31">
        <v>11.25</v>
      </c>
      <c r="I11" s="45">
        <f t="shared" ref="I11:I32" si="0">+SUM(B11:H11)</f>
        <v>147.27199999999999</v>
      </c>
      <c r="J11" s="31">
        <v>159.60499999999999</v>
      </c>
      <c r="K11" s="31">
        <v>243.43799999999999</v>
      </c>
      <c r="L11" s="31">
        <v>248.637</v>
      </c>
      <c r="M11" s="31">
        <v>244.11199999999999</v>
      </c>
      <c r="N11" s="31">
        <v>76.510999999999996</v>
      </c>
      <c r="O11" s="31">
        <v>9.3710000000000004</v>
      </c>
      <c r="P11" s="31">
        <v>60.468000000000004</v>
      </c>
      <c r="Q11" s="45">
        <f t="shared" ref="Q11:Q32" si="1">+SUM(J11:P11)</f>
        <v>1042.1420000000001</v>
      </c>
      <c r="R11" s="45">
        <f t="shared" ref="R11:R32" si="2">+Q11+I11</f>
        <v>1189.414</v>
      </c>
    </row>
    <row r="12" spans="1:18" x14ac:dyDescent="0.25">
      <c r="A12" s="44" t="s">
        <v>10</v>
      </c>
      <c r="B12" s="31">
        <v>58.18</v>
      </c>
      <c r="C12" s="31">
        <v>0</v>
      </c>
      <c r="D12" s="31">
        <v>17.704999999999998</v>
      </c>
      <c r="E12" s="31">
        <v>43.841000000000001</v>
      </c>
      <c r="F12" s="31">
        <v>101.474</v>
      </c>
      <c r="G12" s="31">
        <v>0</v>
      </c>
      <c r="H12" s="31">
        <v>0.2</v>
      </c>
      <c r="I12" s="45">
        <f t="shared" si="0"/>
        <v>221.39999999999998</v>
      </c>
      <c r="J12" s="31">
        <v>368.06400000000002</v>
      </c>
      <c r="K12" s="31">
        <v>118.61199999999999</v>
      </c>
      <c r="L12" s="31">
        <v>346.209</v>
      </c>
      <c r="M12" s="31">
        <v>224.53100000000001</v>
      </c>
      <c r="N12" s="31">
        <v>39.341000000000001</v>
      </c>
      <c r="O12" s="31">
        <v>1.34</v>
      </c>
      <c r="P12" s="31">
        <v>2.6389999999999998</v>
      </c>
      <c r="Q12" s="45">
        <f t="shared" si="1"/>
        <v>1100.7359999999996</v>
      </c>
      <c r="R12" s="45">
        <f t="shared" si="2"/>
        <v>1322.1359999999995</v>
      </c>
    </row>
    <row r="13" spans="1:18" x14ac:dyDescent="0.25">
      <c r="A13" s="44" t="s">
        <v>11</v>
      </c>
      <c r="B13" s="31">
        <v>0</v>
      </c>
      <c r="C13" s="31">
        <v>0</v>
      </c>
      <c r="D13" s="31">
        <v>7.992</v>
      </c>
      <c r="E13" s="31">
        <v>0</v>
      </c>
      <c r="F13" s="31">
        <v>24.908000000000001</v>
      </c>
      <c r="G13" s="31">
        <v>15.6</v>
      </c>
      <c r="H13" s="31">
        <v>2.2000000000000002</v>
      </c>
      <c r="I13" s="45">
        <f t="shared" si="0"/>
        <v>50.7</v>
      </c>
      <c r="J13" s="31">
        <v>0</v>
      </c>
      <c r="K13" s="31">
        <v>0</v>
      </c>
      <c r="L13" s="31">
        <v>158.44900000000001</v>
      </c>
      <c r="M13" s="31">
        <v>27.631</v>
      </c>
      <c r="N13" s="31">
        <v>47.161000000000001</v>
      </c>
      <c r="O13" s="31">
        <v>8.9359999999999999</v>
      </c>
      <c r="P13" s="31">
        <v>42.868000000000002</v>
      </c>
      <c r="Q13" s="45">
        <f t="shared" si="1"/>
        <v>285.04500000000002</v>
      </c>
      <c r="R13" s="45">
        <f t="shared" si="2"/>
        <v>335.745</v>
      </c>
    </row>
    <row r="14" spans="1:18" x14ac:dyDescent="0.25">
      <c r="A14" s="44" t="s">
        <v>12</v>
      </c>
      <c r="B14" s="31">
        <v>0</v>
      </c>
      <c r="C14" s="31">
        <v>9.56</v>
      </c>
      <c r="D14" s="31">
        <v>47.92</v>
      </c>
      <c r="E14" s="31">
        <v>113.268</v>
      </c>
      <c r="F14" s="31">
        <v>124.142</v>
      </c>
      <c r="G14" s="31">
        <v>17.7</v>
      </c>
      <c r="H14" s="31">
        <v>16.472999999999999</v>
      </c>
      <c r="I14" s="45">
        <f t="shared" si="0"/>
        <v>329.06299999999999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45">
        <f t="shared" si="1"/>
        <v>0</v>
      </c>
      <c r="R14" s="45">
        <f t="shared" si="2"/>
        <v>329.06299999999999</v>
      </c>
    </row>
    <row r="15" spans="1:18" x14ac:dyDescent="0.25">
      <c r="A15" s="44" t="s">
        <v>13</v>
      </c>
      <c r="B15" s="31">
        <v>0</v>
      </c>
      <c r="C15" s="31">
        <v>0</v>
      </c>
      <c r="D15" s="31">
        <v>21.058</v>
      </c>
      <c r="E15" s="31">
        <v>106.392</v>
      </c>
      <c r="F15" s="31">
        <v>49.03</v>
      </c>
      <c r="G15" s="31">
        <v>8.3580000000000005</v>
      </c>
      <c r="H15" s="31">
        <v>47.238</v>
      </c>
      <c r="I15" s="45">
        <f t="shared" si="0"/>
        <v>232.07599999999999</v>
      </c>
      <c r="J15" s="31">
        <v>9.66</v>
      </c>
      <c r="K15" s="31">
        <v>0</v>
      </c>
      <c r="L15" s="31">
        <v>170.12200000000001</v>
      </c>
      <c r="M15" s="31">
        <v>48.2</v>
      </c>
      <c r="N15" s="31">
        <v>20.341999999999999</v>
      </c>
      <c r="O15" s="31">
        <v>0.20200000000000001</v>
      </c>
      <c r="P15" s="31">
        <v>32.118000000000002</v>
      </c>
      <c r="Q15" s="45">
        <f t="shared" si="1"/>
        <v>280.64400000000001</v>
      </c>
      <c r="R15" s="45">
        <f t="shared" si="2"/>
        <v>512.72</v>
      </c>
    </row>
    <row r="16" spans="1:18" x14ac:dyDescent="0.25">
      <c r="A16" s="44" t="s">
        <v>14</v>
      </c>
      <c r="B16" s="31">
        <v>0</v>
      </c>
      <c r="C16" s="31">
        <v>11.497999999999999</v>
      </c>
      <c r="D16" s="31">
        <v>19.425999999999998</v>
      </c>
      <c r="E16" s="31">
        <v>86.061999999999998</v>
      </c>
      <c r="F16" s="31">
        <v>44.652000000000001</v>
      </c>
      <c r="G16" s="31">
        <v>18.600000000000001</v>
      </c>
      <c r="H16" s="31">
        <v>8.9760000000000009</v>
      </c>
      <c r="I16" s="45">
        <f t="shared" si="0"/>
        <v>189.21399999999997</v>
      </c>
      <c r="J16" s="31">
        <v>0</v>
      </c>
      <c r="K16" s="31">
        <v>0</v>
      </c>
      <c r="L16" s="31">
        <v>90.076999999999998</v>
      </c>
      <c r="M16" s="31">
        <v>95.620999999999995</v>
      </c>
      <c r="N16" s="31">
        <v>45.206000000000003</v>
      </c>
      <c r="O16" s="31">
        <v>5.26</v>
      </c>
      <c r="P16" s="31">
        <v>5.2880000000000003</v>
      </c>
      <c r="Q16" s="45">
        <f t="shared" si="1"/>
        <v>241.452</v>
      </c>
      <c r="R16" s="45">
        <f t="shared" si="2"/>
        <v>430.66599999999994</v>
      </c>
    </row>
    <row r="17" spans="1:18" x14ac:dyDescent="0.25">
      <c r="A17" s="44" t="s">
        <v>15</v>
      </c>
      <c r="B17" s="31">
        <v>0</v>
      </c>
      <c r="C17" s="31">
        <v>0</v>
      </c>
      <c r="D17" s="31">
        <v>49.085999999999999</v>
      </c>
      <c r="E17" s="31">
        <v>44.07</v>
      </c>
      <c r="F17" s="31">
        <v>98.552000000000007</v>
      </c>
      <c r="G17" s="31">
        <v>29.52</v>
      </c>
      <c r="H17" s="31">
        <v>42.1</v>
      </c>
      <c r="I17" s="45">
        <f t="shared" si="0"/>
        <v>263.32800000000003</v>
      </c>
      <c r="J17" s="31">
        <v>0</v>
      </c>
      <c r="K17" s="31">
        <v>0</v>
      </c>
      <c r="L17" s="31">
        <v>176.94399999999999</v>
      </c>
      <c r="M17" s="31">
        <v>21.701000000000001</v>
      </c>
      <c r="N17" s="31">
        <v>46.097999999999999</v>
      </c>
      <c r="O17" s="31">
        <v>1.6359999999999999</v>
      </c>
      <c r="P17" s="31">
        <v>6.3949999999999996</v>
      </c>
      <c r="Q17" s="45">
        <f t="shared" si="1"/>
        <v>252.774</v>
      </c>
      <c r="R17" s="45">
        <f t="shared" si="2"/>
        <v>516.10200000000009</v>
      </c>
    </row>
    <row r="18" spans="1:18" x14ac:dyDescent="0.25">
      <c r="A18" s="44" t="s">
        <v>16</v>
      </c>
      <c r="B18" s="31">
        <v>0</v>
      </c>
      <c r="C18" s="31">
        <v>0</v>
      </c>
      <c r="D18" s="31">
        <v>50.24</v>
      </c>
      <c r="E18" s="31">
        <v>88.084000000000003</v>
      </c>
      <c r="F18" s="31">
        <v>126.926</v>
      </c>
      <c r="G18" s="31">
        <v>2.82</v>
      </c>
      <c r="H18" s="31">
        <v>1.31</v>
      </c>
      <c r="I18" s="45">
        <f t="shared" si="0"/>
        <v>269.38</v>
      </c>
      <c r="J18" s="31">
        <v>0</v>
      </c>
      <c r="K18" s="31">
        <v>0</v>
      </c>
      <c r="L18" s="31">
        <v>20.99</v>
      </c>
      <c r="M18" s="31">
        <v>13.23</v>
      </c>
      <c r="N18" s="31">
        <v>3.5779999999999998</v>
      </c>
      <c r="O18" s="31">
        <v>0</v>
      </c>
      <c r="P18" s="31">
        <v>2.23</v>
      </c>
      <c r="Q18" s="45">
        <f t="shared" si="1"/>
        <v>40.027999999999999</v>
      </c>
      <c r="R18" s="45">
        <f t="shared" si="2"/>
        <v>309.40800000000002</v>
      </c>
    </row>
    <row r="19" spans="1:18" x14ac:dyDescent="0.25">
      <c r="A19" s="44" t="s">
        <v>17</v>
      </c>
      <c r="B19" s="31">
        <v>43.405000000000001</v>
      </c>
      <c r="C19" s="31">
        <v>66.194000000000003</v>
      </c>
      <c r="D19" s="31">
        <v>35.968000000000004</v>
      </c>
      <c r="E19" s="31">
        <v>130.20400000000001</v>
      </c>
      <c r="F19" s="31">
        <v>104.68600000000001</v>
      </c>
      <c r="G19" s="31">
        <v>9.4659999999999993</v>
      </c>
      <c r="H19" s="31">
        <v>19.059999999999999</v>
      </c>
      <c r="I19" s="45">
        <f t="shared" si="0"/>
        <v>408.983</v>
      </c>
      <c r="J19" s="31">
        <v>154.14099999999999</v>
      </c>
      <c r="K19" s="31">
        <v>117.11199999999999</v>
      </c>
      <c r="L19" s="31">
        <v>50.012</v>
      </c>
      <c r="M19" s="31">
        <v>117.253</v>
      </c>
      <c r="N19" s="31">
        <v>50.765999999999998</v>
      </c>
      <c r="O19" s="31">
        <v>7.2140000000000004</v>
      </c>
      <c r="P19" s="31">
        <v>17.393999999999998</v>
      </c>
      <c r="Q19" s="45">
        <f t="shared" si="1"/>
        <v>513.89199999999994</v>
      </c>
      <c r="R19" s="45">
        <f t="shared" si="2"/>
        <v>922.875</v>
      </c>
    </row>
    <row r="20" spans="1:18" x14ac:dyDescent="0.25">
      <c r="A20" s="44" t="s">
        <v>18</v>
      </c>
      <c r="B20" s="31">
        <v>148.874</v>
      </c>
      <c r="C20" s="31">
        <v>0</v>
      </c>
      <c r="D20" s="31">
        <v>94.768000000000001</v>
      </c>
      <c r="E20" s="31">
        <v>117.914</v>
      </c>
      <c r="F20" s="31">
        <v>108.806</v>
      </c>
      <c r="G20" s="31">
        <v>3.79</v>
      </c>
      <c r="H20" s="31">
        <v>14.132</v>
      </c>
      <c r="I20" s="45">
        <f t="shared" si="0"/>
        <v>488.28399999999999</v>
      </c>
      <c r="J20" s="31">
        <v>0</v>
      </c>
      <c r="K20" s="31">
        <v>0</v>
      </c>
      <c r="L20" s="31">
        <v>0</v>
      </c>
      <c r="M20" s="31">
        <v>2.4279999999999999</v>
      </c>
      <c r="N20" s="31">
        <v>0</v>
      </c>
      <c r="O20" s="31">
        <v>0</v>
      </c>
      <c r="P20" s="31">
        <v>0</v>
      </c>
      <c r="Q20" s="45">
        <f t="shared" si="1"/>
        <v>2.4279999999999999</v>
      </c>
      <c r="R20" s="45">
        <f t="shared" si="2"/>
        <v>490.71199999999999</v>
      </c>
    </row>
    <row r="21" spans="1:18" x14ac:dyDescent="0.25">
      <c r="A21" s="44" t="s">
        <v>19</v>
      </c>
      <c r="B21" s="31">
        <v>0</v>
      </c>
      <c r="C21" s="31">
        <v>0</v>
      </c>
      <c r="D21" s="31">
        <v>34.799999999999997</v>
      </c>
      <c r="E21" s="31">
        <v>85.974999999999994</v>
      </c>
      <c r="F21" s="31">
        <v>109.4</v>
      </c>
      <c r="G21" s="31">
        <v>32.619999999999997</v>
      </c>
      <c r="H21" s="31">
        <v>7.8789999999999996</v>
      </c>
      <c r="I21" s="45">
        <f t="shared" si="0"/>
        <v>270.67400000000004</v>
      </c>
      <c r="J21" s="31">
        <v>0</v>
      </c>
      <c r="K21" s="31">
        <v>42.564</v>
      </c>
      <c r="L21" s="31">
        <v>141.14400000000001</v>
      </c>
      <c r="M21" s="31">
        <v>153.81100000000001</v>
      </c>
      <c r="N21" s="31">
        <v>21.56</v>
      </c>
      <c r="O21" s="31">
        <v>11.04</v>
      </c>
      <c r="P21" s="31">
        <v>3.9809999999999999</v>
      </c>
      <c r="Q21" s="45">
        <f t="shared" si="1"/>
        <v>374.1</v>
      </c>
      <c r="R21" s="45">
        <f t="shared" si="2"/>
        <v>644.77400000000011</v>
      </c>
    </row>
    <row r="22" spans="1:18" x14ac:dyDescent="0.25">
      <c r="A22" s="44" t="s">
        <v>20</v>
      </c>
      <c r="B22" s="31">
        <v>65.760000000000005</v>
      </c>
      <c r="C22" s="31">
        <v>1.6679999999999999</v>
      </c>
      <c r="D22" s="31">
        <v>26.643999999999998</v>
      </c>
      <c r="E22" s="31">
        <v>15.702</v>
      </c>
      <c r="F22" s="31">
        <v>36.496000000000002</v>
      </c>
      <c r="G22" s="31">
        <v>7.1</v>
      </c>
      <c r="H22" s="31">
        <v>3.742</v>
      </c>
      <c r="I22" s="45">
        <f t="shared" si="0"/>
        <v>157.11199999999999</v>
      </c>
      <c r="J22" s="31">
        <v>131.822</v>
      </c>
      <c r="K22" s="31">
        <v>185.66499999999999</v>
      </c>
      <c r="L22" s="31">
        <v>85.796000000000006</v>
      </c>
      <c r="M22" s="31">
        <v>84.762</v>
      </c>
      <c r="N22" s="31">
        <v>24.422000000000001</v>
      </c>
      <c r="O22" s="31">
        <v>0</v>
      </c>
      <c r="P22" s="31">
        <v>8.7059999999999995</v>
      </c>
      <c r="Q22" s="45">
        <f t="shared" si="1"/>
        <v>521.173</v>
      </c>
      <c r="R22" s="45">
        <f t="shared" si="2"/>
        <v>678.28499999999997</v>
      </c>
    </row>
    <row r="23" spans="1:18" x14ac:dyDescent="0.25">
      <c r="A23" s="10" t="s">
        <v>21</v>
      </c>
      <c r="B23" s="31">
        <v>0</v>
      </c>
      <c r="C23" s="31">
        <v>34.86</v>
      </c>
      <c r="D23" s="31">
        <v>0</v>
      </c>
      <c r="E23" s="31">
        <v>35.68</v>
      </c>
      <c r="F23" s="31">
        <v>138.208</v>
      </c>
      <c r="G23" s="31">
        <v>98.16</v>
      </c>
      <c r="H23" s="31">
        <v>22.52</v>
      </c>
      <c r="I23" s="45">
        <f t="shared" si="0"/>
        <v>329.428</v>
      </c>
      <c r="J23" s="31">
        <v>0</v>
      </c>
      <c r="K23" s="31">
        <v>0</v>
      </c>
      <c r="L23" s="31">
        <v>0</v>
      </c>
      <c r="M23" s="31">
        <v>6.45</v>
      </c>
      <c r="N23" s="31">
        <v>9.782</v>
      </c>
      <c r="O23" s="31">
        <v>0</v>
      </c>
      <c r="P23" s="31">
        <v>0</v>
      </c>
      <c r="Q23" s="45">
        <f t="shared" si="1"/>
        <v>16.231999999999999</v>
      </c>
      <c r="R23" s="45">
        <f t="shared" si="2"/>
        <v>345.65999999999997</v>
      </c>
    </row>
    <row r="24" spans="1:18" x14ac:dyDescent="0.25">
      <c r="A24" s="10" t="s">
        <v>70</v>
      </c>
      <c r="B24" s="31">
        <v>9</v>
      </c>
      <c r="C24" s="31">
        <v>0</v>
      </c>
      <c r="D24" s="31">
        <v>4.79</v>
      </c>
      <c r="E24" s="31">
        <v>40.94</v>
      </c>
      <c r="F24" s="31">
        <v>68.444000000000003</v>
      </c>
      <c r="G24" s="31">
        <v>9.16</v>
      </c>
      <c r="H24" s="31">
        <v>8.26</v>
      </c>
      <c r="I24" s="45">
        <f t="shared" si="0"/>
        <v>140.59399999999999</v>
      </c>
      <c r="J24" s="31">
        <v>311.798</v>
      </c>
      <c r="K24" s="31">
        <v>46.302999999999997</v>
      </c>
      <c r="L24" s="31">
        <v>629.42399999999998</v>
      </c>
      <c r="M24" s="31">
        <v>241.602</v>
      </c>
      <c r="N24" s="31">
        <v>24.16</v>
      </c>
      <c r="O24" s="31">
        <v>0</v>
      </c>
      <c r="P24" s="31">
        <v>10.375</v>
      </c>
      <c r="Q24" s="45">
        <f t="shared" si="1"/>
        <v>1263.662</v>
      </c>
      <c r="R24" s="45">
        <f t="shared" si="2"/>
        <v>1404.2560000000001</v>
      </c>
    </row>
    <row r="25" spans="1:18" x14ac:dyDescent="0.25">
      <c r="A25" s="10" t="s">
        <v>71</v>
      </c>
      <c r="B25" s="31">
        <v>0</v>
      </c>
      <c r="C25" s="31">
        <v>0</v>
      </c>
      <c r="D25" s="31">
        <v>10.564</v>
      </c>
      <c r="E25" s="31">
        <v>10.619</v>
      </c>
      <c r="F25" s="31">
        <v>60.698</v>
      </c>
      <c r="G25" s="31">
        <v>0</v>
      </c>
      <c r="H25" s="31">
        <v>0.04</v>
      </c>
      <c r="I25" s="45">
        <f t="shared" si="0"/>
        <v>81.921000000000006</v>
      </c>
      <c r="J25" s="31">
        <v>379.40800000000002</v>
      </c>
      <c r="K25" s="31">
        <v>201.22399999999999</v>
      </c>
      <c r="L25" s="31">
        <v>601.69899999999996</v>
      </c>
      <c r="M25" s="31">
        <v>223.86500000000001</v>
      </c>
      <c r="N25" s="31">
        <v>66.665000000000006</v>
      </c>
      <c r="O25" s="31">
        <v>1.54</v>
      </c>
      <c r="P25" s="31">
        <v>51.137</v>
      </c>
      <c r="Q25" s="45">
        <f t="shared" si="1"/>
        <v>1525.538</v>
      </c>
      <c r="R25" s="45">
        <f t="shared" si="2"/>
        <v>1607.4590000000001</v>
      </c>
    </row>
    <row r="26" spans="1:18" x14ac:dyDescent="0.25">
      <c r="A26" s="10" t="s">
        <v>72</v>
      </c>
      <c r="B26" s="31">
        <v>0</v>
      </c>
      <c r="C26" s="31">
        <v>116.108</v>
      </c>
      <c r="D26" s="31">
        <v>33.72</v>
      </c>
      <c r="E26" s="31">
        <v>72.84</v>
      </c>
      <c r="F26" s="31">
        <v>138.02600000000001</v>
      </c>
      <c r="G26" s="31">
        <v>70.430999999999997</v>
      </c>
      <c r="H26" s="31">
        <v>10.3</v>
      </c>
      <c r="I26" s="45">
        <f t="shared" si="0"/>
        <v>441.42500000000001</v>
      </c>
      <c r="J26" s="31">
        <v>0</v>
      </c>
      <c r="K26" s="31">
        <v>49.872</v>
      </c>
      <c r="L26" s="31">
        <v>0</v>
      </c>
      <c r="M26" s="31">
        <v>14.56</v>
      </c>
      <c r="N26" s="31">
        <v>15.84</v>
      </c>
      <c r="O26" s="31">
        <v>2.42</v>
      </c>
      <c r="P26" s="31">
        <v>12.45</v>
      </c>
      <c r="Q26" s="45">
        <f t="shared" si="1"/>
        <v>95.14200000000001</v>
      </c>
      <c r="R26" s="45">
        <f t="shared" si="2"/>
        <v>536.56700000000001</v>
      </c>
    </row>
    <row r="27" spans="1:18" x14ac:dyDescent="0.25">
      <c r="A27" s="44" t="s">
        <v>25</v>
      </c>
      <c r="B27" s="31">
        <v>0</v>
      </c>
      <c r="C27" s="31">
        <v>0</v>
      </c>
      <c r="D27" s="31">
        <v>67.316000000000003</v>
      </c>
      <c r="E27" s="31">
        <v>97.451999999999998</v>
      </c>
      <c r="F27" s="31">
        <v>91.671999999999997</v>
      </c>
      <c r="G27" s="31">
        <v>74.855999999999995</v>
      </c>
      <c r="H27" s="31">
        <v>25.768000000000001</v>
      </c>
      <c r="I27" s="45">
        <f t="shared" si="0"/>
        <v>357.06399999999996</v>
      </c>
      <c r="J27" s="31">
        <v>0</v>
      </c>
      <c r="K27" s="31">
        <v>0</v>
      </c>
      <c r="L27" s="31">
        <v>60.621000000000002</v>
      </c>
      <c r="M27" s="31">
        <v>33.494</v>
      </c>
      <c r="N27" s="31">
        <v>18.547999999999998</v>
      </c>
      <c r="O27" s="31">
        <v>1.516</v>
      </c>
      <c r="P27" s="31">
        <v>6.92</v>
      </c>
      <c r="Q27" s="45">
        <f t="shared" si="1"/>
        <v>121.09900000000002</v>
      </c>
      <c r="R27" s="45">
        <f t="shared" si="2"/>
        <v>478.16300000000001</v>
      </c>
    </row>
    <row r="28" spans="1:18" x14ac:dyDescent="0.25">
      <c r="A28" s="44" t="s">
        <v>26</v>
      </c>
      <c r="B28" s="31">
        <v>0</v>
      </c>
      <c r="C28" s="31">
        <v>0</v>
      </c>
      <c r="D28" s="31">
        <v>53</v>
      </c>
      <c r="E28" s="31">
        <v>26.58</v>
      </c>
      <c r="F28" s="31">
        <v>79.414000000000001</v>
      </c>
      <c r="G28" s="31">
        <v>29.3</v>
      </c>
      <c r="H28" s="31">
        <v>19.442</v>
      </c>
      <c r="I28" s="45">
        <f t="shared" si="0"/>
        <v>207.73600000000002</v>
      </c>
      <c r="J28" s="31">
        <v>0</v>
      </c>
      <c r="K28" s="31">
        <v>0</v>
      </c>
      <c r="L28" s="31">
        <v>28.12</v>
      </c>
      <c r="M28" s="31">
        <v>0.02</v>
      </c>
      <c r="N28" s="31">
        <v>14.776</v>
      </c>
      <c r="O28" s="31">
        <v>0.22</v>
      </c>
      <c r="P28" s="31">
        <v>6.1180000000000003</v>
      </c>
      <c r="Q28" s="45">
        <f t="shared" si="1"/>
        <v>49.253999999999998</v>
      </c>
      <c r="R28" s="45">
        <f t="shared" si="2"/>
        <v>256.99</v>
      </c>
    </row>
    <row r="29" spans="1:18" x14ac:dyDescent="0.25">
      <c r="A29" s="10" t="s">
        <v>73</v>
      </c>
      <c r="B29" s="31">
        <v>0</v>
      </c>
      <c r="C29" s="31">
        <v>0</v>
      </c>
      <c r="D29" s="31">
        <v>87.55</v>
      </c>
      <c r="E29" s="31">
        <v>50.594000000000001</v>
      </c>
      <c r="F29" s="31">
        <v>58.095999999999997</v>
      </c>
      <c r="G29" s="31">
        <v>17.423999999999999</v>
      </c>
      <c r="H29" s="31">
        <v>35.869999999999997</v>
      </c>
      <c r="I29" s="45">
        <f t="shared" si="0"/>
        <v>249.53400000000002</v>
      </c>
      <c r="J29" s="31">
        <v>0</v>
      </c>
      <c r="K29" s="31">
        <v>0</v>
      </c>
      <c r="L29" s="31">
        <v>47.012</v>
      </c>
      <c r="M29" s="31">
        <v>9.7059999999999995</v>
      </c>
      <c r="N29" s="31">
        <v>4.984</v>
      </c>
      <c r="O29" s="31">
        <v>0.73599999999999999</v>
      </c>
      <c r="P29" s="31">
        <v>5.12</v>
      </c>
      <c r="Q29" s="45">
        <f t="shared" si="1"/>
        <v>67.558000000000007</v>
      </c>
      <c r="R29" s="45">
        <f t="shared" si="2"/>
        <v>317.09200000000004</v>
      </c>
    </row>
    <row r="30" spans="1:18" x14ac:dyDescent="0.25">
      <c r="A30" s="10" t="s">
        <v>74</v>
      </c>
      <c r="B30" s="31">
        <v>149.41900000000001</v>
      </c>
      <c r="C30" s="31">
        <v>0</v>
      </c>
      <c r="D30" s="31">
        <v>9.8780000000000001</v>
      </c>
      <c r="E30" s="31">
        <v>106.514</v>
      </c>
      <c r="F30" s="31">
        <v>91.847999999999999</v>
      </c>
      <c r="G30" s="31">
        <v>49.161999999999999</v>
      </c>
      <c r="H30" s="31">
        <v>17.347999999999999</v>
      </c>
      <c r="I30" s="45">
        <f t="shared" si="0"/>
        <v>424.16900000000004</v>
      </c>
      <c r="J30" s="31">
        <v>97.52</v>
      </c>
      <c r="K30" s="31">
        <v>0</v>
      </c>
      <c r="L30" s="31">
        <v>57.371000000000002</v>
      </c>
      <c r="M30" s="31">
        <v>77.123999999999995</v>
      </c>
      <c r="N30" s="31">
        <v>44.976999999999997</v>
      </c>
      <c r="O30" s="31">
        <v>0.89800000000000002</v>
      </c>
      <c r="P30" s="31">
        <v>9.3520000000000003</v>
      </c>
      <c r="Q30" s="45">
        <f t="shared" si="1"/>
        <v>287.24199999999996</v>
      </c>
      <c r="R30" s="45">
        <f t="shared" si="2"/>
        <v>711.41100000000006</v>
      </c>
    </row>
    <row r="31" spans="1:18" x14ac:dyDescent="0.25">
      <c r="A31" s="10" t="s">
        <v>29</v>
      </c>
      <c r="B31" s="31">
        <v>0</v>
      </c>
      <c r="C31" s="31">
        <v>0</v>
      </c>
      <c r="D31" s="31">
        <v>65.56</v>
      </c>
      <c r="E31" s="31">
        <v>44.247999999999998</v>
      </c>
      <c r="F31" s="31">
        <v>89.378</v>
      </c>
      <c r="G31" s="31">
        <v>26.56</v>
      </c>
      <c r="H31" s="31">
        <v>6.7220000000000004</v>
      </c>
      <c r="I31" s="45">
        <f t="shared" si="0"/>
        <v>232.46799999999999</v>
      </c>
      <c r="J31" s="31">
        <v>0</v>
      </c>
      <c r="K31" s="31">
        <v>56.283999999999999</v>
      </c>
      <c r="L31" s="31">
        <v>125.2</v>
      </c>
      <c r="M31" s="31">
        <v>31.315999999999999</v>
      </c>
      <c r="N31" s="31">
        <v>14.442</v>
      </c>
      <c r="O31" s="31">
        <v>2.08</v>
      </c>
      <c r="P31" s="31">
        <v>2.89</v>
      </c>
      <c r="Q31" s="45">
        <f t="shared" si="1"/>
        <v>232.21200000000002</v>
      </c>
      <c r="R31" s="45">
        <f t="shared" si="2"/>
        <v>464.68</v>
      </c>
    </row>
    <row r="32" spans="1:18" x14ac:dyDescent="0.25">
      <c r="A32" s="10" t="s">
        <v>75</v>
      </c>
      <c r="B32" s="31">
        <v>0</v>
      </c>
      <c r="C32" s="31">
        <v>11.58</v>
      </c>
      <c r="D32" s="31">
        <v>183</v>
      </c>
      <c r="E32" s="31">
        <v>34.880000000000003</v>
      </c>
      <c r="F32" s="31">
        <v>119.31399999999999</v>
      </c>
      <c r="G32" s="31">
        <v>38.159999999999997</v>
      </c>
      <c r="H32" s="31">
        <v>24.91</v>
      </c>
      <c r="I32" s="45">
        <f t="shared" si="0"/>
        <v>411.84399999999999</v>
      </c>
      <c r="J32" s="31">
        <v>0</v>
      </c>
      <c r="K32" s="31">
        <v>12.33</v>
      </c>
      <c r="L32" s="31">
        <v>97.605999999999995</v>
      </c>
      <c r="M32" s="31">
        <v>25.491</v>
      </c>
      <c r="N32" s="31">
        <v>8.1470000000000002</v>
      </c>
      <c r="O32" s="31">
        <v>0.11</v>
      </c>
      <c r="P32" s="31">
        <v>12.699</v>
      </c>
      <c r="Q32" s="45">
        <f t="shared" si="1"/>
        <v>156.38300000000001</v>
      </c>
      <c r="R32" s="45">
        <f t="shared" si="2"/>
        <v>568.22699999999998</v>
      </c>
    </row>
    <row r="33" spans="1:18" x14ac:dyDescent="0.25">
      <c r="A33" s="34" t="s">
        <v>54</v>
      </c>
      <c r="B33" s="32">
        <f>SUM(B10:B32)</f>
        <v>615.76900000000001</v>
      </c>
      <c r="C33" s="32">
        <f t="shared" ref="C33:R33" si="3">SUM(C10:C32)</f>
        <v>251.46800000000005</v>
      </c>
      <c r="D33" s="32">
        <f t="shared" si="3"/>
        <v>976.91499999999996</v>
      </c>
      <c r="E33" s="32">
        <f t="shared" si="3"/>
        <v>1409.5070000000001</v>
      </c>
      <c r="F33" s="32">
        <f t="shared" si="3"/>
        <v>1934.0280000000002</v>
      </c>
      <c r="G33" s="32">
        <f t="shared" si="3"/>
        <v>610.16399999999987</v>
      </c>
      <c r="H33" s="32">
        <f t="shared" si="3"/>
        <v>378.30000000000007</v>
      </c>
      <c r="I33" s="32">
        <f t="shared" si="3"/>
        <v>6176.1509999999998</v>
      </c>
      <c r="J33" s="32">
        <f t="shared" si="3"/>
        <v>1679.5299999999997</v>
      </c>
      <c r="K33" s="32">
        <f t="shared" si="3"/>
        <v>1073.4039999999998</v>
      </c>
      <c r="L33" s="32">
        <f t="shared" si="3"/>
        <v>3192.6390000000001</v>
      </c>
      <c r="M33" s="32">
        <f t="shared" si="3"/>
        <v>1804.5159999999998</v>
      </c>
      <c r="N33" s="32">
        <f t="shared" si="3"/>
        <v>628.33200000000011</v>
      </c>
      <c r="O33" s="32">
        <f t="shared" si="3"/>
        <v>67.818999999999988</v>
      </c>
      <c r="P33" s="32">
        <f t="shared" si="3"/>
        <v>309.928</v>
      </c>
      <c r="Q33" s="32">
        <f t="shared" si="3"/>
        <v>8756.1679999999997</v>
      </c>
      <c r="R33" s="32">
        <f t="shared" si="3"/>
        <v>14932.319000000003</v>
      </c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" t="s">
        <v>47</v>
      </c>
      <c r="M36" s="2"/>
      <c r="N36" s="2"/>
      <c r="O36" s="17"/>
    </row>
    <row r="37" spans="1:18" x14ac:dyDescent="0.25">
      <c r="A37" s="22" t="s">
        <v>48</v>
      </c>
      <c r="B37" s="195" t="s">
        <v>49</v>
      </c>
      <c r="C37" s="195"/>
      <c r="D37" s="195"/>
      <c r="E37" s="195"/>
      <c r="F37" s="195"/>
      <c r="G37" s="195"/>
      <c r="H37" s="195"/>
      <c r="I37" s="195"/>
      <c r="J37" s="19"/>
      <c r="K37" s="19"/>
      <c r="L37" s="23">
        <v>1</v>
      </c>
      <c r="M37" s="2" t="s">
        <v>4</v>
      </c>
      <c r="N37" s="2"/>
      <c r="O37" s="2"/>
    </row>
    <row r="38" spans="1:18" x14ac:dyDescent="0.25">
      <c r="A38" s="39"/>
      <c r="B38" s="195"/>
      <c r="C38" s="195"/>
      <c r="D38" s="195"/>
      <c r="E38" s="195"/>
      <c r="F38" s="195"/>
      <c r="G38" s="195"/>
      <c r="H38" s="195"/>
      <c r="I38" s="195"/>
      <c r="J38" s="17"/>
      <c r="K38" s="17"/>
      <c r="L38" s="23">
        <v>2</v>
      </c>
      <c r="M38" s="2" t="s">
        <v>9</v>
      </c>
      <c r="N38" s="2"/>
      <c r="O38" s="17"/>
    </row>
    <row r="39" spans="1:18" x14ac:dyDescent="0.25">
      <c r="A39" s="2"/>
      <c r="B39" s="195"/>
      <c r="C39" s="195"/>
      <c r="D39" s="195"/>
      <c r="E39" s="195"/>
      <c r="F39" s="195"/>
      <c r="G39" s="195"/>
      <c r="H39" s="195"/>
      <c r="I39" s="195"/>
      <c r="J39" s="17"/>
      <c r="K39" s="17"/>
      <c r="L39" s="23">
        <v>3</v>
      </c>
      <c r="M39" s="2" t="s">
        <v>3</v>
      </c>
      <c r="N39" s="2"/>
      <c r="O39" s="17"/>
    </row>
    <row r="40" spans="1:18" x14ac:dyDescent="0.25">
      <c r="A40" s="27" t="s">
        <v>50</v>
      </c>
      <c r="B40" s="196" t="s">
        <v>51</v>
      </c>
      <c r="C40" s="196"/>
      <c r="D40" s="196"/>
      <c r="E40" s="196"/>
      <c r="F40" s="196"/>
      <c r="G40" s="196"/>
      <c r="H40" s="196"/>
      <c r="I40" s="196"/>
      <c r="J40" s="17"/>
      <c r="K40" s="17"/>
      <c r="L40" s="23">
        <v>4</v>
      </c>
      <c r="M40" s="2" t="s">
        <v>1</v>
      </c>
      <c r="N40" s="2"/>
      <c r="O40" s="17"/>
    </row>
    <row r="41" spans="1:18" x14ac:dyDescent="0.25">
      <c r="A41" s="17"/>
      <c r="B41" s="196"/>
      <c r="C41" s="196"/>
      <c r="D41" s="196"/>
      <c r="E41" s="196"/>
      <c r="F41" s="196"/>
      <c r="G41" s="196"/>
      <c r="H41" s="196"/>
      <c r="I41" s="196"/>
      <c r="J41" s="17"/>
      <c r="K41" s="17"/>
      <c r="L41" s="23">
        <v>5</v>
      </c>
      <c r="M41" s="2" t="s">
        <v>6</v>
      </c>
      <c r="N41" s="2"/>
      <c r="O41" s="17"/>
    </row>
    <row r="42" spans="1:18" x14ac:dyDescent="0.25">
      <c r="A42" s="28" t="s">
        <v>52</v>
      </c>
      <c r="B42" s="195" t="s">
        <v>53</v>
      </c>
      <c r="C42" s="195"/>
      <c r="D42" s="195"/>
      <c r="E42" s="195"/>
      <c r="F42" s="195"/>
      <c r="G42" s="195"/>
      <c r="H42" s="195"/>
      <c r="I42" s="195"/>
      <c r="J42" s="17"/>
      <c r="K42" s="17"/>
      <c r="L42" s="23">
        <v>6</v>
      </c>
      <c r="M42" s="2" t="s">
        <v>5</v>
      </c>
      <c r="N42" s="2"/>
      <c r="O42" s="17"/>
    </row>
    <row r="43" spans="1:18" x14ac:dyDescent="0.25">
      <c r="A43" s="17"/>
      <c r="B43" s="195"/>
      <c r="C43" s="195"/>
      <c r="D43" s="195"/>
      <c r="E43" s="195"/>
      <c r="F43" s="195"/>
      <c r="G43" s="195"/>
      <c r="H43" s="195"/>
      <c r="I43" s="195"/>
      <c r="J43" s="17"/>
      <c r="K43" s="17"/>
      <c r="L43" s="23">
        <v>7</v>
      </c>
      <c r="M43" s="2" t="s">
        <v>7</v>
      </c>
      <c r="N43" s="2"/>
      <c r="O43" s="17"/>
    </row>
    <row r="44" spans="1:18" x14ac:dyDescent="0.25">
      <c r="A44" s="17"/>
      <c r="B44" s="195"/>
      <c r="C44" s="195"/>
      <c r="D44" s="195"/>
      <c r="E44" s="195"/>
      <c r="F44" s="195"/>
      <c r="G44" s="195"/>
      <c r="H44" s="195"/>
      <c r="I44" s="195"/>
      <c r="J44" s="17"/>
      <c r="K44" s="2"/>
      <c r="L44" s="2"/>
      <c r="M44" s="2"/>
      <c r="N44" s="41" t="s">
        <v>183</v>
      </c>
    </row>
  </sheetData>
  <mergeCells count="14">
    <mergeCell ref="B42:I44"/>
    <mergeCell ref="B7:I7"/>
    <mergeCell ref="J7:Q7"/>
    <mergeCell ref="B8:I8"/>
    <mergeCell ref="J8:Q8"/>
    <mergeCell ref="B37:I39"/>
    <mergeCell ref="B40:I41"/>
    <mergeCell ref="A8:A9"/>
    <mergeCell ref="D6:M6"/>
    <mergeCell ref="D1:M1"/>
    <mergeCell ref="D2:M2"/>
    <mergeCell ref="O2:Q2"/>
    <mergeCell ref="D3:M3"/>
    <mergeCell ref="D5:M5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zoomScale="85" zoomScaleNormal="85" zoomScaleSheetLayoutView="80" workbookViewId="0">
      <selection activeCell="B1" sqref="B1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ht="14.85" customHeight="1" x14ac:dyDescent="0.25">
      <c r="A1" s="1"/>
      <c r="C1" s="30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</row>
    <row r="2" spans="1:18" ht="16.5" customHeight="1" x14ac:dyDescent="0.3">
      <c r="A2" s="3"/>
      <c r="B2" s="30"/>
      <c r="C2" s="30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P2" s="198" t="s">
        <v>76</v>
      </c>
      <c r="Q2" s="198"/>
      <c r="R2" s="198"/>
    </row>
    <row r="3" spans="1:18" ht="14.25" customHeight="1" x14ac:dyDescent="0.3">
      <c r="A3" s="3"/>
      <c r="C3" s="30"/>
      <c r="D3" s="189" t="s">
        <v>34</v>
      </c>
      <c r="E3" s="189"/>
      <c r="F3" s="189"/>
      <c r="G3" s="189"/>
      <c r="H3" s="189"/>
      <c r="I3" s="189"/>
      <c r="J3" s="189"/>
      <c r="K3" s="189"/>
      <c r="L3" s="189"/>
      <c r="M3" s="189"/>
      <c r="N3" s="33"/>
    </row>
    <row r="4" spans="1:18" ht="21" customHeight="1" x14ac:dyDescent="0.3">
      <c r="A4" s="3"/>
      <c r="C4" s="30"/>
      <c r="D4" s="47"/>
      <c r="E4" s="47"/>
      <c r="F4" s="47"/>
      <c r="G4" s="47"/>
      <c r="H4" s="47"/>
      <c r="I4" s="47"/>
      <c r="J4" s="47"/>
      <c r="K4" s="47"/>
      <c r="L4" s="47"/>
      <c r="N4" s="33"/>
    </row>
    <row r="5" spans="1:18" ht="16.350000000000001" customHeight="1" x14ac:dyDescent="0.3">
      <c r="A5" s="5"/>
      <c r="C5" s="30"/>
      <c r="D5" s="192" t="s">
        <v>68</v>
      </c>
      <c r="E5" s="192"/>
      <c r="F5" s="192"/>
      <c r="G5" s="192"/>
      <c r="H5" s="192"/>
      <c r="I5" s="192"/>
      <c r="J5" s="192"/>
      <c r="K5" s="192"/>
      <c r="L5" s="192"/>
      <c r="M5" s="192"/>
      <c r="N5" s="47"/>
    </row>
    <row r="6" spans="1:18" ht="15.75" customHeight="1" x14ac:dyDescent="0.3">
      <c r="A6" s="5"/>
      <c r="C6" s="30"/>
      <c r="D6" s="192" t="s">
        <v>56</v>
      </c>
      <c r="E6" s="192"/>
      <c r="F6" s="192"/>
      <c r="G6" s="192"/>
      <c r="H6" s="192"/>
      <c r="I6" s="192"/>
      <c r="J6" s="192"/>
      <c r="K6" s="192"/>
      <c r="L6" s="192"/>
      <c r="M6" s="192"/>
    </row>
    <row r="7" spans="1:18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</row>
    <row r="8" spans="1:18" x14ac:dyDescent="0.25">
      <c r="A8" s="183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18" x14ac:dyDescent="0.25">
      <c r="A9" s="18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0" t="s">
        <v>8</v>
      </c>
      <c r="B10" s="37">
        <v>0</v>
      </c>
      <c r="C10" s="5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46">
        <f>+SUM(B10:H10)</f>
        <v>0</v>
      </c>
      <c r="J10" s="37">
        <v>3.2</v>
      </c>
      <c r="K10" s="37">
        <v>28.132000000000001</v>
      </c>
      <c r="L10" s="37">
        <v>0</v>
      </c>
      <c r="M10" s="37">
        <v>0</v>
      </c>
      <c r="N10" s="37">
        <v>0</v>
      </c>
      <c r="O10" s="37">
        <v>0</v>
      </c>
      <c r="P10" s="37">
        <v>0.24</v>
      </c>
      <c r="Q10" s="46">
        <f>+SUM(J10:P10)</f>
        <v>31.571999999999999</v>
      </c>
      <c r="R10" s="46">
        <f>+Q10+I10</f>
        <v>31.571999999999999</v>
      </c>
    </row>
    <row r="11" spans="1:18" x14ac:dyDescent="0.25">
      <c r="A11" s="10" t="s">
        <v>10</v>
      </c>
      <c r="B11" s="37">
        <v>0</v>
      </c>
      <c r="C11" s="58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85">
        <f t="shared" ref="I11:I19" si="0">+SUM(B11:H11)</f>
        <v>0</v>
      </c>
      <c r="J11" s="37">
        <v>123.517</v>
      </c>
      <c r="K11" s="37">
        <v>27.988</v>
      </c>
      <c r="L11" s="37">
        <v>1.34</v>
      </c>
      <c r="M11" s="37">
        <v>0</v>
      </c>
      <c r="N11" s="37">
        <v>0</v>
      </c>
      <c r="O11" s="37">
        <v>0</v>
      </c>
      <c r="P11" s="37">
        <v>2.21</v>
      </c>
      <c r="Q11" s="46">
        <f t="shared" ref="Q11:Q19" si="1">+SUM(J11:P11)</f>
        <v>155.05500000000001</v>
      </c>
      <c r="R11" s="46">
        <f t="shared" ref="R11:R19" si="2">+Q11+I11</f>
        <v>155.05500000000001</v>
      </c>
    </row>
    <row r="12" spans="1:18" x14ac:dyDescent="0.25">
      <c r="A12" s="10" t="s">
        <v>14</v>
      </c>
      <c r="B12" s="37">
        <v>43.823999999999998</v>
      </c>
      <c r="C12" s="58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85">
        <f t="shared" si="0"/>
        <v>43.823999999999998</v>
      </c>
      <c r="J12" s="37">
        <v>67.400999999999996</v>
      </c>
      <c r="K12" s="37">
        <v>0</v>
      </c>
      <c r="L12" s="37">
        <v>4.8600000000000003</v>
      </c>
      <c r="M12" s="37">
        <v>0</v>
      </c>
      <c r="N12" s="37">
        <v>0</v>
      </c>
      <c r="O12" s="37">
        <v>0</v>
      </c>
      <c r="P12" s="37">
        <v>2.9430000000000001</v>
      </c>
      <c r="Q12" s="46">
        <f t="shared" si="1"/>
        <v>75.203999999999994</v>
      </c>
      <c r="R12" s="46">
        <f t="shared" si="2"/>
        <v>119.02799999999999</v>
      </c>
    </row>
    <row r="13" spans="1:18" x14ac:dyDescent="0.25">
      <c r="A13" s="10" t="s">
        <v>15</v>
      </c>
      <c r="B13" s="37">
        <v>0</v>
      </c>
      <c r="C13" s="58">
        <v>0</v>
      </c>
      <c r="D13" s="37">
        <v>6.0449999999999999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6.0449999999999999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46">
        <f t="shared" si="1"/>
        <v>0</v>
      </c>
      <c r="R13" s="46">
        <f t="shared" si="2"/>
        <v>6.0449999999999999</v>
      </c>
    </row>
    <row r="14" spans="1:18" x14ac:dyDescent="0.25">
      <c r="A14" s="10" t="s">
        <v>19</v>
      </c>
      <c r="B14" s="37">
        <v>13.38</v>
      </c>
      <c r="C14" s="58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13.38</v>
      </c>
      <c r="J14" s="37">
        <v>103.121</v>
      </c>
      <c r="K14" s="37">
        <v>0</v>
      </c>
      <c r="L14" s="37">
        <v>2.88</v>
      </c>
      <c r="M14" s="37">
        <v>0</v>
      </c>
      <c r="N14" s="37">
        <v>0</v>
      </c>
      <c r="O14" s="37">
        <v>0</v>
      </c>
      <c r="P14" s="37">
        <v>0.44</v>
      </c>
      <c r="Q14" s="46">
        <f t="shared" si="1"/>
        <v>106.44099999999999</v>
      </c>
      <c r="R14" s="46">
        <f t="shared" si="2"/>
        <v>119.82099999999998</v>
      </c>
    </row>
    <row r="15" spans="1:18" x14ac:dyDescent="0.25">
      <c r="A15" s="10" t="s">
        <v>20</v>
      </c>
      <c r="B15" s="37">
        <v>0</v>
      </c>
      <c r="C15" s="58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>
        <v>0</v>
      </c>
      <c r="K15" s="37">
        <v>2.8839999999999999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46">
        <f t="shared" si="1"/>
        <v>2.8839999999999999</v>
      </c>
      <c r="R15" s="46">
        <f t="shared" si="2"/>
        <v>2.8839999999999999</v>
      </c>
    </row>
    <row r="16" spans="1:18" x14ac:dyDescent="0.25">
      <c r="A16" s="10" t="s">
        <v>22</v>
      </c>
      <c r="B16" s="37">
        <v>0</v>
      </c>
      <c r="C16" s="58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>
        <v>0</v>
      </c>
      <c r="K16" s="37">
        <v>88.007999999999996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6">
        <f t="shared" si="1"/>
        <v>88.007999999999996</v>
      </c>
      <c r="R16" s="46">
        <f t="shared" si="2"/>
        <v>88.007999999999996</v>
      </c>
    </row>
    <row r="17" spans="1:18" x14ac:dyDescent="0.25">
      <c r="A17" s="10" t="s">
        <v>23</v>
      </c>
      <c r="B17" s="37">
        <v>0</v>
      </c>
      <c r="C17" s="58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>
        <v>0</v>
      </c>
      <c r="K17" s="37">
        <v>13.494999999999999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46">
        <f t="shared" si="1"/>
        <v>13.494999999999999</v>
      </c>
      <c r="R17" s="46">
        <f t="shared" si="2"/>
        <v>13.494999999999999</v>
      </c>
    </row>
    <row r="18" spans="1:18" x14ac:dyDescent="0.25">
      <c r="A18" s="10" t="s">
        <v>24</v>
      </c>
      <c r="B18" s="37">
        <v>0</v>
      </c>
      <c r="C18" s="58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>
        <v>0</v>
      </c>
      <c r="K18" s="37">
        <v>12.771000000000001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6">
        <f t="shared" si="1"/>
        <v>12.771000000000001</v>
      </c>
      <c r="R18" s="46">
        <f t="shared" si="2"/>
        <v>12.771000000000001</v>
      </c>
    </row>
    <row r="19" spans="1:18" x14ac:dyDescent="0.25">
      <c r="A19" s="10" t="s">
        <v>31</v>
      </c>
      <c r="B19" s="37">
        <v>0</v>
      </c>
      <c r="C19" s="59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133.12899999999999</v>
      </c>
      <c r="K19" s="37">
        <v>13.343999999999999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46">
        <f t="shared" si="1"/>
        <v>146.47299999999998</v>
      </c>
      <c r="R19" s="46">
        <f t="shared" si="2"/>
        <v>146.47299999999998</v>
      </c>
    </row>
    <row r="20" spans="1:18" x14ac:dyDescent="0.25">
      <c r="A20" s="34" t="s">
        <v>54</v>
      </c>
      <c r="B20" s="38">
        <f>SUM(B10:B19)</f>
        <v>57.204000000000001</v>
      </c>
      <c r="C20" s="38">
        <f t="shared" ref="C20:R20" si="3">SUM(C10:C19)</f>
        <v>0</v>
      </c>
      <c r="D20" s="38">
        <f t="shared" si="3"/>
        <v>6.0449999999999999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63.249000000000002</v>
      </c>
      <c r="J20" s="38">
        <f t="shared" si="3"/>
        <v>430.36799999999994</v>
      </c>
      <c r="K20" s="38">
        <f t="shared" si="3"/>
        <v>186.62200000000001</v>
      </c>
      <c r="L20" s="38">
        <f t="shared" si="3"/>
        <v>9.08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5.8330000000000011</v>
      </c>
      <c r="Q20" s="38">
        <f t="shared" si="3"/>
        <v>631.90300000000002</v>
      </c>
      <c r="R20" s="38">
        <f t="shared" si="3"/>
        <v>695.15199999999993</v>
      </c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K23" s="2"/>
      <c r="L23" s="2" t="s">
        <v>47</v>
      </c>
      <c r="M23" s="2"/>
      <c r="N23" s="17"/>
    </row>
    <row r="24" spans="1:18" ht="14.85" customHeight="1" x14ac:dyDescent="0.25">
      <c r="A24" s="22" t="s">
        <v>48</v>
      </c>
      <c r="B24" s="195" t="s">
        <v>49</v>
      </c>
      <c r="C24" s="195"/>
      <c r="D24" s="195"/>
      <c r="E24" s="195"/>
      <c r="F24" s="195"/>
      <c r="G24" s="195"/>
      <c r="H24" s="195"/>
      <c r="I24" s="195"/>
      <c r="K24" s="23"/>
      <c r="L24" s="23">
        <v>1</v>
      </c>
      <c r="M24" s="2" t="s">
        <v>4</v>
      </c>
      <c r="N24" s="2"/>
    </row>
    <row r="25" spans="1:18" x14ac:dyDescent="0.25">
      <c r="A25" s="39"/>
      <c r="B25" s="195"/>
      <c r="C25" s="195"/>
      <c r="D25" s="195"/>
      <c r="E25" s="195"/>
      <c r="F25" s="195"/>
      <c r="G25" s="195"/>
      <c r="H25" s="195"/>
      <c r="I25" s="195"/>
      <c r="K25" s="23"/>
      <c r="L25" s="23">
        <v>2</v>
      </c>
      <c r="M25" s="2" t="s">
        <v>9</v>
      </c>
      <c r="N25" s="17"/>
    </row>
    <row r="26" spans="1:18" x14ac:dyDescent="0.25">
      <c r="A26" s="27" t="s">
        <v>50</v>
      </c>
      <c r="B26" s="196" t="s">
        <v>77</v>
      </c>
      <c r="C26" s="196"/>
      <c r="D26" s="196"/>
      <c r="E26" s="196"/>
      <c r="F26" s="196"/>
      <c r="G26" s="196"/>
      <c r="H26" s="196"/>
      <c r="I26" s="196"/>
      <c r="K26" s="23"/>
      <c r="L26" s="23">
        <v>3</v>
      </c>
      <c r="M26" s="2" t="s">
        <v>3</v>
      </c>
      <c r="N26" s="17"/>
    </row>
    <row r="27" spans="1:18" ht="14.85" customHeight="1" x14ac:dyDescent="0.25">
      <c r="A27" s="17"/>
      <c r="B27" s="196"/>
      <c r="C27" s="196"/>
      <c r="D27" s="196"/>
      <c r="E27" s="196"/>
      <c r="F27" s="196"/>
      <c r="G27" s="196"/>
      <c r="H27" s="196"/>
      <c r="I27" s="196"/>
      <c r="K27" s="23"/>
      <c r="L27" s="23">
        <v>4</v>
      </c>
      <c r="M27" s="2" t="s">
        <v>1</v>
      </c>
      <c r="N27" s="17"/>
    </row>
    <row r="28" spans="1:18" x14ac:dyDescent="0.25">
      <c r="A28" s="28" t="s">
        <v>52</v>
      </c>
      <c r="B28" s="195" t="s">
        <v>53</v>
      </c>
      <c r="C28" s="195"/>
      <c r="D28" s="195"/>
      <c r="E28" s="195"/>
      <c r="F28" s="195"/>
      <c r="G28" s="195"/>
      <c r="H28" s="195"/>
      <c r="I28" s="195"/>
      <c r="K28" s="23"/>
      <c r="L28" s="23">
        <v>5</v>
      </c>
      <c r="M28" s="2" t="s">
        <v>6</v>
      </c>
      <c r="N28" s="17"/>
    </row>
    <row r="29" spans="1:18" ht="14.85" customHeight="1" x14ac:dyDescent="0.25">
      <c r="A29" s="17"/>
      <c r="B29" s="195"/>
      <c r="C29" s="195"/>
      <c r="D29" s="195"/>
      <c r="E29" s="195"/>
      <c r="F29" s="195"/>
      <c r="G29" s="195"/>
      <c r="H29" s="195"/>
      <c r="I29" s="195"/>
      <c r="K29" s="23"/>
      <c r="L29" s="23">
        <v>6</v>
      </c>
      <c r="M29" s="2" t="s">
        <v>5</v>
      </c>
      <c r="N29" s="17"/>
    </row>
    <row r="30" spans="1:18" x14ac:dyDescent="0.25">
      <c r="A30" s="17"/>
      <c r="B30" s="195"/>
      <c r="C30" s="195"/>
      <c r="D30" s="195"/>
      <c r="E30" s="195"/>
      <c r="F30" s="195"/>
      <c r="G30" s="195"/>
      <c r="H30" s="195"/>
      <c r="I30" s="195"/>
      <c r="K30" s="23"/>
      <c r="L30" s="23">
        <v>7</v>
      </c>
      <c r="M30" s="2" t="s">
        <v>7</v>
      </c>
      <c r="N30" s="17"/>
    </row>
    <row r="31" spans="1:18" x14ac:dyDescent="0.25">
      <c r="K31" s="2"/>
      <c r="L31" s="2"/>
      <c r="M31" s="2"/>
      <c r="N31" s="41" t="s">
        <v>183</v>
      </c>
    </row>
  </sheetData>
  <mergeCells count="12">
    <mergeCell ref="B24:I25"/>
    <mergeCell ref="B26:I27"/>
    <mergeCell ref="B28:I30"/>
    <mergeCell ref="A8:A9"/>
    <mergeCell ref="D6:M6"/>
    <mergeCell ref="B8:I8"/>
    <mergeCell ref="J8:Q8"/>
    <mergeCell ref="D1:M1"/>
    <mergeCell ref="D2:M2"/>
    <mergeCell ref="P2:R2"/>
    <mergeCell ref="D3:M3"/>
    <mergeCell ref="D5:M5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5"/>
  <sheetViews>
    <sheetView view="pageBreakPreview" zoomScale="90" zoomScaleNormal="90" zoomScaleSheetLayoutView="90" workbookViewId="0">
      <selection activeCell="B1" sqref="B1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9" ht="17.45" customHeight="1" x14ac:dyDescent="0.2">
      <c r="A1" s="1"/>
      <c r="B1" s="1"/>
      <c r="C1" s="1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  <c r="N1" s="1"/>
      <c r="O1" s="1"/>
      <c r="P1" s="1"/>
    </row>
    <row r="2" spans="1:19" ht="14.85" customHeight="1" x14ac:dyDescent="0.3">
      <c r="A2" s="3"/>
      <c r="B2" s="3"/>
      <c r="C2" s="3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N2" s="4"/>
      <c r="O2" s="190" t="s">
        <v>78</v>
      </c>
      <c r="P2" s="190"/>
      <c r="Q2" s="190"/>
      <c r="R2" s="3"/>
    </row>
    <row r="3" spans="1:19" ht="14.25" customHeight="1" x14ac:dyDescent="0.3">
      <c r="A3" s="5"/>
      <c r="B3" s="5"/>
      <c r="C3" s="5"/>
      <c r="D3" s="189" t="s">
        <v>34</v>
      </c>
      <c r="E3" s="189"/>
      <c r="F3" s="189"/>
      <c r="G3" s="189"/>
      <c r="H3" s="189"/>
      <c r="I3" s="189"/>
      <c r="J3" s="189"/>
      <c r="K3" s="189"/>
      <c r="L3" s="189"/>
      <c r="M3" s="189"/>
      <c r="N3" s="5"/>
      <c r="O3" s="5"/>
      <c r="P3" s="5"/>
      <c r="Q3" s="5"/>
      <c r="R3" s="5"/>
    </row>
    <row r="4" spans="1:19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9" ht="15.95" customHeight="1" x14ac:dyDescent="0.3">
      <c r="A5" s="5"/>
      <c r="B5" s="5"/>
      <c r="C5" s="192" t="s">
        <v>79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5"/>
      <c r="P5" s="5"/>
      <c r="Q5" s="5"/>
      <c r="R5" s="5"/>
    </row>
    <row r="6" spans="1:19" ht="11.25" customHeight="1" x14ac:dyDescent="0.2">
      <c r="A6" s="1"/>
      <c r="B6" s="1"/>
      <c r="C6" s="1"/>
      <c r="D6" s="192" t="s">
        <v>80</v>
      </c>
      <c r="E6" s="192"/>
      <c r="F6" s="192"/>
      <c r="G6" s="192"/>
      <c r="H6" s="192"/>
      <c r="I6" s="192"/>
      <c r="J6" s="192"/>
      <c r="K6" s="192"/>
      <c r="L6" s="192"/>
      <c r="M6" s="192"/>
      <c r="N6" s="6"/>
      <c r="O6" s="6"/>
      <c r="P6" s="6"/>
      <c r="Q6" s="1"/>
      <c r="R6" s="1"/>
    </row>
    <row r="7" spans="1:19" x14ac:dyDescent="0.2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</row>
    <row r="8" spans="1:19" x14ac:dyDescent="0.2">
      <c r="A8" s="183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19" x14ac:dyDescent="0.2">
      <c r="A9" s="18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9" x14ac:dyDescent="0.2">
      <c r="A10" s="44" t="s">
        <v>2</v>
      </c>
      <c r="B10" s="60">
        <v>181</v>
      </c>
      <c r="C10" s="60">
        <v>0</v>
      </c>
      <c r="D10" s="60">
        <v>22</v>
      </c>
      <c r="E10" s="60">
        <v>18</v>
      </c>
      <c r="F10" s="60">
        <v>24</v>
      </c>
      <c r="G10" s="60">
        <v>9</v>
      </c>
      <c r="H10" s="60">
        <v>51</v>
      </c>
      <c r="I10" s="86">
        <f>+SUM(B10:H10)</f>
        <v>305</v>
      </c>
      <c r="J10" s="156">
        <v>178</v>
      </c>
      <c r="K10" s="156">
        <v>0</v>
      </c>
      <c r="L10" s="156">
        <v>98</v>
      </c>
      <c r="M10" s="156">
        <v>168</v>
      </c>
      <c r="N10" s="156">
        <v>36</v>
      </c>
      <c r="O10" s="156">
        <v>8</v>
      </c>
      <c r="P10" s="156">
        <v>34</v>
      </c>
      <c r="Q10" s="86">
        <f>+SUM(J10:P10)</f>
        <v>522</v>
      </c>
      <c r="R10" s="86">
        <f>+Q10+I10</f>
        <v>827</v>
      </c>
      <c r="S10" s="61"/>
    </row>
    <row r="11" spans="1:19" x14ac:dyDescent="0.2">
      <c r="A11" s="44" t="s">
        <v>82</v>
      </c>
      <c r="B11" s="60">
        <v>113</v>
      </c>
      <c r="C11" s="60">
        <v>0</v>
      </c>
      <c r="D11" s="60">
        <v>116</v>
      </c>
      <c r="E11" s="60">
        <v>76</v>
      </c>
      <c r="F11" s="60">
        <v>33</v>
      </c>
      <c r="G11" s="60">
        <v>23</v>
      </c>
      <c r="H11" s="60">
        <v>70</v>
      </c>
      <c r="I11" s="86">
        <f t="shared" ref="I11:I33" si="0">+SUM(B11:H11)</f>
        <v>431</v>
      </c>
      <c r="J11" s="156">
        <v>1297</v>
      </c>
      <c r="K11" s="156">
        <v>1775</v>
      </c>
      <c r="L11" s="156">
        <v>885</v>
      </c>
      <c r="M11" s="156">
        <v>936</v>
      </c>
      <c r="N11" s="156">
        <v>414</v>
      </c>
      <c r="O11" s="156">
        <v>129</v>
      </c>
      <c r="P11" s="156">
        <v>381</v>
      </c>
      <c r="Q11" s="86">
        <f t="shared" ref="Q11:Q33" si="1">+SUM(J11:P11)</f>
        <v>5817</v>
      </c>
      <c r="R11" s="86">
        <f t="shared" ref="R11:R33" si="2">+Q11+I11</f>
        <v>6248</v>
      </c>
      <c r="S11" s="61"/>
    </row>
    <row r="12" spans="1:19" x14ac:dyDescent="0.2">
      <c r="A12" s="44" t="s">
        <v>10</v>
      </c>
      <c r="B12" s="60">
        <v>295</v>
      </c>
      <c r="C12" s="60">
        <v>0</v>
      </c>
      <c r="D12" s="60">
        <v>45</v>
      </c>
      <c r="E12" s="60">
        <v>66</v>
      </c>
      <c r="F12" s="60">
        <v>181</v>
      </c>
      <c r="G12" s="60">
        <v>54</v>
      </c>
      <c r="H12" s="60">
        <v>123</v>
      </c>
      <c r="I12" s="86">
        <f t="shared" si="0"/>
        <v>764</v>
      </c>
      <c r="J12" s="156">
        <v>3790</v>
      </c>
      <c r="K12" s="156">
        <v>536</v>
      </c>
      <c r="L12" s="156">
        <v>1119</v>
      </c>
      <c r="M12" s="156">
        <v>1323</v>
      </c>
      <c r="N12" s="156">
        <v>545</v>
      </c>
      <c r="O12" s="156">
        <v>151</v>
      </c>
      <c r="P12" s="156">
        <v>523</v>
      </c>
      <c r="Q12" s="86">
        <f t="shared" si="1"/>
        <v>7987</v>
      </c>
      <c r="R12" s="86">
        <f t="shared" si="2"/>
        <v>8751</v>
      </c>
      <c r="S12" s="61"/>
    </row>
    <row r="13" spans="1:19" x14ac:dyDescent="0.2">
      <c r="A13" s="44" t="s">
        <v>11</v>
      </c>
      <c r="B13" s="60">
        <v>0</v>
      </c>
      <c r="C13" s="60">
        <v>0</v>
      </c>
      <c r="D13" s="60">
        <v>22</v>
      </c>
      <c r="E13" s="60">
        <v>0</v>
      </c>
      <c r="F13" s="60">
        <v>24</v>
      </c>
      <c r="G13" s="60">
        <v>22</v>
      </c>
      <c r="H13" s="60">
        <v>10</v>
      </c>
      <c r="I13" s="86">
        <f t="shared" si="0"/>
        <v>78</v>
      </c>
      <c r="J13" s="156">
        <v>0</v>
      </c>
      <c r="K13" s="156">
        <v>0</v>
      </c>
      <c r="L13" s="156">
        <v>471</v>
      </c>
      <c r="M13" s="156">
        <v>50</v>
      </c>
      <c r="N13" s="156">
        <v>98</v>
      </c>
      <c r="O13" s="156">
        <v>20</v>
      </c>
      <c r="P13" s="156">
        <v>45</v>
      </c>
      <c r="Q13" s="86">
        <f t="shared" si="1"/>
        <v>684</v>
      </c>
      <c r="R13" s="86">
        <f t="shared" si="2"/>
        <v>762</v>
      </c>
      <c r="S13" s="61"/>
    </row>
    <row r="14" spans="1:19" x14ac:dyDescent="0.2">
      <c r="A14" s="44" t="s">
        <v>12</v>
      </c>
      <c r="B14" s="60">
        <v>0</v>
      </c>
      <c r="C14" s="60">
        <v>21</v>
      </c>
      <c r="D14" s="60">
        <v>105</v>
      </c>
      <c r="E14" s="60">
        <v>116</v>
      </c>
      <c r="F14" s="60">
        <v>78</v>
      </c>
      <c r="G14" s="60">
        <v>29</v>
      </c>
      <c r="H14" s="60">
        <v>67</v>
      </c>
      <c r="I14" s="86">
        <f t="shared" si="0"/>
        <v>416</v>
      </c>
      <c r="J14" s="156">
        <v>0</v>
      </c>
      <c r="K14" s="156">
        <v>0</v>
      </c>
      <c r="L14" s="156">
        <v>0</v>
      </c>
      <c r="M14" s="156">
        <v>0</v>
      </c>
      <c r="N14" s="156">
        <v>0</v>
      </c>
      <c r="O14" s="156">
        <v>0</v>
      </c>
      <c r="P14" s="156">
        <v>0</v>
      </c>
      <c r="Q14" s="86">
        <f t="shared" si="1"/>
        <v>0</v>
      </c>
      <c r="R14" s="86">
        <f t="shared" si="2"/>
        <v>416</v>
      </c>
      <c r="S14" s="61"/>
    </row>
    <row r="15" spans="1:19" x14ac:dyDescent="0.2">
      <c r="A15" s="44" t="s">
        <v>13</v>
      </c>
      <c r="B15" s="60">
        <v>0</v>
      </c>
      <c r="C15" s="60">
        <v>0</v>
      </c>
      <c r="D15" s="60">
        <v>44</v>
      </c>
      <c r="E15" s="60">
        <v>197</v>
      </c>
      <c r="F15" s="60">
        <v>99</v>
      </c>
      <c r="G15" s="60">
        <v>46</v>
      </c>
      <c r="H15" s="60">
        <v>71</v>
      </c>
      <c r="I15" s="86">
        <f t="shared" si="0"/>
        <v>457</v>
      </c>
      <c r="J15" s="156">
        <v>43</v>
      </c>
      <c r="K15" s="156">
        <v>0</v>
      </c>
      <c r="L15" s="156">
        <v>485</v>
      </c>
      <c r="M15" s="156">
        <v>140</v>
      </c>
      <c r="N15" s="156">
        <v>129</v>
      </c>
      <c r="O15" s="156">
        <v>4</v>
      </c>
      <c r="P15" s="156">
        <v>56</v>
      </c>
      <c r="Q15" s="86">
        <f t="shared" si="1"/>
        <v>857</v>
      </c>
      <c r="R15" s="86">
        <f t="shared" si="2"/>
        <v>1314</v>
      </c>
      <c r="S15" s="61"/>
    </row>
    <row r="16" spans="1:19" x14ac:dyDescent="0.2">
      <c r="A16" s="44" t="s">
        <v>14</v>
      </c>
      <c r="B16" s="60">
        <v>207</v>
      </c>
      <c r="C16" s="60">
        <v>13</v>
      </c>
      <c r="D16" s="60">
        <v>37</v>
      </c>
      <c r="E16" s="60">
        <v>121</v>
      </c>
      <c r="F16" s="60">
        <v>33</v>
      </c>
      <c r="G16" s="60">
        <v>36</v>
      </c>
      <c r="H16" s="60">
        <v>86</v>
      </c>
      <c r="I16" s="86">
        <f t="shared" si="0"/>
        <v>533</v>
      </c>
      <c r="J16" s="156">
        <v>317</v>
      </c>
      <c r="K16" s="156">
        <v>0</v>
      </c>
      <c r="L16" s="156">
        <v>228</v>
      </c>
      <c r="M16" s="156">
        <v>130</v>
      </c>
      <c r="N16" s="156">
        <v>50</v>
      </c>
      <c r="O16" s="156">
        <v>20</v>
      </c>
      <c r="P16" s="156">
        <v>52</v>
      </c>
      <c r="Q16" s="86">
        <f t="shared" si="1"/>
        <v>797</v>
      </c>
      <c r="R16" s="86">
        <f t="shared" si="2"/>
        <v>1330</v>
      </c>
      <c r="S16" s="61"/>
    </row>
    <row r="17" spans="1:23" x14ac:dyDescent="0.2">
      <c r="A17" s="44" t="s">
        <v>15</v>
      </c>
      <c r="B17" s="60">
        <v>0</v>
      </c>
      <c r="C17" s="60">
        <v>0</v>
      </c>
      <c r="D17" s="60">
        <v>114</v>
      </c>
      <c r="E17" s="60">
        <v>71</v>
      </c>
      <c r="F17" s="60">
        <v>76</v>
      </c>
      <c r="G17" s="60">
        <v>47</v>
      </c>
      <c r="H17" s="60">
        <v>54</v>
      </c>
      <c r="I17" s="86">
        <f t="shared" si="0"/>
        <v>362</v>
      </c>
      <c r="J17" s="156">
        <v>0</v>
      </c>
      <c r="K17" s="156">
        <v>0</v>
      </c>
      <c r="L17" s="156">
        <v>531</v>
      </c>
      <c r="M17" s="156">
        <v>182</v>
      </c>
      <c r="N17" s="156">
        <v>154</v>
      </c>
      <c r="O17" s="156">
        <v>14</v>
      </c>
      <c r="P17" s="156">
        <v>62</v>
      </c>
      <c r="Q17" s="86">
        <f t="shared" si="1"/>
        <v>943</v>
      </c>
      <c r="R17" s="86">
        <f t="shared" si="2"/>
        <v>1305</v>
      </c>
      <c r="S17" s="61"/>
    </row>
    <row r="18" spans="1:23" x14ac:dyDescent="0.2">
      <c r="A18" s="44" t="s">
        <v>16</v>
      </c>
      <c r="B18" s="60">
        <v>0</v>
      </c>
      <c r="C18" s="60">
        <v>0</v>
      </c>
      <c r="D18" s="60">
        <v>85</v>
      </c>
      <c r="E18" s="60">
        <v>74</v>
      </c>
      <c r="F18" s="60">
        <v>44</v>
      </c>
      <c r="G18" s="60">
        <v>22</v>
      </c>
      <c r="H18" s="60">
        <v>42</v>
      </c>
      <c r="I18" s="86">
        <f t="shared" si="0"/>
        <v>267</v>
      </c>
      <c r="J18" s="156">
        <v>0</v>
      </c>
      <c r="K18" s="156">
        <v>0</v>
      </c>
      <c r="L18" s="156">
        <v>51</v>
      </c>
      <c r="M18" s="156">
        <v>16</v>
      </c>
      <c r="N18" s="156">
        <v>13</v>
      </c>
      <c r="O18" s="156">
        <v>8</v>
      </c>
      <c r="P18" s="156">
        <v>6</v>
      </c>
      <c r="Q18" s="86">
        <f t="shared" si="1"/>
        <v>94</v>
      </c>
      <c r="R18" s="86">
        <f t="shared" si="2"/>
        <v>361</v>
      </c>
      <c r="S18" s="61"/>
    </row>
    <row r="19" spans="1:23" x14ac:dyDescent="0.2">
      <c r="A19" s="44" t="s">
        <v>17</v>
      </c>
      <c r="B19" s="60">
        <v>280</v>
      </c>
      <c r="C19" s="60">
        <v>212</v>
      </c>
      <c r="D19" s="60">
        <v>48</v>
      </c>
      <c r="E19" s="60">
        <v>126</v>
      </c>
      <c r="F19" s="60">
        <v>121</v>
      </c>
      <c r="G19" s="60">
        <v>50</v>
      </c>
      <c r="H19" s="60">
        <v>164</v>
      </c>
      <c r="I19" s="86">
        <f t="shared" si="0"/>
        <v>1001</v>
      </c>
      <c r="J19" s="156">
        <v>890</v>
      </c>
      <c r="K19" s="156">
        <v>488</v>
      </c>
      <c r="L19" s="156">
        <v>127</v>
      </c>
      <c r="M19" s="156">
        <v>294</v>
      </c>
      <c r="N19" s="156">
        <v>292</v>
      </c>
      <c r="O19" s="156">
        <v>49</v>
      </c>
      <c r="P19" s="156">
        <v>150</v>
      </c>
      <c r="Q19" s="86">
        <f t="shared" si="1"/>
        <v>2290</v>
      </c>
      <c r="R19" s="86">
        <f t="shared" si="2"/>
        <v>3291</v>
      </c>
      <c r="S19" s="61"/>
    </row>
    <row r="20" spans="1:23" x14ac:dyDescent="0.2">
      <c r="A20" s="44" t="s">
        <v>18</v>
      </c>
      <c r="B20" s="60">
        <v>193</v>
      </c>
      <c r="C20" s="60">
        <v>0</v>
      </c>
      <c r="D20" s="60">
        <v>97</v>
      </c>
      <c r="E20" s="60">
        <v>62</v>
      </c>
      <c r="F20" s="60">
        <v>56</v>
      </c>
      <c r="G20" s="60">
        <v>30</v>
      </c>
      <c r="H20" s="60">
        <v>85</v>
      </c>
      <c r="I20" s="86">
        <f t="shared" si="0"/>
        <v>523</v>
      </c>
      <c r="J20" s="156">
        <v>0</v>
      </c>
      <c r="K20" s="156">
        <v>0</v>
      </c>
      <c r="L20" s="156">
        <v>0</v>
      </c>
      <c r="M20" s="156">
        <v>1</v>
      </c>
      <c r="N20" s="156">
        <v>0</v>
      </c>
      <c r="O20" s="156">
        <v>0</v>
      </c>
      <c r="P20" s="156">
        <v>0</v>
      </c>
      <c r="Q20" s="86">
        <f t="shared" si="1"/>
        <v>1</v>
      </c>
      <c r="R20" s="86">
        <f t="shared" si="2"/>
        <v>524</v>
      </c>
      <c r="S20" s="61"/>
    </row>
    <row r="21" spans="1:23" x14ac:dyDescent="0.2">
      <c r="A21" s="44" t="s">
        <v>19</v>
      </c>
      <c r="B21" s="60">
        <v>69</v>
      </c>
      <c r="C21" s="60">
        <v>0</v>
      </c>
      <c r="D21" s="60">
        <v>84</v>
      </c>
      <c r="E21" s="60">
        <v>140</v>
      </c>
      <c r="F21" s="60">
        <v>103</v>
      </c>
      <c r="G21" s="60">
        <v>48</v>
      </c>
      <c r="H21" s="60">
        <v>83</v>
      </c>
      <c r="I21" s="86">
        <f t="shared" si="0"/>
        <v>527</v>
      </c>
      <c r="J21" s="156">
        <v>710</v>
      </c>
      <c r="K21" s="156">
        <v>160</v>
      </c>
      <c r="L21" s="156">
        <v>371</v>
      </c>
      <c r="M21" s="156">
        <v>381</v>
      </c>
      <c r="N21" s="156">
        <v>241</v>
      </c>
      <c r="O21" s="156">
        <v>87</v>
      </c>
      <c r="P21" s="156">
        <v>137</v>
      </c>
      <c r="Q21" s="86">
        <f t="shared" si="1"/>
        <v>2087</v>
      </c>
      <c r="R21" s="86">
        <f t="shared" si="2"/>
        <v>2614</v>
      </c>
      <c r="S21" s="61"/>
    </row>
    <row r="22" spans="1:23" x14ac:dyDescent="0.2">
      <c r="A22" s="44" t="s">
        <v>20</v>
      </c>
      <c r="B22" s="60">
        <v>324</v>
      </c>
      <c r="C22" s="60">
        <v>10</v>
      </c>
      <c r="D22" s="60">
        <v>107</v>
      </c>
      <c r="E22" s="60">
        <v>35</v>
      </c>
      <c r="F22" s="60">
        <v>74</v>
      </c>
      <c r="G22" s="60">
        <v>30</v>
      </c>
      <c r="H22" s="60">
        <v>115</v>
      </c>
      <c r="I22" s="86">
        <f t="shared" si="0"/>
        <v>695</v>
      </c>
      <c r="J22" s="156">
        <v>1138</v>
      </c>
      <c r="K22" s="156">
        <v>1169</v>
      </c>
      <c r="L22" s="156">
        <v>274</v>
      </c>
      <c r="M22" s="156">
        <v>495</v>
      </c>
      <c r="N22" s="156">
        <v>335</v>
      </c>
      <c r="O22" s="156">
        <v>16</v>
      </c>
      <c r="P22" s="156">
        <v>240</v>
      </c>
      <c r="Q22" s="86">
        <f t="shared" si="1"/>
        <v>3667</v>
      </c>
      <c r="R22" s="86">
        <f t="shared" si="2"/>
        <v>4362</v>
      </c>
      <c r="S22" s="61"/>
    </row>
    <row r="23" spans="1:23" x14ac:dyDescent="0.2">
      <c r="A23" s="10" t="s">
        <v>94</v>
      </c>
      <c r="B23" s="60">
        <v>0</v>
      </c>
      <c r="C23" s="60">
        <v>33</v>
      </c>
      <c r="D23" s="60">
        <v>0</v>
      </c>
      <c r="E23" s="60">
        <v>27</v>
      </c>
      <c r="F23" s="60">
        <v>71</v>
      </c>
      <c r="G23" s="60">
        <v>24</v>
      </c>
      <c r="H23" s="60">
        <v>27</v>
      </c>
      <c r="I23" s="86">
        <f t="shared" si="0"/>
        <v>182</v>
      </c>
      <c r="J23" s="156">
        <v>0</v>
      </c>
      <c r="K23" s="156">
        <v>0</v>
      </c>
      <c r="L23" s="156">
        <v>0</v>
      </c>
      <c r="M23" s="156">
        <v>14</v>
      </c>
      <c r="N23" s="156">
        <v>12</v>
      </c>
      <c r="O23" s="156">
        <v>0</v>
      </c>
      <c r="P23" s="156">
        <v>2</v>
      </c>
      <c r="Q23" s="86">
        <f t="shared" si="1"/>
        <v>28</v>
      </c>
      <c r="R23" s="86">
        <f t="shared" si="2"/>
        <v>210</v>
      </c>
      <c r="S23" s="61"/>
      <c r="W23" s="155"/>
    </row>
    <row r="24" spans="1:23" x14ac:dyDescent="0.2">
      <c r="A24" s="10" t="s">
        <v>95</v>
      </c>
      <c r="B24" s="60">
        <v>73</v>
      </c>
      <c r="C24" s="60">
        <v>0</v>
      </c>
      <c r="D24" s="60">
        <v>16</v>
      </c>
      <c r="E24" s="60">
        <v>63</v>
      </c>
      <c r="F24" s="60">
        <v>87</v>
      </c>
      <c r="G24" s="60">
        <v>30</v>
      </c>
      <c r="H24" s="60">
        <v>50</v>
      </c>
      <c r="I24" s="86">
        <f t="shared" si="0"/>
        <v>319</v>
      </c>
      <c r="J24" s="156">
        <v>2586</v>
      </c>
      <c r="K24" s="156">
        <v>558</v>
      </c>
      <c r="L24" s="156">
        <v>1988</v>
      </c>
      <c r="M24" s="156">
        <v>1246</v>
      </c>
      <c r="N24" s="156">
        <v>570</v>
      </c>
      <c r="O24" s="156">
        <v>111</v>
      </c>
      <c r="P24" s="156">
        <v>495</v>
      </c>
      <c r="Q24" s="86">
        <f t="shared" si="1"/>
        <v>7554</v>
      </c>
      <c r="R24" s="86">
        <f t="shared" si="2"/>
        <v>7873</v>
      </c>
      <c r="S24" s="61"/>
    </row>
    <row r="25" spans="1:23" x14ac:dyDescent="0.2">
      <c r="A25" s="10" t="s">
        <v>71</v>
      </c>
      <c r="B25" s="60">
        <v>0</v>
      </c>
      <c r="C25" s="60">
        <v>0</v>
      </c>
      <c r="D25" s="60">
        <v>44</v>
      </c>
      <c r="E25" s="60">
        <v>32</v>
      </c>
      <c r="F25" s="60">
        <v>65</v>
      </c>
      <c r="G25" s="60">
        <v>20</v>
      </c>
      <c r="H25" s="60">
        <v>29</v>
      </c>
      <c r="I25" s="86">
        <f t="shared" si="0"/>
        <v>190</v>
      </c>
      <c r="J25" s="156">
        <v>3237</v>
      </c>
      <c r="K25" s="156">
        <v>1642</v>
      </c>
      <c r="L25" s="156">
        <v>1904</v>
      </c>
      <c r="M25" s="156">
        <v>1139</v>
      </c>
      <c r="N25" s="156">
        <v>762</v>
      </c>
      <c r="O25" s="156">
        <v>54</v>
      </c>
      <c r="P25" s="156">
        <v>612</v>
      </c>
      <c r="Q25" s="86">
        <f t="shared" si="1"/>
        <v>9350</v>
      </c>
      <c r="R25" s="86">
        <f t="shared" si="2"/>
        <v>9540</v>
      </c>
      <c r="S25" s="61"/>
    </row>
    <row r="26" spans="1:23" x14ac:dyDescent="0.2">
      <c r="A26" s="10" t="s">
        <v>72</v>
      </c>
      <c r="B26" s="60">
        <v>0</v>
      </c>
      <c r="C26" s="60">
        <v>211</v>
      </c>
      <c r="D26" s="60">
        <v>122</v>
      </c>
      <c r="E26" s="60">
        <v>86</v>
      </c>
      <c r="F26" s="60">
        <v>85</v>
      </c>
      <c r="G26" s="60">
        <v>42</v>
      </c>
      <c r="H26" s="60">
        <v>105</v>
      </c>
      <c r="I26" s="86">
        <f t="shared" si="0"/>
        <v>651</v>
      </c>
      <c r="J26" s="156">
        <v>0</v>
      </c>
      <c r="K26" s="156">
        <v>294</v>
      </c>
      <c r="L26" s="156">
        <v>0</v>
      </c>
      <c r="M26" s="156">
        <v>16</v>
      </c>
      <c r="N26" s="156">
        <v>8</v>
      </c>
      <c r="O26" s="156">
        <v>6</v>
      </c>
      <c r="P26" s="156">
        <v>23</v>
      </c>
      <c r="Q26" s="86">
        <f t="shared" si="1"/>
        <v>347</v>
      </c>
      <c r="R26" s="86">
        <f t="shared" si="2"/>
        <v>998</v>
      </c>
      <c r="S26" s="61"/>
    </row>
    <row r="27" spans="1:23" x14ac:dyDescent="0.2">
      <c r="A27" s="10" t="s">
        <v>96</v>
      </c>
      <c r="B27" s="60">
        <v>0</v>
      </c>
      <c r="C27" s="60">
        <v>0</v>
      </c>
      <c r="D27" s="60">
        <v>189</v>
      </c>
      <c r="E27" s="60">
        <v>181</v>
      </c>
      <c r="F27" s="60">
        <v>100</v>
      </c>
      <c r="G27" s="60">
        <v>55</v>
      </c>
      <c r="H27" s="60">
        <v>98</v>
      </c>
      <c r="I27" s="86">
        <f t="shared" si="0"/>
        <v>623</v>
      </c>
      <c r="J27" s="156">
        <v>0</v>
      </c>
      <c r="K27" s="156">
        <v>0</v>
      </c>
      <c r="L27" s="156">
        <v>173</v>
      </c>
      <c r="M27" s="156">
        <v>71</v>
      </c>
      <c r="N27" s="156">
        <v>53</v>
      </c>
      <c r="O27" s="156">
        <v>5</v>
      </c>
      <c r="P27" s="156">
        <v>21</v>
      </c>
      <c r="Q27" s="86">
        <f t="shared" si="1"/>
        <v>323</v>
      </c>
      <c r="R27" s="86">
        <f t="shared" si="2"/>
        <v>946</v>
      </c>
      <c r="S27" s="61"/>
    </row>
    <row r="28" spans="1:23" x14ac:dyDescent="0.2">
      <c r="A28" s="10" t="s">
        <v>97</v>
      </c>
      <c r="B28" s="60">
        <v>0</v>
      </c>
      <c r="C28" s="60">
        <v>0</v>
      </c>
      <c r="D28" s="60">
        <v>92</v>
      </c>
      <c r="E28" s="60">
        <v>28</v>
      </c>
      <c r="F28" s="60">
        <v>34</v>
      </c>
      <c r="G28" s="60">
        <v>15</v>
      </c>
      <c r="H28" s="60">
        <v>32</v>
      </c>
      <c r="I28" s="86">
        <f t="shared" si="0"/>
        <v>201</v>
      </c>
      <c r="J28" s="156">
        <v>0</v>
      </c>
      <c r="K28" s="156">
        <v>0</v>
      </c>
      <c r="L28" s="156">
        <v>57</v>
      </c>
      <c r="M28" s="156">
        <v>0</v>
      </c>
      <c r="N28" s="156">
        <v>14</v>
      </c>
      <c r="O28" s="156">
        <v>1</v>
      </c>
      <c r="P28" s="156">
        <v>5</v>
      </c>
      <c r="Q28" s="86">
        <f t="shared" si="1"/>
        <v>77</v>
      </c>
      <c r="R28" s="86">
        <f t="shared" si="2"/>
        <v>278</v>
      </c>
      <c r="S28" s="61"/>
    </row>
    <row r="29" spans="1:23" x14ac:dyDescent="0.2">
      <c r="A29" s="10" t="s">
        <v>73</v>
      </c>
      <c r="B29" s="60">
        <v>0</v>
      </c>
      <c r="C29" s="60">
        <v>0</v>
      </c>
      <c r="D29" s="60">
        <v>229</v>
      </c>
      <c r="E29" s="60">
        <v>94</v>
      </c>
      <c r="F29" s="60">
        <v>44</v>
      </c>
      <c r="G29" s="60">
        <v>17</v>
      </c>
      <c r="H29" s="60">
        <v>77</v>
      </c>
      <c r="I29" s="86">
        <f t="shared" si="0"/>
        <v>461</v>
      </c>
      <c r="J29" s="156">
        <v>0</v>
      </c>
      <c r="K29" s="156">
        <v>0</v>
      </c>
      <c r="L29" s="156">
        <v>136</v>
      </c>
      <c r="M29" s="156">
        <v>22</v>
      </c>
      <c r="N29" s="156">
        <v>24</v>
      </c>
      <c r="O29" s="156">
        <v>5</v>
      </c>
      <c r="P29" s="156">
        <v>13</v>
      </c>
      <c r="Q29" s="86">
        <f t="shared" si="1"/>
        <v>200</v>
      </c>
      <c r="R29" s="86">
        <f t="shared" si="2"/>
        <v>661</v>
      </c>
      <c r="S29" s="61"/>
    </row>
    <row r="30" spans="1:23" x14ac:dyDescent="0.2">
      <c r="A30" s="10" t="s">
        <v>74</v>
      </c>
      <c r="B30" s="60">
        <v>465</v>
      </c>
      <c r="C30" s="60">
        <v>0</v>
      </c>
      <c r="D30" s="60">
        <v>26</v>
      </c>
      <c r="E30" s="60">
        <v>109</v>
      </c>
      <c r="F30" s="60">
        <v>84</v>
      </c>
      <c r="G30" s="60">
        <v>51</v>
      </c>
      <c r="H30" s="60">
        <v>143</v>
      </c>
      <c r="I30" s="86">
        <f t="shared" si="0"/>
        <v>878</v>
      </c>
      <c r="J30" s="156">
        <v>571</v>
      </c>
      <c r="K30" s="156">
        <v>0</v>
      </c>
      <c r="L30" s="156">
        <v>151</v>
      </c>
      <c r="M30" s="156">
        <v>265</v>
      </c>
      <c r="N30" s="156">
        <v>135</v>
      </c>
      <c r="O30" s="156">
        <v>15</v>
      </c>
      <c r="P30" s="156">
        <v>80</v>
      </c>
      <c r="Q30" s="86">
        <f t="shared" si="1"/>
        <v>1217</v>
      </c>
      <c r="R30" s="86">
        <f t="shared" si="2"/>
        <v>2095</v>
      </c>
      <c r="S30" s="61"/>
    </row>
    <row r="31" spans="1:23" x14ac:dyDescent="0.2">
      <c r="A31" s="10" t="s">
        <v>98</v>
      </c>
      <c r="B31" s="60">
        <v>0</v>
      </c>
      <c r="C31" s="60">
        <v>0</v>
      </c>
      <c r="D31" s="60">
        <v>155</v>
      </c>
      <c r="E31" s="60">
        <v>22</v>
      </c>
      <c r="F31" s="60">
        <v>43</v>
      </c>
      <c r="G31" s="60">
        <v>39</v>
      </c>
      <c r="H31" s="60">
        <v>46</v>
      </c>
      <c r="I31" s="86">
        <f t="shared" si="0"/>
        <v>305</v>
      </c>
      <c r="J31" s="156">
        <v>0</v>
      </c>
      <c r="K31" s="156">
        <v>121</v>
      </c>
      <c r="L31" s="156">
        <v>273</v>
      </c>
      <c r="M31" s="156">
        <v>108</v>
      </c>
      <c r="N31" s="156">
        <v>119</v>
      </c>
      <c r="O31" s="156">
        <v>22</v>
      </c>
      <c r="P31" s="156">
        <v>45</v>
      </c>
      <c r="Q31" s="86">
        <f t="shared" si="1"/>
        <v>688</v>
      </c>
      <c r="R31" s="86">
        <f t="shared" si="2"/>
        <v>993</v>
      </c>
      <c r="S31" s="61"/>
    </row>
    <row r="32" spans="1:23" x14ac:dyDescent="0.2">
      <c r="A32" s="10" t="s">
        <v>99</v>
      </c>
      <c r="B32" s="60">
        <v>0</v>
      </c>
      <c r="C32" s="60">
        <v>23</v>
      </c>
      <c r="D32" s="60">
        <v>245</v>
      </c>
      <c r="E32" s="60">
        <v>34</v>
      </c>
      <c r="F32" s="60">
        <v>66</v>
      </c>
      <c r="G32" s="60">
        <v>22</v>
      </c>
      <c r="H32" s="60">
        <v>77</v>
      </c>
      <c r="I32" s="86">
        <f t="shared" si="0"/>
        <v>467</v>
      </c>
      <c r="J32" s="156">
        <v>0</v>
      </c>
      <c r="K32" s="156">
        <v>54</v>
      </c>
      <c r="L32" s="156">
        <v>229</v>
      </c>
      <c r="M32" s="156">
        <v>46</v>
      </c>
      <c r="N32" s="156">
        <v>57</v>
      </c>
      <c r="O32" s="156">
        <v>0</v>
      </c>
      <c r="P32" s="156">
        <v>27</v>
      </c>
      <c r="Q32" s="86">
        <f t="shared" si="1"/>
        <v>413</v>
      </c>
      <c r="R32" s="86">
        <f t="shared" si="2"/>
        <v>880</v>
      </c>
      <c r="S32" s="61"/>
    </row>
    <row r="33" spans="1:20" x14ac:dyDescent="0.2">
      <c r="A33" s="10" t="s">
        <v>100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v>2</v>
      </c>
      <c r="H33" s="60">
        <v>0</v>
      </c>
      <c r="I33" s="86">
        <f t="shared" si="0"/>
        <v>2</v>
      </c>
      <c r="J33" s="156">
        <v>1102</v>
      </c>
      <c r="K33" s="156">
        <v>143</v>
      </c>
      <c r="L33" s="156">
        <v>1226</v>
      </c>
      <c r="M33" s="156">
        <v>640</v>
      </c>
      <c r="N33" s="156">
        <v>211</v>
      </c>
      <c r="O33" s="156">
        <v>0</v>
      </c>
      <c r="P33" s="156">
        <v>233</v>
      </c>
      <c r="Q33" s="86">
        <f t="shared" si="1"/>
        <v>3555</v>
      </c>
      <c r="R33" s="86">
        <f t="shared" si="2"/>
        <v>3557</v>
      </c>
      <c r="S33" s="61"/>
    </row>
    <row r="34" spans="1:20" x14ac:dyDescent="0.2">
      <c r="A34" s="13" t="s">
        <v>54</v>
      </c>
      <c r="B34" s="62">
        <f t="shared" ref="B34:R34" si="3">SUM(B10:B33)</f>
        <v>2200</v>
      </c>
      <c r="C34" s="62">
        <f t="shared" si="3"/>
        <v>523</v>
      </c>
      <c r="D34" s="62">
        <f t="shared" si="3"/>
        <v>2044</v>
      </c>
      <c r="E34" s="62">
        <f t="shared" si="3"/>
        <v>1778</v>
      </c>
      <c r="F34" s="62">
        <f t="shared" si="3"/>
        <v>1625</v>
      </c>
      <c r="G34" s="62">
        <f t="shared" si="3"/>
        <v>763</v>
      </c>
      <c r="H34" s="62">
        <f t="shared" si="3"/>
        <v>1705</v>
      </c>
      <c r="I34" s="62">
        <f t="shared" si="3"/>
        <v>10638</v>
      </c>
      <c r="J34" s="62">
        <f t="shared" si="3"/>
        <v>15859</v>
      </c>
      <c r="K34" s="62">
        <f t="shared" si="3"/>
        <v>6940</v>
      </c>
      <c r="L34" s="62">
        <f t="shared" si="3"/>
        <v>10777</v>
      </c>
      <c r="M34" s="62">
        <f t="shared" si="3"/>
        <v>7683</v>
      </c>
      <c r="N34" s="62">
        <f t="shared" si="3"/>
        <v>4272</v>
      </c>
      <c r="O34" s="62">
        <f t="shared" si="3"/>
        <v>725</v>
      </c>
      <c r="P34" s="62">
        <f t="shared" si="3"/>
        <v>3242</v>
      </c>
      <c r="Q34" s="62">
        <f t="shared" si="3"/>
        <v>49498</v>
      </c>
      <c r="R34" s="62">
        <f t="shared" si="3"/>
        <v>60136</v>
      </c>
      <c r="S34" s="61"/>
      <c r="T34" s="14"/>
    </row>
    <row r="35" spans="1:20" s="1" customFormat="1" x14ac:dyDescent="0.2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R35" s="15"/>
    </row>
    <row r="36" spans="1:20" s="19" customFormat="1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</row>
    <row r="37" spans="1:20" s="19" customFormat="1" x14ac:dyDescent="0.2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L37" s="2" t="s">
        <v>47</v>
      </c>
      <c r="M37" s="2"/>
      <c r="N37" s="17"/>
      <c r="O37" s="17"/>
      <c r="P37" s="18"/>
      <c r="Q37" s="15"/>
      <c r="R37" s="15"/>
    </row>
    <row r="38" spans="1:20" s="25" customFormat="1" ht="12.95" customHeight="1" x14ac:dyDescent="0.2">
      <c r="A38" s="22" t="s">
        <v>48</v>
      </c>
      <c r="B38" s="187" t="s">
        <v>49</v>
      </c>
      <c r="C38" s="187"/>
      <c r="D38" s="187"/>
      <c r="E38" s="187"/>
      <c r="F38" s="187"/>
      <c r="G38" s="187"/>
      <c r="H38" s="187"/>
      <c r="I38" s="187"/>
      <c r="J38" s="19"/>
      <c r="L38" s="23">
        <v>1</v>
      </c>
      <c r="M38" s="2" t="s">
        <v>4</v>
      </c>
      <c r="N38" s="2"/>
      <c r="O38" s="17"/>
      <c r="P38" s="18"/>
      <c r="Q38" s="24"/>
    </row>
    <row r="39" spans="1:20" ht="12.95" customHeight="1" x14ac:dyDescent="0.2">
      <c r="A39" s="39"/>
      <c r="B39" s="187"/>
      <c r="C39" s="187"/>
      <c r="D39" s="187"/>
      <c r="E39" s="187"/>
      <c r="F39" s="187"/>
      <c r="G39" s="187"/>
      <c r="H39" s="187"/>
      <c r="I39" s="187"/>
      <c r="J39" s="17"/>
      <c r="L39" s="23">
        <v>2</v>
      </c>
      <c r="M39" s="2" t="s">
        <v>9</v>
      </c>
      <c r="N39" s="17"/>
      <c r="O39" s="17"/>
      <c r="P39" s="18"/>
      <c r="Q39" s="24"/>
      <c r="R39" s="18"/>
      <c r="S39" s="17"/>
    </row>
    <row r="40" spans="1:20" ht="12.95" customHeight="1" x14ac:dyDescent="0.2">
      <c r="B40" s="187"/>
      <c r="C40" s="187"/>
      <c r="D40" s="187"/>
      <c r="E40" s="187"/>
      <c r="F40" s="187"/>
      <c r="G40" s="187"/>
      <c r="H40" s="187"/>
      <c r="I40" s="187"/>
      <c r="J40" s="17"/>
      <c r="L40" s="23">
        <v>3</v>
      </c>
      <c r="M40" s="2" t="s">
        <v>3</v>
      </c>
      <c r="N40" s="17"/>
      <c r="O40" s="17"/>
      <c r="P40" s="18"/>
      <c r="Q40" s="18"/>
      <c r="R40" s="18"/>
      <c r="S40" s="18"/>
    </row>
    <row r="41" spans="1:20" ht="12.95" customHeight="1" x14ac:dyDescent="0.2">
      <c r="A41" s="27" t="s">
        <v>50</v>
      </c>
      <c r="B41" s="188" t="s">
        <v>51</v>
      </c>
      <c r="C41" s="188"/>
      <c r="D41" s="188"/>
      <c r="E41" s="188"/>
      <c r="F41" s="188"/>
      <c r="G41" s="188"/>
      <c r="H41" s="188"/>
      <c r="I41" s="188"/>
      <c r="J41" s="17"/>
      <c r="L41" s="23">
        <v>4</v>
      </c>
      <c r="M41" s="2" t="s">
        <v>1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17"/>
      <c r="B42" s="188"/>
      <c r="C42" s="188"/>
      <c r="D42" s="188"/>
      <c r="E42" s="188"/>
      <c r="F42" s="188"/>
      <c r="G42" s="188"/>
      <c r="H42" s="188"/>
      <c r="I42" s="188"/>
      <c r="J42" s="17"/>
      <c r="L42" s="23">
        <v>5</v>
      </c>
      <c r="M42" s="2" t="s">
        <v>6</v>
      </c>
      <c r="N42" s="17"/>
      <c r="O42" s="17"/>
      <c r="P42" s="18"/>
      <c r="Q42" s="18"/>
      <c r="R42" s="18"/>
      <c r="S42" s="18"/>
      <c r="T42" s="63"/>
    </row>
    <row r="43" spans="1:20" ht="12.95" customHeight="1" x14ac:dyDescent="0.2">
      <c r="A43" s="28" t="s">
        <v>52</v>
      </c>
      <c r="B43" s="187" t="s">
        <v>53</v>
      </c>
      <c r="C43" s="187"/>
      <c r="D43" s="187"/>
      <c r="E43" s="187"/>
      <c r="F43" s="187"/>
      <c r="G43" s="187"/>
      <c r="H43" s="187"/>
      <c r="I43" s="187"/>
      <c r="J43" s="17"/>
      <c r="L43" s="23">
        <v>6</v>
      </c>
      <c r="M43" s="2" t="s">
        <v>5</v>
      </c>
      <c r="N43" s="17"/>
      <c r="O43" s="17"/>
      <c r="P43" s="18"/>
      <c r="Q43" s="18"/>
      <c r="R43" s="18"/>
      <c r="S43" s="18"/>
    </row>
    <row r="44" spans="1:20" ht="12.95" customHeight="1" x14ac:dyDescent="0.2">
      <c r="A44" s="17"/>
      <c r="B44" s="187"/>
      <c r="C44" s="187"/>
      <c r="D44" s="187"/>
      <c r="E44" s="187"/>
      <c r="F44" s="187"/>
      <c r="G44" s="187"/>
      <c r="H44" s="187"/>
      <c r="I44" s="187"/>
      <c r="J44" s="17"/>
      <c r="L44" s="23">
        <v>7</v>
      </c>
      <c r="M44" s="2" t="s">
        <v>7</v>
      </c>
      <c r="N44" s="17"/>
      <c r="O44" s="17"/>
      <c r="P44" s="18"/>
      <c r="Q44" s="18"/>
      <c r="R44" s="18"/>
      <c r="S44" s="18"/>
    </row>
    <row r="45" spans="1:20" ht="12.95" customHeight="1" x14ac:dyDescent="0.2">
      <c r="A45" s="17"/>
      <c r="B45" s="187"/>
      <c r="C45" s="187"/>
      <c r="D45" s="187"/>
      <c r="E45" s="187"/>
      <c r="F45" s="187"/>
      <c r="G45" s="187"/>
      <c r="H45" s="187"/>
      <c r="I45" s="187"/>
      <c r="J45" s="17"/>
      <c r="N45" s="41" t="s">
        <v>183</v>
      </c>
      <c r="Q45" s="18"/>
      <c r="R45" s="18"/>
      <c r="S45" s="18"/>
    </row>
  </sheetData>
  <mergeCells count="14">
    <mergeCell ref="B43:I45"/>
    <mergeCell ref="B7:I7"/>
    <mergeCell ref="J7:Q7"/>
    <mergeCell ref="B8:I8"/>
    <mergeCell ref="J8:Q8"/>
    <mergeCell ref="B38:I40"/>
    <mergeCell ref="B41:I42"/>
    <mergeCell ref="A8:A9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zoomScale="90" zoomScaleNormal="90" zoomScaleSheetLayoutView="90" workbookViewId="0">
      <selection activeCell="B1" sqref="B1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8" ht="17.45" customHeight="1" x14ac:dyDescent="0.2">
      <c r="A1" s="1"/>
      <c r="B1" s="1"/>
      <c r="C1" s="1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  <c r="N1" s="1"/>
      <c r="O1" s="1"/>
      <c r="P1" s="1"/>
    </row>
    <row r="2" spans="1:18" ht="14.85" customHeight="1" x14ac:dyDescent="0.3">
      <c r="A2" s="3"/>
      <c r="B2" s="3"/>
      <c r="C2" s="3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N2" s="4"/>
      <c r="O2" s="190" t="s">
        <v>101</v>
      </c>
      <c r="P2" s="190"/>
      <c r="Q2" s="190"/>
      <c r="R2" s="3"/>
    </row>
    <row r="3" spans="1:18" ht="14.25" customHeight="1" x14ac:dyDescent="0.3">
      <c r="A3" s="5"/>
      <c r="B3" s="5"/>
      <c r="C3" s="5"/>
      <c r="D3" s="189" t="s">
        <v>34</v>
      </c>
      <c r="E3" s="189"/>
      <c r="F3" s="189"/>
      <c r="G3" s="189"/>
      <c r="H3" s="189"/>
      <c r="I3" s="189"/>
      <c r="J3" s="189"/>
      <c r="K3" s="189"/>
      <c r="L3" s="189"/>
      <c r="M3" s="189"/>
      <c r="N3" s="5"/>
      <c r="O3" s="5"/>
      <c r="P3" s="5"/>
      <c r="Q3" s="5"/>
      <c r="R3" s="5"/>
    </row>
    <row r="4" spans="1:18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8" ht="15.95" customHeight="1" x14ac:dyDescent="0.3">
      <c r="A5" s="5"/>
      <c r="B5" s="5"/>
      <c r="C5" s="192" t="s">
        <v>79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5"/>
      <c r="P5" s="5"/>
      <c r="Q5" s="5"/>
      <c r="R5" s="5"/>
    </row>
    <row r="6" spans="1:18" ht="11.25" customHeight="1" x14ac:dyDescent="0.2">
      <c r="A6" s="1"/>
      <c r="B6" s="1"/>
      <c r="C6" s="1"/>
      <c r="D6" s="192" t="s">
        <v>57</v>
      </c>
      <c r="E6" s="192"/>
      <c r="F6" s="192"/>
      <c r="G6" s="192"/>
      <c r="H6" s="192"/>
      <c r="I6" s="192"/>
      <c r="J6" s="192"/>
      <c r="K6" s="192"/>
      <c r="L6" s="192"/>
      <c r="M6" s="192"/>
      <c r="N6" s="6"/>
      <c r="O6" s="6"/>
      <c r="P6" s="6"/>
      <c r="Q6" s="1"/>
      <c r="R6" s="1"/>
    </row>
    <row r="7" spans="1:18" x14ac:dyDescent="0.2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</row>
    <row r="8" spans="1:18" x14ac:dyDescent="0.2">
      <c r="A8" s="183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18" x14ac:dyDescent="0.2">
      <c r="A9" s="18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44" t="s">
        <v>2</v>
      </c>
      <c r="B10" s="161">
        <v>180.70050692999999</v>
      </c>
      <c r="C10" s="161">
        <v>0</v>
      </c>
      <c r="D10" s="161">
        <v>21.632123215</v>
      </c>
      <c r="E10" s="161">
        <v>17.687797069999998</v>
      </c>
      <c r="F10" s="161">
        <v>21.234037789999999</v>
      </c>
      <c r="G10" s="161">
        <v>4.4472037999999996</v>
      </c>
      <c r="H10" s="161">
        <v>3.1535123999999999</v>
      </c>
      <c r="I10" s="162">
        <f>+SUM(B10:H10)</f>
        <v>248.85518120500001</v>
      </c>
      <c r="J10" s="161">
        <v>177.60082765000001</v>
      </c>
      <c r="K10" s="161">
        <v>0</v>
      </c>
      <c r="L10" s="161">
        <v>98.498905109999995</v>
      </c>
      <c r="M10" s="161">
        <v>133.77213864999999</v>
      </c>
      <c r="N10" s="161">
        <v>14.968995290000001</v>
      </c>
      <c r="O10" s="161">
        <v>2.9073454500000002</v>
      </c>
      <c r="P10" s="161">
        <v>1.49116735</v>
      </c>
      <c r="Q10" s="86">
        <f>+SUM(J10:P10)</f>
        <v>429.23937949999998</v>
      </c>
      <c r="R10" s="86">
        <f>+Q10+I10</f>
        <v>678.09456070500005</v>
      </c>
    </row>
    <row r="11" spans="1:18" x14ac:dyDescent="0.2">
      <c r="A11" s="44" t="s">
        <v>82</v>
      </c>
      <c r="B11" s="161">
        <v>112.5111551</v>
      </c>
      <c r="C11" s="161">
        <v>0</v>
      </c>
      <c r="D11" s="161">
        <v>115.55965335</v>
      </c>
      <c r="E11" s="161">
        <v>75.893876219999996</v>
      </c>
      <c r="F11" s="161">
        <v>25.0369779</v>
      </c>
      <c r="G11" s="161">
        <v>4.2322742800000004</v>
      </c>
      <c r="H11" s="161">
        <v>0.33222299999999999</v>
      </c>
      <c r="I11" s="162">
        <f t="shared" ref="I11:I32" si="0">+SUM(B11:H11)</f>
        <v>333.56615985000002</v>
      </c>
      <c r="J11" s="161">
        <v>1282.1180165000001</v>
      </c>
      <c r="K11" s="161">
        <v>1401.8005602000001</v>
      </c>
      <c r="L11" s="161">
        <v>852.19796310000004</v>
      </c>
      <c r="M11" s="161">
        <v>572.409288855</v>
      </c>
      <c r="N11" s="161">
        <v>109.995411945</v>
      </c>
      <c r="O11" s="161">
        <v>6.73719482</v>
      </c>
      <c r="P11" s="161">
        <v>36.95014501</v>
      </c>
      <c r="Q11" s="86">
        <f t="shared" ref="Q11:Q32" si="1">+SUM(J11:P11)</f>
        <v>4262.2085804299995</v>
      </c>
      <c r="R11" s="86">
        <f t="shared" ref="R11:R32" si="2">+Q11+I11</f>
        <v>4595.7747402799996</v>
      </c>
    </row>
    <row r="12" spans="1:18" x14ac:dyDescent="0.2">
      <c r="A12" s="44" t="s">
        <v>10</v>
      </c>
      <c r="B12" s="161">
        <v>294.90990592499998</v>
      </c>
      <c r="C12" s="161">
        <v>0</v>
      </c>
      <c r="D12" s="161">
        <v>45.226536435</v>
      </c>
      <c r="E12" s="161">
        <v>39.094430950000003</v>
      </c>
      <c r="F12" s="161">
        <v>105.687873205</v>
      </c>
      <c r="G12" s="161">
        <v>0</v>
      </c>
      <c r="H12" s="161">
        <v>0</v>
      </c>
      <c r="I12" s="162">
        <f t="shared" si="0"/>
        <v>484.91874651500001</v>
      </c>
      <c r="J12" s="161">
        <v>3024.0184008000001</v>
      </c>
      <c r="K12" s="161">
        <v>464.27540173</v>
      </c>
      <c r="L12" s="161">
        <v>970.88768782</v>
      </c>
      <c r="M12" s="161">
        <v>472.04580862</v>
      </c>
      <c r="N12" s="161">
        <v>30.080162094999999</v>
      </c>
      <c r="O12" s="161">
        <v>1.64832175</v>
      </c>
      <c r="P12" s="161">
        <v>0.56547259999999999</v>
      </c>
      <c r="Q12" s="86">
        <f t="shared" si="1"/>
        <v>4963.5212554149994</v>
      </c>
      <c r="R12" s="86">
        <f t="shared" si="2"/>
        <v>5448.4400019299992</v>
      </c>
    </row>
    <row r="13" spans="1:18" x14ac:dyDescent="0.2">
      <c r="A13" s="44" t="s">
        <v>11</v>
      </c>
      <c r="B13" s="161">
        <v>0</v>
      </c>
      <c r="C13" s="161">
        <v>0</v>
      </c>
      <c r="D13" s="161">
        <v>21.866885740000001</v>
      </c>
      <c r="E13" s="161">
        <v>0</v>
      </c>
      <c r="F13" s="161">
        <v>21.858830919999999</v>
      </c>
      <c r="G13" s="161">
        <v>6.0212042500000003</v>
      </c>
      <c r="H13" s="161">
        <v>0.36067110000000002</v>
      </c>
      <c r="I13" s="162">
        <f t="shared" si="0"/>
        <v>50.107592009999998</v>
      </c>
      <c r="J13" s="161">
        <v>0</v>
      </c>
      <c r="K13" s="161">
        <v>0</v>
      </c>
      <c r="L13" s="161">
        <v>470.696410555</v>
      </c>
      <c r="M13" s="161">
        <v>47.653750664999997</v>
      </c>
      <c r="N13" s="161">
        <v>62.526324270000003</v>
      </c>
      <c r="O13" s="161">
        <v>8.0947969900000007</v>
      </c>
      <c r="P13" s="161">
        <v>14.291109625000001</v>
      </c>
      <c r="Q13" s="86">
        <f t="shared" si="1"/>
        <v>603.262392105</v>
      </c>
      <c r="R13" s="86">
        <f t="shared" si="2"/>
        <v>653.36998411499997</v>
      </c>
    </row>
    <row r="14" spans="1:18" x14ac:dyDescent="0.2">
      <c r="A14" s="44" t="s">
        <v>12</v>
      </c>
      <c r="B14" s="161">
        <v>0</v>
      </c>
      <c r="C14" s="161">
        <v>20.747359199999998</v>
      </c>
      <c r="D14" s="161">
        <v>104.57650405</v>
      </c>
      <c r="E14" s="161">
        <v>116.06106626</v>
      </c>
      <c r="F14" s="161">
        <v>74.496591249999994</v>
      </c>
      <c r="G14" s="161">
        <v>4.5005521999999996</v>
      </c>
      <c r="H14" s="161">
        <v>1.527963</v>
      </c>
      <c r="I14" s="162">
        <f t="shared" si="0"/>
        <v>321.91003596000002</v>
      </c>
      <c r="J14" s="161">
        <v>0</v>
      </c>
      <c r="K14" s="161">
        <v>0</v>
      </c>
      <c r="L14" s="161">
        <v>0</v>
      </c>
      <c r="M14" s="161">
        <v>0</v>
      </c>
      <c r="N14" s="161">
        <v>0</v>
      </c>
      <c r="O14" s="161">
        <v>0</v>
      </c>
      <c r="P14" s="161">
        <v>0</v>
      </c>
      <c r="Q14" s="86">
        <f t="shared" si="1"/>
        <v>0</v>
      </c>
      <c r="R14" s="86">
        <f t="shared" si="2"/>
        <v>321.91003596000002</v>
      </c>
    </row>
    <row r="15" spans="1:18" x14ac:dyDescent="0.2">
      <c r="A15" s="44" t="s">
        <v>13</v>
      </c>
      <c r="B15" s="161">
        <v>0</v>
      </c>
      <c r="C15" s="161">
        <v>0</v>
      </c>
      <c r="D15" s="161">
        <v>44.045703400000001</v>
      </c>
      <c r="E15" s="161">
        <v>197.28784214000001</v>
      </c>
      <c r="F15" s="161">
        <v>39.615181925000002</v>
      </c>
      <c r="G15" s="161">
        <v>2.5991792349999998</v>
      </c>
      <c r="H15" s="161">
        <v>5.1486980300000003</v>
      </c>
      <c r="I15" s="162">
        <f t="shared" si="0"/>
        <v>288.69660473000005</v>
      </c>
      <c r="J15" s="161">
        <v>43.205488000000003</v>
      </c>
      <c r="K15" s="161">
        <v>0</v>
      </c>
      <c r="L15" s="161">
        <v>485.04688523999999</v>
      </c>
      <c r="M15" s="161">
        <v>106.66159903499999</v>
      </c>
      <c r="N15" s="161">
        <v>27.588720275</v>
      </c>
      <c r="O15" s="161">
        <v>7.5241464999999993E-2</v>
      </c>
      <c r="P15" s="161">
        <v>8.9224461700000006</v>
      </c>
      <c r="Q15" s="86">
        <f t="shared" si="1"/>
        <v>671.50038018500004</v>
      </c>
      <c r="R15" s="86">
        <f t="shared" si="2"/>
        <v>960.19698491500003</v>
      </c>
    </row>
    <row r="16" spans="1:18" x14ac:dyDescent="0.2">
      <c r="A16" s="44" t="s">
        <v>14</v>
      </c>
      <c r="B16" s="161">
        <v>0</v>
      </c>
      <c r="C16" s="161">
        <v>13.452746599999999</v>
      </c>
      <c r="D16" s="161">
        <v>36.826632295000003</v>
      </c>
      <c r="E16" s="161">
        <v>120.08222417499999</v>
      </c>
      <c r="F16" s="161">
        <v>27.374226199999999</v>
      </c>
      <c r="G16" s="161">
        <v>4.8609239999999998</v>
      </c>
      <c r="H16" s="161">
        <v>1.6140227</v>
      </c>
      <c r="I16" s="162">
        <f t="shared" si="0"/>
        <v>204.21077597000001</v>
      </c>
      <c r="J16" s="161">
        <v>0</v>
      </c>
      <c r="K16" s="161">
        <v>0</v>
      </c>
      <c r="L16" s="161">
        <v>215.972236305</v>
      </c>
      <c r="M16" s="161">
        <v>128.534551075</v>
      </c>
      <c r="N16" s="161">
        <v>31.242379400000001</v>
      </c>
      <c r="O16" s="161">
        <v>1.9573417</v>
      </c>
      <c r="P16" s="161">
        <v>0.74524604999999999</v>
      </c>
      <c r="Q16" s="86">
        <f t="shared" si="1"/>
        <v>378.45175452999996</v>
      </c>
      <c r="R16" s="86">
        <f t="shared" si="2"/>
        <v>582.6625305</v>
      </c>
    </row>
    <row r="17" spans="1:20" x14ac:dyDescent="0.2">
      <c r="A17" s="44" t="s">
        <v>15</v>
      </c>
      <c r="B17" s="161">
        <v>0</v>
      </c>
      <c r="C17" s="161">
        <v>0</v>
      </c>
      <c r="D17" s="161">
        <v>96.909719199999998</v>
      </c>
      <c r="E17" s="161">
        <v>70.826852049999999</v>
      </c>
      <c r="F17" s="161">
        <v>63.666663110000002</v>
      </c>
      <c r="G17" s="161">
        <v>17.003751300000001</v>
      </c>
      <c r="H17" s="161">
        <v>6.0359429499999999</v>
      </c>
      <c r="I17" s="162">
        <f t="shared" si="0"/>
        <v>254.44292861</v>
      </c>
      <c r="J17" s="161">
        <v>0</v>
      </c>
      <c r="K17" s="161">
        <v>0</v>
      </c>
      <c r="L17" s="161">
        <v>531.11025900000004</v>
      </c>
      <c r="M17" s="161">
        <v>42.559543849999997</v>
      </c>
      <c r="N17" s="161">
        <v>60.800888239999999</v>
      </c>
      <c r="O17" s="161">
        <v>0.81492199499999995</v>
      </c>
      <c r="P17" s="161">
        <v>1.599971295</v>
      </c>
      <c r="Q17" s="86">
        <f t="shared" si="1"/>
        <v>636.88558437999995</v>
      </c>
      <c r="R17" s="86">
        <f t="shared" si="2"/>
        <v>891.32851298999992</v>
      </c>
    </row>
    <row r="18" spans="1:20" x14ac:dyDescent="0.2">
      <c r="A18" s="44" t="s">
        <v>16</v>
      </c>
      <c r="B18" s="161">
        <v>0</v>
      </c>
      <c r="C18" s="161">
        <v>0</v>
      </c>
      <c r="D18" s="161">
        <v>85.064783000000006</v>
      </c>
      <c r="E18" s="161">
        <v>73.805754289999996</v>
      </c>
      <c r="F18" s="161">
        <v>39.50821174</v>
      </c>
      <c r="G18" s="161">
        <v>0.43465294999999998</v>
      </c>
      <c r="H18" s="161">
        <v>0.29783999999999999</v>
      </c>
      <c r="I18" s="162">
        <f t="shared" si="0"/>
        <v>199.11124198000002</v>
      </c>
      <c r="J18" s="161">
        <v>0</v>
      </c>
      <c r="K18" s="161">
        <v>0</v>
      </c>
      <c r="L18" s="161">
        <v>50.967753199999997</v>
      </c>
      <c r="M18" s="161">
        <v>16.254935549999999</v>
      </c>
      <c r="N18" s="161">
        <v>3.0636961199999999</v>
      </c>
      <c r="O18" s="161">
        <v>0</v>
      </c>
      <c r="P18" s="161">
        <v>0</v>
      </c>
      <c r="Q18" s="86">
        <f t="shared" si="1"/>
        <v>70.286384870000006</v>
      </c>
      <c r="R18" s="86">
        <f t="shared" si="2"/>
        <v>269.39762685000005</v>
      </c>
    </row>
    <row r="19" spans="1:20" x14ac:dyDescent="0.2">
      <c r="A19" s="44" t="s">
        <v>17</v>
      </c>
      <c r="B19" s="161">
        <v>280.138601935</v>
      </c>
      <c r="C19" s="161">
        <v>211.82034196000001</v>
      </c>
      <c r="D19" s="161">
        <v>47.740504960000003</v>
      </c>
      <c r="E19" s="161">
        <v>125.70553535499999</v>
      </c>
      <c r="F19" s="161">
        <v>75.078473520000003</v>
      </c>
      <c r="G19" s="161">
        <v>4.7234292299999998</v>
      </c>
      <c r="H19" s="161">
        <v>3.279525</v>
      </c>
      <c r="I19" s="162">
        <f t="shared" si="0"/>
        <v>748.48641196000005</v>
      </c>
      <c r="J19" s="161">
        <v>889.68886911499999</v>
      </c>
      <c r="K19" s="161">
        <v>487.92170189000001</v>
      </c>
      <c r="L19" s="161">
        <v>127.16714829</v>
      </c>
      <c r="M19" s="161">
        <v>202.620166195</v>
      </c>
      <c r="N19" s="161">
        <v>59.117467359999999</v>
      </c>
      <c r="O19" s="161">
        <v>2.39028207</v>
      </c>
      <c r="P19" s="161">
        <v>3.1662793699999998</v>
      </c>
      <c r="Q19" s="86">
        <f t="shared" si="1"/>
        <v>1772.0719142900002</v>
      </c>
      <c r="R19" s="86">
        <f t="shared" si="2"/>
        <v>2520.5583262500004</v>
      </c>
    </row>
    <row r="20" spans="1:20" x14ac:dyDescent="0.2">
      <c r="A20" s="44" t="s">
        <v>18</v>
      </c>
      <c r="B20" s="161">
        <v>192.63613358500001</v>
      </c>
      <c r="C20" s="161">
        <v>0</v>
      </c>
      <c r="D20" s="161">
        <v>96.566619200000005</v>
      </c>
      <c r="E20" s="161">
        <v>61.689087999999998</v>
      </c>
      <c r="F20" s="161">
        <v>41.559559190000002</v>
      </c>
      <c r="G20" s="161">
        <v>0.57743730000000004</v>
      </c>
      <c r="H20" s="161">
        <v>0.26205175000000003</v>
      </c>
      <c r="I20" s="162">
        <f t="shared" si="0"/>
        <v>393.29088902500001</v>
      </c>
      <c r="J20" s="161">
        <v>0</v>
      </c>
      <c r="K20" s="161">
        <v>0</v>
      </c>
      <c r="L20" s="161">
        <v>0</v>
      </c>
      <c r="M20" s="161">
        <v>1.1520859999999999</v>
      </c>
      <c r="N20" s="161">
        <v>0</v>
      </c>
      <c r="O20" s="161">
        <v>0</v>
      </c>
      <c r="P20" s="161">
        <v>0</v>
      </c>
      <c r="Q20" s="86">
        <f t="shared" si="1"/>
        <v>1.1520859999999999</v>
      </c>
      <c r="R20" s="86">
        <f t="shared" si="2"/>
        <v>394.44297502500001</v>
      </c>
    </row>
    <row r="21" spans="1:20" x14ac:dyDescent="0.2">
      <c r="A21" s="44" t="s">
        <v>19</v>
      </c>
      <c r="B21" s="161">
        <v>0</v>
      </c>
      <c r="C21" s="161">
        <v>0</v>
      </c>
      <c r="D21" s="161">
        <v>83.804955934999995</v>
      </c>
      <c r="E21" s="161">
        <v>140.33109265499999</v>
      </c>
      <c r="F21" s="161">
        <v>96.832762599999995</v>
      </c>
      <c r="G21" s="161">
        <v>10.45088075</v>
      </c>
      <c r="H21" s="161">
        <v>1.88216995</v>
      </c>
      <c r="I21" s="162">
        <f t="shared" si="0"/>
        <v>333.30186189</v>
      </c>
      <c r="J21" s="161">
        <v>0</v>
      </c>
      <c r="K21" s="161">
        <v>160.13159002500001</v>
      </c>
      <c r="L21" s="161">
        <v>364.03914114999998</v>
      </c>
      <c r="M21" s="161">
        <v>376.57903515999999</v>
      </c>
      <c r="N21" s="161">
        <v>21.275922999999999</v>
      </c>
      <c r="O21" s="161">
        <v>16.128036000000002</v>
      </c>
      <c r="P21" s="161">
        <v>3.1302473000000002</v>
      </c>
      <c r="Q21" s="86">
        <f t="shared" si="1"/>
        <v>941.28397263499994</v>
      </c>
      <c r="R21" s="86">
        <f t="shared" si="2"/>
        <v>1274.5858345249999</v>
      </c>
    </row>
    <row r="22" spans="1:20" x14ac:dyDescent="0.2">
      <c r="A22" s="44" t="s">
        <v>20</v>
      </c>
      <c r="B22" s="161">
        <v>323.77999519999997</v>
      </c>
      <c r="C22" s="161">
        <v>10.336393755</v>
      </c>
      <c r="D22" s="161">
        <v>107.46179255</v>
      </c>
      <c r="E22" s="161">
        <v>35.249845800000003</v>
      </c>
      <c r="F22" s="161">
        <v>35.521176945000001</v>
      </c>
      <c r="G22" s="161">
        <v>6.1319489000000003</v>
      </c>
      <c r="H22" s="161">
        <v>0.96468916000000005</v>
      </c>
      <c r="I22" s="162">
        <f t="shared" si="0"/>
        <v>519.44584230999999</v>
      </c>
      <c r="J22" s="161">
        <v>1137.9280259499999</v>
      </c>
      <c r="K22" s="161">
        <v>1163.4331488350001</v>
      </c>
      <c r="L22" s="161">
        <v>273.97671537000002</v>
      </c>
      <c r="M22" s="161">
        <v>247.48612716</v>
      </c>
      <c r="N22" s="161">
        <v>36.712895009999997</v>
      </c>
      <c r="O22" s="161">
        <v>0</v>
      </c>
      <c r="P22" s="161">
        <v>2.9047722</v>
      </c>
      <c r="Q22" s="86">
        <f t="shared" si="1"/>
        <v>2862.4416845249998</v>
      </c>
      <c r="R22" s="86">
        <f t="shared" si="2"/>
        <v>3381.8875268349998</v>
      </c>
    </row>
    <row r="23" spans="1:20" x14ac:dyDescent="0.2">
      <c r="A23" s="10" t="s">
        <v>21</v>
      </c>
      <c r="B23" s="161">
        <v>0</v>
      </c>
      <c r="C23" s="161">
        <v>33.002009725000001</v>
      </c>
      <c r="D23" s="161">
        <v>0</v>
      </c>
      <c r="E23" s="161">
        <v>26.822970349999999</v>
      </c>
      <c r="F23" s="161">
        <v>70.586902510000002</v>
      </c>
      <c r="G23" s="161">
        <v>22.230492900000002</v>
      </c>
      <c r="H23" s="161">
        <v>2.7931843999999999</v>
      </c>
      <c r="I23" s="162">
        <f t="shared" si="0"/>
        <v>155.435559885</v>
      </c>
      <c r="J23" s="161">
        <v>0</v>
      </c>
      <c r="K23" s="161">
        <v>0</v>
      </c>
      <c r="L23" s="161">
        <v>0</v>
      </c>
      <c r="M23" s="161">
        <v>14.29069535</v>
      </c>
      <c r="N23" s="161">
        <v>9.9169043650000006</v>
      </c>
      <c r="O23" s="161">
        <v>0</v>
      </c>
      <c r="P23" s="161">
        <v>0</v>
      </c>
      <c r="Q23" s="86">
        <f t="shared" si="1"/>
        <v>24.207599715000001</v>
      </c>
      <c r="R23" s="86">
        <f t="shared" si="2"/>
        <v>179.64315959999999</v>
      </c>
    </row>
    <row r="24" spans="1:20" x14ac:dyDescent="0.2">
      <c r="A24" s="10" t="s">
        <v>22</v>
      </c>
      <c r="B24" s="161">
        <v>73.166567749999999</v>
      </c>
      <c r="C24" s="161">
        <v>0</v>
      </c>
      <c r="D24" s="161">
        <v>15.8265168</v>
      </c>
      <c r="E24" s="161">
        <v>62.93704855</v>
      </c>
      <c r="F24" s="161">
        <v>59.386392790000002</v>
      </c>
      <c r="G24" s="161">
        <v>4.7543148000000004</v>
      </c>
      <c r="H24" s="161">
        <v>7.9141124999999999</v>
      </c>
      <c r="I24" s="162">
        <f t="shared" si="0"/>
        <v>223.98495318999997</v>
      </c>
      <c r="J24" s="161">
        <v>2585.6119149000001</v>
      </c>
      <c r="K24" s="161">
        <v>192.94147068500001</v>
      </c>
      <c r="L24" s="161">
        <v>1681.2322677300001</v>
      </c>
      <c r="M24" s="161">
        <v>552.58207822999998</v>
      </c>
      <c r="N24" s="161">
        <v>32.276101009999998</v>
      </c>
      <c r="O24" s="161">
        <v>0</v>
      </c>
      <c r="P24" s="161">
        <v>1.86091965</v>
      </c>
      <c r="Q24" s="86">
        <f t="shared" si="1"/>
        <v>5046.5047522049999</v>
      </c>
      <c r="R24" s="86">
        <f t="shared" si="2"/>
        <v>5270.4897053949999</v>
      </c>
    </row>
    <row r="25" spans="1:20" x14ac:dyDescent="0.2">
      <c r="A25" s="10" t="s">
        <v>71</v>
      </c>
      <c r="B25" s="161">
        <v>0</v>
      </c>
      <c r="C25" s="161">
        <v>0</v>
      </c>
      <c r="D25" s="161">
        <v>43.722707964999998</v>
      </c>
      <c r="E25" s="161">
        <v>31.144099499999999</v>
      </c>
      <c r="F25" s="161">
        <v>62.498050640000002</v>
      </c>
      <c r="G25" s="161">
        <v>0</v>
      </c>
      <c r="H25" s="161">
        <v>0</v>
      </c>
      <c r="I25" s="162">
        <f t="shared" si="0"/>
        <v>137.364858105</v>
      </c>
      <c r="J25" s="161">
        <v>3237.098718015</v>
      </c>
      <c r="K25" s="161">
        <v>1018.21972128</v>
      </c>
      <c r="L25" s="161">
        <v>1891.54788259</v>
      </c>
      <c r="M25" s="161">
        <v>554.72691824000003</v>
      </c>
      <c r="N25" s="161">
        <v>80.781808394999999</v>
      </c>
      <c r="O25" s="161">
        <v>0.38487060000000001</v>
      </c>
      <c r="P25" s="161">
        <v>6.9477187899999997</v>
      </c>
      <c r="Q25" s="86">
        <f t="shared" si="1"/>
        <v>6789.707637909999</v>
      </c>
      <c r="R25" s="86">
        <f t="shared" si="2"/>
        <v>6927.0724960149992</v>
      </c>
    </row>
    <row r="26" spans="1:20" x14ac:dyDescent="0.2">
      <c r="A26" s="10" t="s">
        <v>24</v>
      </c>
      <c r="B26" s="161">
        <v>0</v>
      </c>
      <c r="C26" s="161">
        <v>211.39938819</v>
      </c>
      <c r="D26" s="161">
        <v>122.4441921</v>
      </c>
      <c r="E26" s="161">
        <v>86.3024542</v>
      </c>
      <c r="F26" s="161">
        <v>83.512387265000001</v>
      </c>
      <c r="G26" s="161">
        <v>22.300442960000002</v>
      </c>
      <c r="H26" s="161">
        <v>2.2371069000000001</v>
      </c>
      <c r="I26" s="162">
        <f t="shared" si="0"/>
        <v>528.19597161499996</v>
      </c>
      <c r="J26" s="161">
        <v>0</v>
      </c>
      <c r="K26" s="161">
        <v>223.73388356000001</v>
      </c>
      <c r="L26" s="161">
        <v>0</v>
      </c>
      <c r="M26" s="161">
        <v>15.5780467</v>
      </c>
      <c r="N26" s="161">
        <v>7.3803620499999996</v>
      </c>
      <c r="O26" s="161">
        <v>0.58145959999999997</v>
      </c>
      <c r="P26" s="161">
        <v>1.4707930499999999</v>
      </c>
      <c r="Q26" s="86">
        <f t="shared" si="1"/>
        <v>248.74454495999998</v>
      </c>
      <c r="R26" s="86">
        <f t="shared" si="2"/>
        <v>776.94051657499995</v>
      </c>
    </row>
    <row r="27" spans="1:20" x14ac:dyDescent="0.2">
      <c r="A27" s="10" t="s">
        <v>25</v>
      </c>
      <c r="B27" s="161">
        <v>0</v>
      </c>
      <c r="C27" s="161">
        <v>0</v>
      </c>
      <c r="D27" s="161">
        <v>188.94153094999999</v>
      </c>
      <c r="E27" s="161">
        <v>180.54016425500001</v>
      </c>
      <c r="F27" s="161">
        <v>78.962331939999999</v>
      </c>
      <c r="G27" s="161">
        <v>25.972813080000002</v>
      </c>
      <c r="H27" s="161">
        <v>7.7809473599999999</v>
      </c>
      <c r="I27" s="162">
        <f t="shared" si="0"/>
        <v>482.19778758500001</v>
      </c>
      <c r="J27" s="161">
        <v>0</v>
      </c>
      <c r="K27" s="161">
        <v>0</v>
      </c>
      <c r="L27" s="161">
        <v>173.25645895</v>
      </c>
      <c r="M27" s="161">
        <v>71.045321340000001</v>
      </c>
      <c r="N27" s="161">
        <v>24.946934225</v>
      </c>
      <c r="O27" s="161">
        <v>0.55500950999999998</v>
      </c>
      <c r="P27" s="161">
        <v>2.8754298500000002</v>
      </c>
      <c r="Q27" s="86">
        <f t="shared" si="1"/>
        <v>272.679153875</v>
      </c>
      <c r="R27" s="86">
        <f t="shared" si="2"/>
        <v>754.87694146000001</v>
      </c>
    </row>
    <row r="28" spans="1:20" x14ac:dyDescent="0.2">
      <c r="A28" s="10" t="s">
        <v>26</v>
      </c>
      <c r="B28" s="161">
        <v>0</v>
      </c>
      <c r="C28" s="161">
        <v>0</v>
      </c>
      <c r="D28" s="161">
        <v>91.850965200000005</v>
      </c>
      <c r="E28" s="161">
        <v>28.380009250000001</v>
      </c>
      <c r="F28" s="161">
        <v>30.2635443</v>
      </c>
      <c r="G28" s="161">
        <v>5.7074319999999998</v>
      </c>
      <c r="H28" s="161">
        <v>2.6174314249999999</v>
      </c>
      <c r="I28" s="162">
        <f t="shared" si="0"/>
        <v>158.81938217500002</v>
      </c>
      <c r="J28" s="161">
        <v>0</v>
      </c>
      <c r="K28" s="161">
        <v>0</v>
      </c>
      <c r="L28" s="161">
        <v>57.116123450000003</v>
      </c>
      <c r="M28" s="161">
        <v>2.1027649999999998E-2</v>
      </c>
      <c r="N28" s="161">
        <v>11.585782549999999</v>
      </c>
      <c r="O28" s="161">
        <v>5.3801000000000002E-2</v>
      </c>
      <c r="P28" s="161">
        <v>0.24671992500000001</v>
      </c>
      <c r="Q28" s="86">
        <f t="shared" si="1"/>
        <v>69.023454575000002</v>
      </c>
      <c r="R28" s="86">
        <f t="shared" si="2"/>
        <v>227.84283675</v>
      </c>
    </row>
    <row r="29" spans="1:20" x14ac:dyDescent="0.2">
      <c r="A29" s="10" t="s">
        <v>27</v>
      </c>
      <c r="B29" s="161">
        <v>0</v>
      </c>
      <c r="C29" s="161">
        <v>0</v>
      </c>
      <c r="D29" s="161">
        <v>228.80357624499999</v>
      </c>
      <c r="E29" s="161">
        <v>93.876389255000007</v>
      </c>
      <c r="F29" s="161">
        <v>40.14839035</v>
      </c>
      <c r="G29" s="161">
        <v>4.4563755199999999</v>
      </c>
      <c r="H29" s="161">
        <v>6.0898060000000003</v>
      </c>
      <c r="I29" s="162">
        <f t="shared" si="0"/>
        <v>373.37453736999998</v>
      </c>
      <c r="J29" s="161">
        <v>0</v>
      </c>
      <c r="K29" s="161">
        <v>0</v>
      </c>
      <c r="L29" s="161">
        <v>136.221970105</v>
      </c>
      <c r="M29" s="161">
        <v>16.976165694999999</v>
      </c>
      <c r="N29" s="161">
        <v>7.6287080500000002</v>
      </c>
      <c r="O29" s="161">
        <v>0.37460022999999998</v>
      </c>
      <c r="P29" s="161">
        <v>1.02158025</v>
      </c>
      <c r="Q29" s="86">
        <f t="shared" si="1"/>
        <v>162.22302432999999</v>
      </c>
      <c r="R29" s="86">
        <f t="shared" si="2"/>
        <v>535.59756169999991</v>
      </c>
    </row>
    <row r="30" spans="1:20" x14ac:dyDescent="0.2">
      <c r="A30" s="10" t="s">
        <v>28</v>
      </c>
      <c r="B30" s="161">
        <v>464.72566135</v>
      </c>
      <c r="C30" s="161">
        <v>0</v>
      </c>
      <c r="D30" s="161">
        <v>26.073055950000001</v>
      </c>
      <c r="E30" s="161">
        <v>109.24568114</v>
      </c>
      <c r="F30" s="161">
        <v>69.192278755000004</v>
      </c>
      <c r="G30" s="161">
        <v>18.367944274999999</v>
      </c>
      <c r="H30" s="161">
        <v>1.6005779250000001</v>
      </c>
      <c r="I30" s="162">
        <f t="shared" si="0"/>
        <v>689.20519939500002</v>
      </c>
      <c r="J30" s="161">
        <v>571.43947764999996</v>
      </c>
      <c r="K30" s="161">
        <v>0</v>
      </c>
      <c r="L30" s="161">
        <v>134.10014516999999</v>
      </c>
      <c r="M30" s="161">
        <v>128.77275664499999</v>
      </c>
      <c r="N30" s="161">
        <v>54.087936720000002</v>
      </c>
      <c r="O30" s="161">
        <v>0.38669742499999998</v>
      </c>
      <c r="P30" s="161">
        <v>1.1638882749999999</v>
      </c>
      <c r="Q30" s="86">
        <f t="shared" si="1"/>
        <v>889.95090188499989</v>
      </c>
      <c r="R30" s="86">
        <f t="shared" si="2"/>
        <v>1579.1561012799998</v>
      </c>
    </row>
    <row r="31" spans="1:20" x14ac:dyDescent="0.2">
      <c r="A31" s="10" t="s">
        <v>29</v>
      </c>
      <c r="B31" s="161">
        <v>0</v>
      </c>
      <c r="C31" s="161">
        <v>0</v>
      </c>
      <c r="D31" s="161">
        <v>155.4051594</v>
      </c>
      <c r="E31" s="161">
        <v>22.36533485</v>
      </c>
      <c r="F31" s="161">
        <v>40.930190420000002</v>
      </c>
      <c r="G31" s="161">
        <v>5.6726840000000003</v>
      </c>
      <c r="H31" s="161">
        <v>0.73290175000000002</v>
      </c>
      <c r="I31" s="162">
        <f t="shared" si="0"/>
        <v>225.10627042000002</v>
      </c>
      <c r="J31" s="161">
        <v>0</v>
      </c>
      <c r="K31" s="161">
        <v>120.63369391499999</v>
      </c>
      <c r="L31" s="161">
        <v>269.857741105</v>
      </c>
      <c r="M31" s="161">
        <v>37.660635395</v>
      </c>
      <c r="N31" s="161">
        <v>13.646748479999999</v>
      </c>
      <c r="O31" s="161">
        <v>0.54093000000000002</v>
      </c>
      <c r="P31" s="161">
        <v>0.94625519999999996</v>
      </c>
      <c r="Q31" s="86">
        <f t="shared" si="1"/>
        <v>443.28600409499995</v>
      </c>
      <c r="R31" s="86">
        <f t="shared" si="2"/>
        <v>668.39227451499994</v>
      </c>
    </row>
    <row r="32" spans="1:20" x14ac:dyDescent="0.2">
      <c r="A32" s="10" t="s">
        <v>30</v>
      </c>
      <c r="B32" s="161">
        <v>0</v>
      </c>
      <c r="C32" s="161">
        <v>22.886876050000001</v>
      </c>
      <c r="D32" s="161">
        <v>245.45571975999999</v>
      </c>
      <c r="E32" s="161">
        <v>34.239799550000001</v>
      </c>
      <c r="F32" s="161">
        <v>60.083551550000003</v>
      </c>
      <c r="G32" s="161">
        <v>9.3538695999999995</v>
      </c>
      <c r="H32" s="161">
        <v>2.4720661599999998</v>
      </c>
      <c r="I32" s="162">
        <f t="shared" si="0"/>
        <v>374.49188266999994</v>
      </c>
      <c r="J32" s="161">
        <v>0</v>
      </c>
      <c r="K32" s="161">
        <v>54.015109000000002</v>
      </c>
      <c r="L32" s="161">
        <v>228.6736023</v>
      </c>
      <c r="M32" s="161">
        <v>45.739018700000003</v>
      </c>
      <c r="N32" s="161">
        <v>11.053974630000001</v>
      </c>
      <c r="O32" s="161">
        <v>0.16842560000000001</v>
      </c>
      <c r="P32" s="161">
        <v>3.4187031499999998</v>
      </c>
      <c r="Q32" s="86">
        <f t="shared" si="1"/>
        <v>343.06883338</v>
      </c>
      <c r="R32" s="86">
        <f t="shared" si="2"/>
        <v>717.56071604999988</v>
      </c>
      <c r="T32" s="14"/>
    </row>
    <row r="33" spans="1:20" s="1" customFormat="1" x14ac:dyDescent="0.2">
      <c r="A33" s="13" t="s">
        <v>54</v>
      </c>
      <c r="B33" s="62">
        <f t="shared" ref="B33:R33" si="3">SUM(B10:B32)</f>
        <v>1922.5685277749999</v>
      </c>
      <c r="C33" s="62">
        <f t="shared" si="3"/>
        <v>523.64511547999996</v>
      </c>
      <c r="D33" s="62">
        <f t="shared" si="3"/>
        <v>2025.8058377</v>
      </c>
      <c r="E33" s="62">
        <f t="shared" si="3"/>
        <v>1749.5693558650003</v>
      </c>
      <c r="F33" s="62">
        <f t="shared" si="3"/>
        <v>1263.0345868149998</v>
      </c>
      <c r="G33" s="62">
        <f t="shared" si="3"/>
        <v>184.79980733000002</v>
      </c>
      <c r="H33" s="62">
        <f t="shared" si="3"/>
        <v>59.097443460000008</v>
      </c>
      <c r="I33" s="62">
        <f t="shared" si="3"/>
        <v>7728.5206744250008</v>
      </c>
      <c r="J33" s="62">
        <f t="shared" si="3"/>
        <v>12948.709738579999</v>
      </c>
      <c r="K33" s="62">
        <f t="shared" si="3"/>
        <v>5287.1062811200009</v>
      </c>
      <c r="L33" s="62">
        <f t="shared" si="3"/>
        <v>9012.5672965399972</v>
      </c>
      <c r="M33" s="62">
        <f t="shared" si="3"/>
        <v>3785.1216947600001</v>
      </c>
      <c r="N33" s="62">
        <f t="shared" si="3"/>
        <v>710.67812347999995</v>
      </c>
      <c r="O33" s="62">
        <f t="shared" si="3"/>
        <v>43.799276205000005</v>
      </c>
      <c r="P33" s="62">
        <f t="shared" si="3"/>
        <v>93.718865109999967</v>
      </c>
      <c r="Q33" s="62">
        <f t="shared" si="3"/>
        <v>31881.701275794992</v>
      </c>
      <c r="R33" s="62">
        <f t="shared" si="3"/>
        <v>39610.221950219995</v>
      </c>
    </row>
    <row r="34" spans="1:20" s="19" customFormat="1" x14ac:dyDescent="0.2">
      <c r="A34" s="1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"/>
      <c r="R34" s="15"/>
    </row>
    <row r="35" spans="1:20" s="19" customFormat="1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20" s="25" customFormat="1" ht="12.95" customHeight="1" x14ac:dyDescent="0.2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19"/>
      <c r="L36" s="2" t="s">
        <v>47</v>
      </c>
      <c r="M36" s="2"/>
      <c r="N36" s="17"/>
      <c r="O36" s="17"/>
      <c r="P36" s="18"/>
      <c r="Q36" s="15"/>
      <c r="R36" s="15"/>
    </row>
    <row r="37" spans="1:20" ht="12.95" customHeight="1" x14ac:dyDescent="0.2">
      <c r="A37" s="22" t="s">
        <v>48</v>
      </c>
      <c r="B37" s="187" t="s">
        <v>49</v>
      </c>
      <c r="C37" s="187"/>
      <c r="D37" s="187"/>
      <c r="E37" s="187"/>
      <c r="F37" s="187"/>
      <c r="G37" s="187"/>
      <c r="H37" s="187"/>
      <c r="I37" s="187"/>
      <c r="J37" s="19"/>
      <c r="K37" s="25"/>
      <c r="L37" s="23">
        <v>1</v>
      </c>
      <c r="M37" s="2" t="s">
        <v>4</v>
      </c>
      <c r="O37" s="17"/>
      <c r="P37" s="18"/>
      <c r="Q37" s="24"/>
      <c r="R37" s="25"/>
      <c r="S37" s="17"/>
    </row>
    <row r="38" spans="1:20" ht="12.95" customHeight="1" x14ac:dyDescent="0.2">
      <c r="A38" s="39"/>
      <c r="B38" s="187"/>
      <c r="C38" s="187"/>
      <c r="D38" s="187"/>
      <c r="E38" s="187"/>
      <c r="F38" s="187"/>
      <c r="G38" s="187"/>
      <c r="H38" s="187"/>
      <c r="I38" s="187"/>
      <c r="J38" s="17"/>
      <c r="L38" s="23">
        <v>2</v>
      </c>
      <c r="M38" s="2" t="s">
        <v>9</v>
      </c>
      <c r="N38" s="17"/>
      <c r="O38" s="17"/>
      <c r="P38" s="18"/>
      <c r="Q38" s="24"/>
      <c r="R38" s="18"/>
      <c r="S38" s="18"/>
    </row>
    <row r="39" spans="1:20" ht="12.95" customHeight="1" x14ac:dyDescent="0.2">
      <c r="B39" s="187"/>
      <c r="C39" s="187"/>
      <c r="D39" s="187"/>
      <c r="E39" s="187"/>
      <c r="F39" s="187"/>
      <c r="G39" s="187"/>
      <c r="H39" s="187"/>
      <c r="I39" s="187"/>
      <c r="J39" s="17"/>
      <c r="L39" s="23">
        <v>3</v>
      </c>
      <c r="M39" s="2" t="s">
        <v>3</v>
      </c>
      <c r="N39" s="17"/>
      <c r="O39" s="17"/>
      <c r="P39" s="18"/>
      <c r="Q39" s="18"/>
      <c r="R39" s="18"/>
      <c r="S39" s="18"/>
    </row>
    <row r="40" spans="1:20" ht="12.95" customHeight="1" x14ac:dyDescent="0.2">
      <c r="A40" s="27" t="s">
        <v>50</v>
      </c>
      <c r="B40" s="188" t="s">
        <v>51</v>
      </c>
      <c r="C40" s="188"/>
      <c r="D40" s="188"/>
      <c r="E40" s="188"/>
      <c r="F40" s="188"/>
      <c r="G40" s="188"/>
      <c r="H40" s="188"/>
      <c r="I40" s="188"/>
      <c r="J40" s="17"/>
      <c r="L40" s="23">
        <v>4</v>
      </c>
      <c r="M40" s="2" t="s">
        <v>1</v>
      </c>
      <c r="N40" s="17"/>
      <c r="O40" s="17"/>
      <c r="P40" s="18"/>
      <c r="Q40" s="18"/>
      <c r="R40" s="18"/>
      <c r="S40" s="18"/>
      <c r="T40" s="63"/>
    </row>
    <row r="41" spans="1:20" ht="12.95" customHeight="1" x14ac:dyDescent="0.2">
      <c r="A41" s="17"/>
      <c r="B41" s="188"/>
      <c r="C41" s="188"/>
      <c r="D41" s="188"/>
      <c r="E41" s="188"/>
      <c r="F41" s="188"/>
      <c r="G41" s="188"/>
      <c r="H41" s="188"/>
      <c r="I41" s="188"/>
      <c r="J41" s="17"/>
      <c r="L41" s="23">
        <v>5</v>
      </c>
      <c r="M41" s="2" t="s">
        <v>6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28" t="s">
        <v>52</v>
      </c>
      <c r="B42" s="187" t="s">
        <v>53</v>
      </c>
      <c r="C42" s="187"/>
      <c r="D42" s="187"/>
      <c r="E42" s="187"/>
      <c r="F42" s="187"/>
      <c r="G42" s="187"/>
      <c r="H42" s="187"/>
      <c r="I42" s="187"/>
      <c r="J42" s="17"/>
      <c r="L42" s="23">
        <v>6</v>
      </c>
      <c r="M42" s="2" t="s">
        <v>5</v>
      </c>
      <c r="N42" s="17"/>
      <c r="O42" s="17"/>
      <c r="P42" s="18"/>
      <c r="Q42" s="18"/>
      <c r="R42" s="18"/>
      <c r="S42" s="18"/>
    </row>
    <row r="43" spans="1:20" ht="12.95" customHeight="1" x14ac:dyDescent="0.2">
      <c r="A43" s="17"/>
      <c r="B43" s="187"/>
      <c r="C43" s="187"/>
      <c r="D43" s="187"/>
      <c r="E43" s="187"/>
      <c r="F43" s="187"/>
      <c r="G43" s="187"/>
      <c r="H43" s="187"/>
      <c r="I43" s="187"/>
      <c r="J43" s="17"/>
      <c r="L43" s="23">
        <v>7</v>
      </c>
      <c r="M43" s="2" t="s">
        <v>7</v>
      </c>
      <c r="N43" s="17"/>
      <c r="O43" s="17"/>
      <c r="P43" s="18"/>
      <c r="Q43" s="18"/>
      <c r="R43" s="18"/>
      <c r="S43" s="18"/>
    </row>
    <row r="44" spans="1:20" x14ac:dyDescent="0.2">
      <c r="A44" s="17"/>
      <c r="B44" s="187"/>
      <c r="C44" s="187"/>
      <c r="D44" s="187"/>
      <c r="E44" s="187"/>
      <c r="F44" s="187"/>
      <c r="G44" s="187"/>
      <c r="H44" s="187"/>
      <c r="I44" s="187"/>
      <c r="J44" s="17"/>
      <c r="M44" s="41"/>
      <c r="N44" s="41" t="s">
        <v>183</v>
      </c>
      <c r="Q44" s="18"/>
      <c r="R44" s="18"/>
      <c r="S44" s="18"/>
    </row>
    <row r="45" spans="1:20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Q45" s="18"/>
      <c r="R45" s="18"/>
      <c r="S45" s="18"/>
    </row>
  </sheetData>
  <mergeCells count="14">
    <mergeCell ref="B42:I44"/>
    <mergeCell ref="B7:I7"/>
    <mergeCell ref="J7:Q7"/>
    <mergeCell ref="B8:I8"/>
    <mergeCell ref="J8:Q8"/>
    <mergeCell ref="B37:I39"/>
    <mergeCell ref="B40:I41"/>
    <mergeCell ref="A8:A9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view="pageBreakPreview" zoomScale="90" zoomScaleNormal="90" zoomScaleSheetLayoutView="90" workbookViewId="0">
      <selection activeCell="F37" sqref="F37"/>
    </sheetView>
  </sheetViews>
  <sheetFormatPr defaultColWidth="9.140625" defaultRowHeight="12.75" x14ac:dyDescent="0.2"/>
  <cols>
    <col min="1" max="1" width="19.7109375" style="2" customWidth="1"/>
    <col min="2" max="18" width="8.5703125" style="2" customWidth="1"/>
    <col min="19" max="16384" width="9.140625" style="2"/>
  </cols>
  <sheetData>
    <row r="1" spans="1:18" ht="28.5" customHeight="1" x14ac:dyDescent="0.2">
      <c r="A1" s="1"/>
      <c r="C1" s="30"/>
      <c r="D1" s="189" t="s">
        <v>32</v>
      </c>
      <c r="E1" s="189"/>
      <c r="F1" s="189"/>
      <c r="G1" s="189"/>
      <c r="H1" s="189"/>
      <c r="I1" s="189"/>
      <c r="J1" s="189"/>
      <c r="K1" s="189"/>
      <c r="L1" s="189"/>
      <c r="M1" s="189"/>
    </row>
    <row r="2" spans="1:18" ht="14.85" customHeight="1" x14ac:dyDescent="0.3">
      <c r="A2" s="3"/>
      <c r="D2" s="189" t="s">
        <v>33</v>
      </c>
      <c r="E2" s="189"/>
      <c r="F2" s="189"/>
      <c r="G2" s="189"/>
      <c r="H2" s="189"/>
      <c r="I2" s="189"/>
      <c r="J2" s="189"/>
      <c r="K2" s="189"/>
      <c r="L2" s="189"/>
      <c r="M2" s="189"/>
      <c r="N2" s="189" t="s">
        <v>113</v>
      </c>
      <c r="O2" s="189"/>
      <c r="P2" s="189"/>
    </row>
    <row r="3" spans="1:18" ht="14.25" customHeight="1" x14ac:dyDescent="0.3">
      <c r="A3" s="5"/>
      <c r="C3" s="30"/>
      <c r="D3" s="189" t="s">
        <v>34</v>
      </c>
      <c r="E3" s="189"/>
      <c r="F3" s="189"/>
      <c r="G3" s="189"/>
      <c r="H3" s="189"/>
      <c r="I3" s="189"/>
      <c r="J3" s="189"/>
      <c r="K3" s="189"/>
      <c r="L3" s="189"/>
      <c r="M3" s="189"/>
    </row>
    <row r="4" spans="1:18" ht="14.25" customHeight="1" x14ac:dyDescent="0.3">
      <c r="A4" s="5"/>
      <c r="C4" s="30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17.45" customHeight="1" x14ac:dyDescent="0.3">
      <c r="A5" s="5"/>
      <c r="D5" s="192" t="s">
        <v>102</v>
      </c>
      <c r="E5" s="192"/>
      <c r="F5" s="192"/>
      <c r="G5" s="192"/>
      <c r="H5" s="192"/>
      <c r="I5" s="192"/>
      <c r="J5" s="192"/>
      <c r="K5" s="192"/>
      <c r="L5" s="192"/>
      <c r="M5" s="192"/>
      <c r="N5" s="50"/>
    </row>
    <row r="6" spans="1:18" ht="17.45" customHeight="1" x14ac:dyDescent="0.3">
      <c r="A6" s="5"/>
      <c r="D6" s="192" t="s">
        <v>103</v>
      </c>
      <c r="E6" s="192"/>
      <c r="F6" s="192"/>
      <c r="G6" s="192"/>
      <c r="H6" s="192"/>
      <c r="I6" s="192"/>
      <c r="J6" s="192"/>
      <c r="K6" s="192"/>
      <c r="L6" s="192"/>
      <c r="M6" s="192"/>
      <c r="N6" s="50"/>
    </row>
    <row r="7" spans="1:18" ht="15.6" customHeight="1" x14ac:dyDescent="0.2">
      <c r="A7" s="1"/>
      <c r="F7" s="50"/>
      <c r="G7" s="50"/>
      <c r="H7" s="50"/>
      <c r="I7" s="50"/>
      <c r="J7" s="50"/>
      <c r="K7" s="50"/>
      <c r="L7" s="50"/>
      <c r="M7" s="50"/>
      <c r="N7" s="50"/>
    </row>
    <row r="8" spans="1:18" x14ac:dyDescent="0.2">
      <c r="A8" s="183" t="s">
        <v>35</v>
      </c>
      <c r="B8" s="184" t="s">
        <v>0</v>
      </c>
      <c r="C8" s="185"/>
      <c r="D8" s="185"/>
      <c r="E8" s="185"/>
      <c r="F8" s="185"/>
      <c r="G8" s="185"/>
      <c r="H8" s="185"/>
      <c r="I8" s="186"/>
      <c r="J8" s="184" t="s">
        <v>36</v>
      </c>
      <c r="K8" s="185"/>
      <c r="L8" s="185"/>
      <c r="M8" s="185"/>
      <c r="N8" s="185"/>
      <c r="O8" s="185"/>
      <c r="P8" s="185"/>
      <c r="Q8" s="186"/>
      <c r="R8" s="9" t="s">
        <v>37</v>
      </c>
    </row>
    <row r="9" spans="1:18" x14ac:dyDescent="0.2">
      <c r="A9" s="18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10" t="s">
        <v>8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86">
        <f>+SUM(B10:H10)</f>
        <v>0</v>
      </c>
      <c r="J10" s="60">
        <v>14.648055899999999</v>
      </c>
      <c r="K10" s="60">
        <v>115.88927390000001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86">
        <f>+SUM(J10:P10)</f>
        <v>130.53732980000001</v>
      </c>
      <c r="R10" s="86">
        <f>+Q10+I10</f>
        <v>130.53732980000001</v>
      </c>
    </row>
    <row r="11" spans="1:18" x14ac:dyDescent="0.2">
      <c r="A11" s="10" t="s">
        <v>10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86">
        <f t="shared" ref="I11:I19" si="0">+SUM(B11:H11)</f>
        <v>0</v>
      </c>
      <c r="J11" s="60">
        <v>766.32449631999998</v>
      </c>
      <c r="K11" s="60">
        <v>71.501831949999996</v>
      </c>
      <c r="L11" s="60">
        <v>1.67541205</v>
      </c>
      <c r="M11" s="60">
        <v>0</v>
      </c>
      <c r="N11" s="60">
        <v>0</v>
      </c>
      <c r="O11" s="60">
        <v>0</v>
      </c>
      <c r="P11" s="60">
        <v>0</v>
      </c>
      <c r="Q11" s="86">
        <f t="shared" ref="Q11:Q19" si="1">+SUM(J11:P11)</f>
        <v>839.50174031999995</v>
      </c>
      <c r="R11" s="86">
        <f>+Q11+I11</f>
        <v>839.50174031999995</v>
      </c>
    </row>
    <row r="12" spans="1:18" x14ac:dyDescent="0.2">
      <c r="A12" s="10" t="s">
        <v>14</v>
      </c>
      <c r="B12" s="60">
        <v>206.7179544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86">
        <f t="shared" si="0"/>
        <v>206.7179544</v>
      </c>
      <c r="J12" s="60">
        <v>317.32568559999999</v>
      </c>
      <c r="K12" s="60">
        <v>0</v>
      </c>
      <c r="L12" s="60">
        <v>12.175889</v>
      </c>
      <c r="M12" s="60">
        <v>0</v>
      </c>
      <c r="N12" s="60">
        <v>0</v>
      </c>
      <c r="O12" s="60">
        <v>0</v>
      </c>
      <c r="P12" s="60">
        <v>0</v>
      </c>
      <c r="Q12" s="86">
        <f t="shared" si="1"/>
        <v>329.50157459999997</v>
      </c>
      <c r="R12" s="86">
        <f t="shared" ref="R12:R19" si="2">+Q12+I12</f>
        <v>536.21952899999997</v>
      </c>
    </row>
    <row r="13" spans="1:18" x14ac:dyDescent="0.2">
      <c r="A13" s="10" t="s">
        <v>15</v>
      </c>
      <c r="B13" s="60">
        <v>0</v>
      </c>
      <c r="C13" s="60">
        <v>0</v>
      </c>
      <c r="D13" s="60">
        <v>17.2755814</v>
      </c>
      <c r="E13" s="60">
        <v>0</v>
      </c>
      <c r="F13" s="60">
        <v>0</v>
      </c>
      <c r="G13" s="60">
        <v>0</v>
      </c>
      <c r="H13" s="60">
        <v>0</v>
      </c>
      <c r="I13" s="86">
        <f t="shared" si="0"/>
        <v>17.2755814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86">
        <f t="shared" si="1"/>
        <v>0</v>
      </c>
      <c r="R13" s="86">
        <f t="shared" si="2"/>
        <v>17.2755814</v>
      </c>
    </row>
    <row r="14" spans="1:18" x14ac:dyDescent="0.2">
      <c r="A14" s="10" t="s">
        <v>19</v>
      </c>
      <c r="B14" s="60">
        <v>69.363373600000003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86">
        <f t="shared" si="0"/>
        <v>69.363373600000003</v>
      </c>
      <c r="J14" s="60">
        <v>709.56567210000003</v>
      </c>
      <c r="K14" s="60">
        <v>0</v>
      </c>
      <c r="L14" s="60">
        <v>7.4293560000000003</v>
      </c>
      <c r="M14" s="60">
        <v>0</v>
      </c>
      <c r="N14" s="60">
        <v>0</v>
      </c>
      <c r="O14" s="60">
        <v>0</v>
      </c>
      <c r="P14" s="60">
        <v>0</v>
      </c>
      <c r="Q14" s="86">
        <f t="shared" si="1"/>
        <v>716.99502810000001</v>
      </c>
      <c r="R14" s="86">
        <f t="shared" si="2"/>
        <v>786.35840170000006</v>
      </c>
    </row>
    <row r="15" spans="1:18" x14ac:dyDescent="0.2">
      <c r="A15" s="10" t="s">
        <v>20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86">
        <f t="shared" si="0"/>
        <v>0</v>
      </c>
      <c r="J15" s="60">
        <v>0</v>
      </c>
      <c r="K15" s="60">
        <v>5.3700552000000004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86">
        <f t="shared" si="1"/>
        <v>5.3700552000000004</v>
      </c>
      <c r="R15" s="86">
        <f t="shared" si="2"/>
        <v>5.3700552000000004</v>
      </c>
    </row>
    <row r="16" spans="1:18" x14ac:dyDescent="0.2">
      <c r="A16" s="10" t="s">
        <v>22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86">
        <f t="shared" si="0"/>
        <v>0</v>
      </c>
      <c r="J16" s="60">
        <v>0</v>
      </c>
      <c r="K16" s="60">
        <v>314.60238373499999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86">
        <f t="shared" si="1"/>
        <v>314.60238373499999</v>
      </c>
      <c r="R16" s="86">
        <f t="shared" si="2"/>
        <v>314.60238373499999</v>
      </c>
    </row>
    <row r="17" spans="1:18" x14ac:dyDescent="0.2">
      <c r="A17" s="10" t="s">
        <v>23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86">
        <f t="shared" si="0"/>
        <v>0</v>
      </c>
      <c r="J17" s="60">
        <v>0</v>
      </c>
      <c r="K17" s="60">
        <v>32.797129750000003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86">
        <f t="shared" si="1"/>
        <v>32.797129750000003</v>
      </c>
      <c r="R17" s="86">
        <f t="shared" si="2"/>
        <v>32.797129750000003</v>
      </c>
    </row>
    <row r="18" spans="1:18" x14ac:dyDescent="0.2">
      <c r="A18" s="10" t="s">
        <v>24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86">
        <f t="shared" si="0"/>
        <v>0</v>
      </c>
      <c r="J18" s="60">
        <v>0</v>
      </c>
      <c r="K18" s="60">
        <v>69.818360699999999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86">
        <f t="shared" si="1"/>
        <v>69.818360699999999</v>
      </c>
      <c r="R18" s="86">
        <f t="shared" si="2"/>
        <v>69.818360699999999</v>
      </c>
    </row>
    <row r="19" spans="1:18" x14ac:dyDescent="0.2">
      <c r="A19" s="10" t="s">
        <v>31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86">
        <f t="shared" si="0"/>
        <v>0</v>
      </c>
      <c r="J19" s="60">
        <v>817.39964967499998</v>
      </c>
      <c r="K19" s="60">
        <v>48.507788249999997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86">
        <f t="shared" si="1"/>
        <v>865.90743792499995</v>
      </c>
      <c r="R19" s="86">
        <f t="shared" si="2"/>
        <v>865.90743792499995</v>
      </c>
    </row>
    <row r="20" spans="1:18" x14ac:dyDescent="0.2">
      <c r="A20" s="34" t="s">
        <v>54</v>
      </c>
      <c r="B20" s="64">
        <f>SUM(B10:B19)</f>
        <v>276.08132799999998</v>
      </c>
      <c r="C20" s="64">
        <f t="shared" ref="C20:R20" si="3">SUM(C10:C19)</f>
        <v>0</v>
      </c>
      <c r="D20" s="64">
        <f t="shared" si="3"/>
        <v>17.2755814</v>
      </c>
      <c r="E20" s="64">
        <f t="shared" si="3"/>
        <v>0</v>
      </c>
      <c r="F20" s="64">
        <f t="shared" si="3"/>
        <v>0</v>
      </c>
      <c r="G20" s="64">
        <f t="shared" si="3"/>
        <v>0</v>
      </c>
      <c r="H20" s="64">
        <f t="shared" si="3"/>
        <v>0</v>
      </c>
      <c r="I20" s="64">
        <f t="shared" si="3"/>
        <v>293.35690940000001</v>
      </c>
      <c r="J20" s="64">
        <f t="shared" si="3"/>
        <v>2625.2635595950001</v>
      </c>
      <c r="K20" s="64">
        <f t="shared" si="3"/>
        <v>658.48682348499995</v>
      </c>
      <c r="L20" s="64">
        <f t="shared" si="3"/>
        <v>21.280657050000002</v>
      </c>
      <c r="M20" s="64">
        <f t="shared" si="3"/>
        <v>0</v>
      </c>
      <c r="N20" s="64">
        <f t="shared" si="3"/>
        <v>0</v>
      </c>
      <c r="O20" s="64">
        <f t="shared" si="3"/>
        <v>0</v>
      </c>
      <c r="P20" s="64">
        <f t="shared" si="3"/>
        <v>0</v>
      </c>
      <c r="Q20" s="64">
        <f t="shared" si="3"/>
        <v>3305.0310401299998</v>
      </c>
      <c r="R20" s="64">
        <f t="shared" si="3"/>
        <v>3598.3879495299998</v>
      </c>
    </row>
    <row r="23" spans="1:18" x14ac:dyDescent="0.2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J23" s="21"/>
      <c r="L23" s="2" t="s">
        <v>47</v>
      </c>
      <c r="N23" s="17"/>
    </row>
    <row r="24" spans="1:18" x14ac:dyDescent="0.2">
      <c r="A24" s="22" t="s">
        <v>48</v>
      </c>
      <c r="B24" s="187" t="s">
        <v>49</v>
      </c>
      <c r="C24" s="187"/>
      <c r="D24" s="187"/>
      <c r="E24" s="187"/>
      <c r="F24" s="187"/>
      <c r="G24" s="187"/>
      <c r="H24" s="187"/>
      <c r="I24" s="187"/>
      <c r="J24" s="19"/>
      <c r="K24" s="23"/>
      <c r="L24" s="23">
        <v>1</v>
      </c>
      <c r="M24" s="2" t="s">
        <v>4</v>
      </c>
    </row>
    <row r="25" spans="1:18" x14ac:dyDescent="0.2">
      <c r="A25" s="39"/>
      <c r="B25" s="187"/>
      <c r="C25" s="187"/>
      <c r="D25" s="187"/>
      <c r="E25" s="187"/>
      <c r="F25" s="187"/>
      <c r="G25" s="187"/>
      <c r="H25" s="187"/>
      <c r="I25" s="187"/>
      <c r="J25" s="17"/>
      <c r="K25" s="23"/>
      <c r="L25" s="23">
        <v>2</v>
      </c>
      <c r="M25" s="2" t="s">
        <v>9</v>
      </c>
      <c r="N25" s="17"/>
    </row>
    <row r="26" spans="1:18" ht="13.35" customHeight="1" x14ac:dyDescent="0.2">
      <c r="B26" s="187"/>
      <c r="C26" s="187"/>
      <c r="D26" s="187"/>
      <c r="E26" s="187"/>
      <c r="F26" s="187"/>
      <c r="G26" s="187"/>
      <c r="H26" s="187"/>
      <c r="I26" s="187"/>
      <c r="J26" s="17"/>
      <c r="K26" s="23"/>
      <c r="L26" s="23">
        <v>3</v>
      </c>
      <c r="M26" s="2" t="s">
        <v>3</v>
      </c>
      <c r="N26" s="17"/>
    </row>
    <row r="27" spans="1:18" x14ac:dyDescent="0.2">
      <c r="A27" s="27" t="s">
        <v>50</v>
      </c>
      <c r="B27" s="188" t="s">
        <v>51</v>
      </c>
      <c r="C27" s="188"/>
      <c r="D27" s="188"/>
      <c r="E27" s="188"/>
      <c r="F27" s="188"/>
      <c r="G27" s="188"/>
      <c r="H27" s="188"/>
      <c r="I27" s="188"/>
      <c r="J27" s="17"/>
      <c r="K27" s="23"/>
      <c r="L27" s="23">
        <v>4</v>
      </c>
      <c r="M27" s="2" t="s">
        <v>1</v>
      </c>
      <c r="N27" s="17"/>
    </row>
    <row r="28" spans="1:18" ht="14.25" customHeight="1" x14ac:dyDescent="0.2">
      <c r="A28" s="17"/>
      <c r="B28" s="188"/>
      <c r="C28" s="188"/>
      <c r="D28" s="188"/>
      <c r="E28" s="188"/>
      <c r="F28" s="188"/>
      <c r="G28" s="188"/>
      <c r="H28" s="188"/>
      <c r="I28" s="188"/>
      <c r="J28" s="17"/>
      <c r="K28" s="23"/>
      <c r="L28" s="23">
        <v>5</v>
      </c>
      <c r="M28" s="2" t="s">
        <v>6</v>
      </c>
      <c r="N28" s="17"/>
    </row>
    <row r="29" spans="1:18" ht="13.35" customHeight="1" x14ac:dyDescent="0.2">
      <c r="A29" s="28" t="s">
        <v>52</v>
      </c>
      <c r="B29" s="187" t="s">
        <v>53</v>
      </c>
      <c r="C29" s="187"/>
      <c r="D29" s="187"/>
      <c r="E29" s="187"/>
      <c r="F29" s="187"/>
      <c r="G29" s="187"/>
      <c r="H29" s="187"/>
      <c r="I29" s="187"/>
      <c r="J29" s="17"/>
      <c r="K29" s="23"/>
      <c r="L29" s="23">
        <v>6</v>
      </c>
      <c r="M29" s="2" t="s">
        <v>5</v>
      </c>
      <c r="N29" s="17"/>
    </row>
    <row r="30" spans="1:18" x14ac:dyDescent="0.2">
      <c r="A30" s="17"/>
      <c r="B30" s="187"/>
      <c r="C30" s="187"/>
      <c r="D30" s="187"/>
      <c r="E30" s="187"/>
      <c r="F30" s="187"/>
      <c r="G30" s="187"/>
      <c r="H30" s="187"/>
      <c r="I30" s="187"/>
      <c r="J30" s="17"/>
      <c r="K30" s="23"/>
      <c r="L30" s="23">
        <v>7</v>
      </c>
      <c r="M30" s="2" t="s">
        <v>7</v>
      </c>
      <c r="N30" s="17"/>
    </row>
    <row r="31" spans="1:18" ht="13.35" customHeight="1" x14ac:dyDescent="0.2">
      <c r="A31" s="17"/>
      <c r="B31" s="187"/>
      <c r="C31" s="187"/>
      <c r="D31" s="187"/>
      <c r="E31" s="187"/>
      <c r="F31" s="187"/>
      <c r="G31" s="187"/>
      <c r="H31" s="187"/>
      <c r="I31" s="187"/>
      <c r="J31" s="17"/>
      <c r="M31" s="41"/>
      <c r="N31" s="41" t="s">
        <v>183</v>
      </c>
    </row>
  </sheetData>
  <mergeCells count="12">
    <mergeCell ref="B24:I26"/>
    <mergeCell ref="B27:I28"/>
    <mergeCell ref="B29:I31"/>
    <mergeCell ref="A8:A9"/>
    <mergeCell ref="D6:M6"/>
    <mergeCell ref="B8:I8"/>
    <mergeCell ref="J8:Q8"/>
    <mergeCell ref="D1:M1"/>
    <mergeCell ref="D2:M2"/>
    <mergeCell ref="N2:P2"/>
    <mergeCell ref="D3:M3"/>
    <mergeCell ref="D5:M5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U71"/>
  <sheetViews>
    <sheetView view="pageBreakPreview" zoomScale="115" zoomScaleNormal="85" zoomScaleSheetLayoutView="115" workbookViewId="0"/>
  </sheetViews>
  <sheetFormatPr defaultColWidth="6.85546875" defaultRowHeight="12.75" x14ac:dyDescent="0.25"/>
  <cols>
    <col min="1" max="1" width="24" style="98" customWidth="1"/>
    <col min="2" max="2" width="17.5703125" style="98" customWidth="1"/>
    <col min="3" max="4" width="12.140625" style="98" customWidth="1"/>
    <col min="5" max="5" width="15.7109375" style="98" customWidth="1"/>
    <col min="6" max="6" width="22.140625" style="98" bestFit="1" customWidth="1"/>
    <col min="7" max="7" width="15.28515625" style="98" bestFit="1" customWidth="1"/>
    <col min="8" max="8" width="12.5703125" style="98" customWidth="1"/>
    <col min="9" max="10" width="14.85546875" style="98" bestFit="1" customWidth="1"/>
    <col min="11" max="12" width="12.28515625" style="98" bestFit="1" customWidth="1"/>
    <col min="13" max="13" width="12.85546875" style="98" bestFit="1" customWidth="1"/>
    <col min="14" max="14" width="16.5703125" style="98" bestFit="1" customWidth="1"/>
    <col min="15" max="15" width="6.85546875" style="98"/>
    <col min="16" max="16" width="16.42578125" style="98" bestFit="1" customWidth="1"/>
    <col min="17" max="17" width="20" style="98" bestFit="1" customWidth="1"/>
    <col min="18" max="18" width="12.7109375" style="98" bestFit="1" customWidth="1"/>
    <col min="19" max="20" width="10.28515625" style="98" bestFit="1" customWidth="1"/>
    <col min="21" max="21" width="14.5703125" style="98" bestFit="1" customWidth="1"/>
    <col min="22" max="16384" width="6.85546875" style="98"/>
  </cols>
  <sheetData>
    <row r="1" spans="1:19" ht="12.75" customHeight="1" x14ac:dyDescent="0.2">
      <c r="C1" s="190" t="s">
        <v>32</v>
      </c>
      <c r="D1" s="190"/>
      <c r="E1" s="190"/>
      <c r="F1" s="190"/>
      <c r="G1" s="190"/>
      <c r="H1" s="190"/>
      <c r="I1" s="118" t="s">
        <v>164</v>
      </c>
    </row>
    <row r="2" spans="1:19" ht="12.75" customHeight="1" x14ac:dyDescent="0.2">
      <c r="C2" s="190" t="s">
        <v>33</v>
      </c>
      <c r="D2" s="190"/>
      <c r="E2" s="190"/>
      <c r="F2" s="190"/>
      <c r="G2" s="190"/>
      <c r="H2" s="190"/>
    </row>
    <row r="3" spans="1:19" ht="12.75" customHeight="1" x14ac:dyDescent="0.2">
      <c r="C3" s="190" t="s">
        <v>34</v>
      </c>
      <c r="D3" s="190"/>
      <c r="E3" s="190"/>
      <c r="F3" s="190"/>
      <c r="G3" s="190"/>
      <c r="H3" s="190"/>
    </row>
    <row r="4" spans="1:19" ht="12.75" customHeight="1" x14ac:dyDescent="0.25">
      <c r="E4" s="99"/>
    </row>
    <row r="5" spans="1:19" x14ac:dyDescent="0.25">
      <c r="C5" s="199" t="s">
        <v>147</v>
      </c>
      <c r="D5" s="199"/>
      <c r="E5" s="199"/>
      <c r="F5" s="199"/>
      <c r="G5" s="199"/>
      <c r="H5" s="199"/>
      <c r="I5" s="101"/>
      <c r="J5" s="101"/>
    </row>
    <row r="6" spans="1:19" ht="12.75" customHeight="1" x14ac:dyDescent="0.2">
      <c r="C6" s="100"/>
      <c r="D6" s="192" t="s">
        <v>169</v>
      </c>
      <c r="E6" s="192"/>
      <c r="F6" s="192"/>
      <c r="G6" s="50"/>
      <c r="H6" s="50"/>
      <c r="I6" s="50"/>
      <c r="J6" s="50"/>
      <c r="K6" s="50"/>
      <c r="L6" s="50"/>
      <c r="M6" s="50"/>
    </row>
    <row r="7" spans="1:19" x14ac:dyDescent="0.25">
      <c r="B7" s="101"/>
      <c r="C7" s="101"/>
      <c r="D7" s="203" t="s">
        <v>186</v>
      </c>
      <c r="E7" s="203"/>
      <c r="F7" s="203"/>
      <c r="G7" s="101"/>
      <c r="H7" s="101"/>
      <c r="I7" s="101"/>
      <c r="J7" s="101"/>
    </row>
    <row r="8" spans="1:19" x14ac:dyDescent="0.25">
      <c r="A8" s="102"/>
      <c r="B8" s="102"/>
      <c r="C8" s="103"/>
      <c r="D8" s="103"/>
      <c r="E8" s="102"/>
      <c r="F8" s="103"/>
      <c r="G8" s="103"/>
      <c r="H8" s="103"/>
      <c r="I8" s="102"/>
      <c r="K8" s="175"/>
    </row>
    <row r="9" spans="1:19" ht="12.75" customHeight="1" x14ac:dyDescent="0.25">
      <c r="A9" s="183" t="s">
        <v>146</v>
      </c>
      <c r="B9" s="200" t="s">
        <v>148</v>
      </c>
      <c r="C9" s="200"/>
      <c r="D9" s="200"/>
      <c r="E9" s="104" t="s">
        <v>149</v>
      </c>
      <c r="F9" s="201" t="s">
        <v>150</v>
      </c>
      <c r="G9" s="202"/>
      <c r="H9" s="202"/>
      <c r="I9" s="105" t="s">
        <v>151</v>
      </c>
      <c r="K9" s="175"/>
    </row>
    <row r="10" spans="1:19" x14ac:dyDescent="0.25">
      <c r="A10" s="183"/>
      <c r="B10" s="104" t="s">
        <v>45</v>
      </c>
      <c r="C10" s="105" t="s">
        <v>152</v>
      </c>
      <c r="D10" s="106" t="s">
        <v>153</v>
      </c>
      <c r="E10" s="107" t="s">
        <v>154</v>
      </c>
      <c r="F10" s="105" t="s">
        <v>155</v>
      </c>
      <c r="G10" s="105" t="s">
        <v>156</v>
      </c>
      <c r="H10" s="105" t="s">
        <v>157</v>
      </c>
      <c r="I10" s="108" t="s">
        <v>158</v>
      </c>
      <c r="K10" s="175"/>
    </row>
    <row r="11" spans="1:19" ht="12.75" customHeight="1" x14ac:dyDescent="0.25">
      <c r="A11" s="183"/>
      <c r="B11" s="109"/>
      <c r="C11" s="107"/>
      <c r="D11" s="107"/>
      <c r="E11" s="107" t="s">
        <v>124</v>
      </c>
      <c r="F11" s="107" t="s">
        <v>180</v>
      </c>
      <c r="G11" s="107" t="s">
        <v>159</v>
      </c>
      <c r="H11" s="107"/>
      <c r="I11" s="107" t="s">
        <v>160</v>
      </c>
      <c r="J11" s="110"/>
      <c r="K11" s="175"/>
    </row>
    <row r="12" spans="1:19" x14ac:dyDescent="0.2">
      <c r="A12" s="95" t="s">
        <v>16</v>
      </c>
      <c r="B12" s="112">
        <v>135.994</v>
      </c>
      <c r="C12" s="112">
        <v>17.126999999999999</v>
      </c>
      <c r="D12" s="112">
        <v>118.867</v>
      </c>
      <c r="E12" s="113">
        <v>269768134.69999999</v>
      </c>
      <c r="F12" s="163">
        <v>32.194000000000003</v>
      </c>
      <c r="G12" s="112">
        <v>309.40800000000002</v>
      </c>
      <c r="H12" s="112">
        <v>341.60199999999998</v>
      </c>
      <c r="I12" s="165">
        <v>2412894.3402666664</v>
      </c>
      <c r="K12" s="175"/>
      <c r="N12" s="168"/>
      <c r="P12" s="167"/>
      <c r="Q12" s="167"/>
      <c r="R12" s="179"/>
      <c r="S12" s="167"/>
    </row>
    <row r="13" spans="1:19" x14ac:dyDescent="0.2">
      <c r="A13" s="95" t="s">
        <v>26</v>
      </c>
      <c r="B13" s="112">
        <v>107.95</v>
      </c>
      <c r="C13" s="112">
        <v>21.381</v>
      </c>
      <c r="D13" s="112">
        <v>86.569000000000003</v>
      </c>
      <c r="E13" s="113">
        <v>227842836.75</v>
      </c>
      <c r="F13" s="163">
        <v>26.001999999999999</v>
      </c>
      <c r="G13" s="112">
        <v>256.99</v>
      </c>
      <c r="H13" s="112">
        <v>282.99200000000002</v>
      </c>
      <c r="I13" s="165">
        <v>1998904.5589333335</v>
      </c>
      <c r="K13" s="175"/>
      <c r="N13" s="168"/>
      <c r="P13" s="167"/>
      <c r="Q13" s="167"/>
      <c r="R13" s="179"/>
      <c r="S13" s="167"/>
    </row>
    <row r="14" spans="1:19" x14ac:dyDescent="0.2">
      <c r="A14" s="95" t="s">
        <v>29</v>
      </c>
      <c r="B14" s="112">
        <v>169.934</v>
      </c>
      <c r="C14" s="112">
        <v>56.023000000000003</v>
      </c>
      <c r="D14" s="112">
        <v>113.911</v>
      </c>
      <c r="E14" s="113">
        <v>681294142.30999994</v>
      </c>
      <c r="F14" s="163">
        <v>58.448</v>
      </c>
      <c r="G14" s="112">
        <v>464.68</v>
      </c>
      <c r="H14" s="112">
        <v>523.12800000000004</v>
      </c>
      <c r="I14" s="165">
        <v>3695097.1903999997</v>
      </c>
      <c r="K14" s="175"/>
      <c r="N14" s="168"/>
      <c r="P14" s="167"/>
      <c r="Q14" s="167"/>
      <c r="R14" s="179"/>
      <c r="S14" s="167"/>
    </row>
    <row r="15" spans="1:19" x14ac:dyDescent="0.2">
      <c r="A15" s="95" t="s">
        <v>30</v>
      </c>
      <c r="B15" s="112">
        <v>209.631</v>
      </c>
      <c r="C15" s="112">
        <v>70.501999999999995</v>
      </c>
      <c r="D15" s="112">
        <v>139.12899999999999</v>
      </c>
      <c r="E15" s="113">
        <v>720430711.77999997</v>
      </c>
      <c r="F15" s="163">
        <v>99.843000000000004</v>
      </c>
      <c r="G15" s="112">
        <v>568.22699999999998</v>
      </c>
      <c r="H15" s="112">
        <v>668.07</v>
      </c>
      <c r="I15" s="165">
        <v>4718890.176</v>
      </c>
      <c r="K15" s="175"/>
      <c r="N15" s="168"/>
      <c r="P15" s="167"/>
      <c r="Q15" s="167"/>
      <c r="R15" s="179"/>
      <c r="S15" s="167"/>
    </row>
    <row r="16" spans="1:19" x14ac:dyDescent="0.2">
      <c r="A16" s="13" t="s">
        <v>166</v>
      </c>
      <c r="B16" s="114">
        <f>SUM(B12:B15)</f>
        <v>623.50900000000001</v>
      </c>
      <c r="C16" s="114">
        <f t="shared" ref="C16:I16" si="0">SUM(C12:C15)</f>
        <v>165.03300000000002</v>
      </c>
      <c r="D16" s="114">
        <f t="shared" si="0"/>
        <v>458.476</v>
      </c>
      <c r="E16" s="116">
        <f t="shared" si="0"/>
        <v>1899335825.54</v>
      </c>
      <c r="F16" s="114">
        <f t="shared" si="0"/>
        <v>216.48700000000002</v>
      </c>
      <c r="G16" s="114">
        <f t="shared" si="0"/>
        <v>1599.3049999999998</v>
      </c>
      <c r="H16" s="114">
        <f t="shared" si="0"/>
        <v>1815.7920000000004</v>
      </c>
      <c r="I16" s="116">
        <f t="shared" si="0"/>
        <v>12825786.2656</v>
      </c>
      <c r="K16" s="176"/>
      <c r="N16" s="168"/>
      <c r="P16" s="167"/>
      <c r="Q16" s="167"/>
      <c r="R16" s="179"/>
      <c r="S16" s="167"/>
    </row>
    <row r="17" spans="1:19" x14ac:dyDescent="0.2">
      <c r="A17" s="95" t="s">
        <v>12</v>
      </c>
      <c r="B17" s="112">
        <v>153.84299999999999</v>
      </c>
      <c r="C17" s="112">
        <v>8.59</v>
      </c>
      <c r="D17" s="112">
        <v>145.25299999999999</v>
      </c>
      <c r="E17" s="113">
        <v>322853827.77499998</v>
      </c>
      <c r="F17" s="163">
        <v>17.481000000000002</v>
      </c>
      <c r="G17" s="112">
        <v>329.06299999999999</v>
      </c>
      <c r="H17" s="112">
        <v>346.54399999999998</v>
      </c>
      <c r="I17" s="165">
        <v>2447801.9925333327</v>
      </c>
      <c r="K17" s="175"/>
      <c r="N17" s="168"/>
      <c r="P17" s="167"/>
      <c r="Q17" s="167"/>
      <c r="R17" s="179"/>
      <c r="S17" s="167"/>
    </row>
    <row r="18" spans="1:19" x14ac:dyDescent="0.2">
      <c r="A18" s="95" t="s">
        <v>14</v>
      </c>
      <c r="B18" s="112">
        <v>191.46199999999999</v>
      </c>
      <c r="C18" s="112">
        <v>23.855</v>
      </c>
      <c r="D18" s="112">
        <v>167.607</v>
      </c>
      <c r="E18" s="113">
        <v>584906765.85000002</v>
      </c>
      <c r="F18" s="163">
        <v>45.398000000000003</v>
      </c>
      <c r="G18" s="112">
        <v>430.666</v>
      </c>
      <c r="H18" s="112">
        <v>476.06400000000002</v>
      </c>
      <c r="I18" s="165">
        <v>3362662.1952</v>
      </c>
      <c r="K18" s="175"/>
      <c r="N18" s="168"/>
      <c r="P18" s="167"/>
      <c r="Q18" s="167"/>
      <c r="R18" s="179"/>
      <c r="S18" s="167"/>
    </row>
    <row r="19" spans="1:19" x14ac:dyDescent="0.2">
      <c r="A19" s="95" t="s">
        <v>21</v>
      </c>
      <c r="B19" s="112">
        <v>164.11</v>
      </c>
      <c r="C19" s="112">
        <v>9.1300000000000008</v>
      </c>
      <c r="D19" s="112">
        <v>154.97999999999999</v>
      </c>
      <c r="E19" s="113">
        <v>180034140.30000001</v>
      </c>
      <c r="F19" s="163">
        <v>12.273999999999999</v>
      </c>
      <c r="G19" s="112">
        <v>345.66</v>
      </c>
      <c r="H19" s="112">
        <v>357.93400000000003</v>
      </c>
      <c r="I19" s="165">
        <v>2528254.8778666663</v>
      </c>
      <c r="K19" s="175"/>
      <c r="N19" s="168"/>
      <c r="P19" s="167"/>
      <c r="Q19" s="167"/>
      <c r="R19" s="179"/>
      <c r="S19" s="167"/>
    </row>
    <row r="20" spans="1:19" x14ac:dyDescent="0.2">
      <c r="A20" s="95" t="s">
        <v>24</v>
      </c>
      <c r="B20" s="112">
        <v>213.655</v>
      </c>
      <c r="C20" s="112">
        <v>47.127000000000002</v>
      </c>
      <c r="D20" s="112">
        <v>166.52799999999999</v>
      </c>
      <c r="E20" s="113">
        <v>781255035.57500005</v>
      </c>
      <c r="F20" s="163">
        <v>39.972999999999999</v>
      </c>
      <c r="G20" s="112">
        <v>536.56700000000001</v>
      </c>
      <c r="H20" s="112">
        <v>576.54</v>
      </c>
      <c r="I20" s="165">
        <v>4072371.0719999992</v>
      </c>
      <c r="K20" s="175"/>
      <c r="N20" s="168"/>
      <c r="P20" s="167"/>
      <c r="Q20" s="167"/>
      <c r="R20" s="179"/>
      <c r="S20" s="167"/>
    </row>
    <row r="21" spans="1:19" x14ac:dyDescent="0.2">
      <c r="A21" s="95" t="s">
        <v>27</v>
      </c>
      <c r="B21" s="112">
        <v>126.52500000000001</v>
      </c>
      <c r="C21" s="112">
        <v>26.344999999999999</v>
      </c>
      <c r="D21" s="112">
        <v>100.18</v>
      </c>
      <c r="E21" s="113">
        <v>535597561.69999999</v>
      </c>
      <c r="F21" s="163">
        <v>16.731000000000002</v>
      </c>
      <c r="G21" s="112">
        <v>317.09199999999998</v>
      </c>
      <c r="H21" s="112">
        <v>333.82299999999998</v>
      </c>
      <c r="I21" s="165">
        <v>2357947.6330666663</v>
      </c>
      <c r="K21" s="175"/>
      <c r="N21" s="168"/>
      <c r="P21" s="167"/>
      <c r="Q21" s="167"/>
      <c r="R21" s="179"/>
      <c r="S21" s="167"/>
    </row>
    <row r="22" spans="1:19" x14ac:dyDescent="0.2">
      <c r="A22" s="13" t="s">
        <v>140</v>
      </c>
      <c r="B22" s="114">
        <f>SUM(B17:B21)</f>
        <v>849.59499999999991</v>
      </c>
      <c r="C22" s="114">
        <f t="shared" ref="C22:I22" si="1">SUM(C17:C21)</f>
        <v>115.047</v>
      </c>
      <c r="D22" s="114">
        <f t="shared" si="1"/>
        <v>734.548</v>
      </c>
      <c r="E22" s="116">
        <f t="shared" si="1"/>
        <v>2404647331.1999998</v>
      </c>
      <c r="F22" s="114">
        <f t="shared" si="1"/>
        <v>131.857</v>
      </c>
      <c r="G22" s="114">
        <f t="shared" si="1"/>
        <v>1959.0480000000002</v>
      </c>
      <c r="H22" s="114">
        <f t="shared" si="1"/>
        <v>2090.9049999999997</v>
      </c>
      <c r="I22" s="116">
        <f t="shared" si="1"/>
        <v>14769037.770666663</v>
      </c>
      <c r="K22" s="176"/>
      <c r="N22" s="168"/>
      <c r="P22" s="167"/>
      <c r="Q22" s="167"/>
      <c r="R22" s="179"/>
      <c r="S22" s="167"/>
    </row>
    <row r="23" spans="1:19" x14ac:dyDescent="0.2">
      <c r="A23" s="95" t="s">
        <v>95</v>
      </c>
      <c r="B23" s="112">
        <v>360.05599999999998</v>
      </c>
      <c r="C23" s="112">
        <v>171.3</v>
      </c>
      <c r="D23" s="112">
        <v>188.756</v>
      </c>
      <c r="E23" s="113">
        <v>5416506843.9700003</v>
      </c>
      <c r="F23" s="163">
        <v>272.43700000000001</v>
      </c>
      <c r="G23" s="112">
        <v>1404.2560000000001</v>
      </c>
      <c r="H23" s="112">
        <v>1676.693</v>
      </c>
      <c r="I23" s="165">
        <v>11843265.115733333</v>
      </c>
      <c r="K23" s="175"/>
      <c r="M23" s="157"/>
      <c r="N23" s="168"/>
      <c r="P23" s="167"/>
      <c r="Q23" s="167"/>
      <c r="R23" s="179"/>
      <c r="S23" s="167"/>
    </row>
    <row r="24" spans="1:19" x14ac:dyDescent="0.2">
      <c r="A24" s="95" t="s">
        <v>71</v>
      </c>
      <c r="B24" s="112">
        <v>377.93</v>
      </c>
      <c r="C24" s="112">
        <v>230.00800000000001</v>
      </c>
      <c r="D24" s="112">
        <v>147.922</v>
      </c>
      <c r="E24" s="113">
        <v>7227355653.0799999</v>
      </c>
      <c r="F24" s="163">
        <v>395.66699999999997</v>
      </c>
      <c r="G24" s="112">
        <v>1607.4590000000001</v>
      </c>
      <c r="H24" s="112">
        <v>2003.126</v>
      </c>
      <c r="I24" s="165">
        <v>14149013.730133332</v>
      </c>
      <c r="K24" s="175"/>
      <c r="M24" s="157"/>
      <c r="N24" s="168"/>
      <c r="P24" s="167"/>
      <c r="Q24" s="167"/>
      <c r="R24" s="179"/>
      <c r="S24" s="167"/>
    </row>
    <row r="25" spans="1:19" x14ac:dyDescent="0.2">
      <c r="A25" s="13" t="s">
        <v>141</v>
      </c>
      <c r="B25" s="114">
        <f>+SUM(B23:B24)</f>
        <v>737.98599999999999</v>
      </c>
      <c r="C25" s="114">
        <f t="shared" ref="C25:I25" si="2">+SUM(C23:C24)</f>
        <v>401.30799999999999</v>
      </c>
      <c r="D25" s="114">
        <f t="shared" si="2"/>
        <v>336.678</v>
      </c>
      <c r="E25" s="116">
        <f t="shared" si="2"/>
        <v>12643862497.049999</v>
      </c>
      <c r="F25" s="114">
        <f t="shared" si="2"/>
        <v>668.10400000000004</v>
      </c>
      <c r="G25" s="114">
        <f t="shared" si="2"/>
        <v>3011.7150000000001</v>
      </c>
      <c r="H25" s="114">
        <f t="shared" si="2"/>
        <v>3679.819</v>
      </c>
      <c r="I25" s="116">
        <f t="shared" si="2"/>
        <v>25992278.845866665</v>
      </c>
      <c r="K25" s="176"/>
      <c r="M25" s="157"/>
      <c r="N25" s="168"/>
      <c r="P25" s="167"/>
      <c r="Q25" s="167"/>
      <c r="R25" s="179"/>
      <c r="S25" s="167"/>
    </row>
    <row r="26" spans="1:19" x14ac:dyDescent="0.2">
      <c r="A26" s="95" t="s">
        <v>69</v>
      </c>
      <c r="B26" s="112">
        <v>380.81200000000001</v>
      </c>
      <c r="C26" s="112">
        <v>162.72200000000001</v>
      </c>
      <c r="D26" s="112">
        <v>218.09</v>
      </c>
      <c r="E26" s="113">
        <v>5803815480.8149996</v>
      </c>
      <c r="F26" s="163">
        <v>299.10700000000003</v>
      </c>
      <c r="G26" s="112">
        <v>1322.136</v>
      </c>
      <c r="H26" s="112">
        <v>1621.2429999999999</v>
      </c>
      <c r="I26" s="165">
        <v>11451595.889066666</v>
      </c>
      <c r="K26" s="175"/>
      <c r="M26" s="157"/>
      <c r="N26" s="168"/>
      <c r="P26" s="167"/>
      <c r="Q26" s="167"/>
      <c r="R26" s="179"/>
      <c r="S26" s="167"/>
    </row>
    <row r="27" spans="1:19" x14ac:dyDescent="0.2">
      <c r="A27" s="95" t="s">
        <v>92</v>
      </c>
      <c r="B27" s="112">
        <v>273.25099999999998</v>
      </c>
      <c r="C27" s="112">
        <v>42.314</v>
      </c>
      <c r="D27" s="112">
        <v>230.93700000000001</v>
      </c>
      <c r="E27" s="113">
        <v>1286741502.1600001</v>
      </c>
      <c r="F27" s="163">
        <v>90.822999999999993</v>
      </c>
      <c r="G27" s="112">
        <v>644.774</v>
      </c>
      <c r="H27" s="112">
        <v>735.59699999999998</v>
      </c>
      <c r="I27" s="165">
        <v>5195864.8895999994</v>
      </c>
      <c r="K27" s="175"/>
      <c r="M27" s="157"/>
      <c r="N27" s="168"/>
      <c r="P27" s="167"/>
      <c r="Q27" s="167"/>
      <c r="R27" s="179"/>
      <c r="S27" s="167"/>
    </row>
    <row r="28" spans="1:19" x14ac:dyDescent="0.2">
      <c r="A28" s="13" t="s">
        <v>142</v>
      </c>
      <c r="B28" s="114">
        <f>+SUM(B26:B27)</f>
        <v>654.06299999999999</v>
      </c>
      <c r="C28" s="114">
        <f t="shared" ref="C28" si="3">+SUM(C26:C27)</f>
        <v>205.036</v>
      </c>
      <c r="D28" s="114">
        <f t="shared" ref="D28" si="4">+SUM(D26:D27)</f>
        <v>449.02700000000004</v>
      </c>
      <c r="E28" s="116">
        <f t="shared" ref="E28" si="5">+SUM(E26:E27)</f>
        <v>7090556982.9749994</v>
      </c>
      <c r="F28" s="164">
        <f t="shared" ref="F28" si="6">+SUM(F26:F27)</f>
        <v>389.93</v>
      </c>
      <c r="G28" s="114">
        <f t="shared" ref="G28" si="7">+SUM(G26:G27)</f>
        <v>1966.9099999999999</v>
      </c>
      <c r="H28" s="114">
        <f t="shared" ref="H28" si="8">+SUM(H26:H27)</f>
        <v>2356.84</v>
      </c>
      <c r="I28" s="166">
        <f t="shared" ref="I28" si="9">+SUM(I26:I27)</f>
        <v>16647460.778666666</v>
      </c>
      <c r="K28" s="177"/>
      <c r="M28" s="157"/>
      <c r="N28" s="168"/>
      <c r="P28" s="167"/>
      <c r="Q28" s="167"/>
      <c r="R28" s="179"/>
      <c r="S28" s="167"/>
    </row>
    <row r="29" spans="1:19" x14ac:dyDescent="0.2">
      <c r="A29" s="95" t="s">
        <v>82</v>
      </c>
      <c r="B29" s="112">
        <v>370.702</v>
      </c>
      <c r="C29" s="112">
        <v>146.99199999999999</v>
      </c>
      <c r="D29" s="112">
        <v>223.71</v>
      </c>
      <c r="E29" s="113">
        <v>4808618171.0349998</v>
      </c>
      <c r="F29" s="163">
        <v>269.09699999999998</v>
      </c>
      <c r="G29" s="112">
        <v>1189.414</v>
      </c>
      <c r="H29" s="112">
        <v>1458.511</v>
      </c>
      <c r="I29" s="165">
        <v>10302143.831466665</v>
      </c>
      <c r="K29" s="175"/>
      <c r="M29" s="157"/>
      <c r="N29" s="168"/>
      <c r="P29" s="167"/>
      <c r="Q29" s="167"/>
      <c r="R29" s="179"/>
      <c r="S29" s="167"/>
    </row>
    <row r="30" spans="1:19" x14ac:dyDescent="0.2">
      <c r="A30" s="95" t="s">
        <v>84</v>
      </c>
      <c r="B30" s="112">
        <v>129.083</v>
      </c>
      <c r="C30" s="112">
        <v>38.927999999999997</v>
      </c>
      <c r="D30" s="112">
        <v>90.155000000000001</v>
      </c>
      <c r="E30" s="113">
        <v>655136028.22000003</v>
      </c>
      <c r="F30" s="163">
        <v>53.859000000000002</v>
      </c>
      <c r="G30" s="112">
        <v>335.745</v>
      </c>
      <c r="H30" s="112">
        <v>389.60399999999998</v>
      </c>
      <c r="I30" s="165">
        <v>2751954.8672000002</v>
      </c>
      <c r="K30" s="175"/>
      <c r="N30" s="168"/>
      <c r="P30" s="167"/>
      <c r="Q30" s="167"/>
      <c r="R30" s="179"/>
      <c r="S30" s="167"/>
    </row>
    <row r="31" spans="1:19" x14ac:dyDescent="0.2">
      <c r="A31" s="95" t="s">
        <v>88</v>
      </c>
      <c r="B31" s="112">
        <v>200.03</v>
      </c>
      <c r="C31" s="112">
        <v>49.662999999999997</v>
      </c>
      <c r="D31" s="112">
        <v>150.36699999999999</v>
      </c>
      <c r="E31" s="113">
        <v>892800117.07000005</v>
      </c>
      <c r="F31" s="163">
        <v>65.173000000000002</v>
      </c>
      <c r="G31" s="112">
        <v>516.10199999999998</v>
      </c>
      <c r="H31" s="112">
        <v>581.27499999999998</v>
      </c>
      <c r="I31" s="165">
        <v>4105816.586666666</v>
      </c>
      <c r="K31" s="175"/>
      <c r="N31" s="168"/>
      <c r="P31" s="167"/>
      <c r="Q31" s="167"/>
      <c r="R31" s="179"/>
      <c r="S31" s="167"/>
    </row>
    <row r="32" spans="1:19" x14ac:dyDescent="0.2">
      <c r="A32" s="95" t="s">
        <v>96</v>
      </c>
      <c r="B32" s="112">
        <v>197.351</v>
      </c>
      <c r="C32" s="112">
        <v>30.75</v>
      </c>
      <c r="D32" s="112">
        <v>166.601</v>
      </c>
      <c r="E32" s="113">
        <v>754876941.46000004</v>
      </c>
      <c r="F32" s="163">
        <v>57.386000000000003</v>
      </c>
      <c r="G32" s="112">
        <v>478.16300000000001</v>
      </c>
      <c r="H32" s="112">
        <v>535.54899999999998</v>
      </c>
      <c r="I32" s="165">
        <v>3782832.5098666665</v>
      </c>
      <c r="K32" s="175"/>
      <c r="N32" s="168"/>
      <c r="P32" s="167"/>
      <c r="Q32" s="167"/>
      <c r="R32" s="179"/>
      <c r="S32" s="167"/>
    </row>
    <row r="33" spans="1:19" x14ac:dyDescent="0.2">
      <c r="A33" s="13" t="s">
        <v>143</v>
      </c>
      <c r="B33" s="114">
        <f>SUM(B29:B32)</f>
        <v>897.16599999999994</v>
      </c>
      <c r="C33" s="114">
        <f t="shared" ref="C33:I33" si="10">SUM(C29:C32)</f>
        <v>266.33299999999997</v>
      </c>
      <c r="D33" s="114">
        <f t="shared" si="10"/>
        <v>630.83299999999997</v>
      </c>
      <c r="E33" s="116">
        <f t="shared" si="10"/>
        <v>7111431257.7849998</v>
      </c>
      <c r="F33" s="114">
        <f t="shared" si="10"/>
        <v>445.51499999999999</v>
      </c>
      <c r="G33" s="114">
        <f t="shared" si="10"/>
        <v>2519.424</v>
      </c>
      <c r="H33" s="114">
        <f t="shared" si="10"/>
        <v>2964.9389999999999</v>
      </c>
      <c r="I33" s="116">
        <f t="shared" si="10"/>
        <v>20942747.795199998</v>
      </c>
      <c r="K33" s="176"/>
      <c r="O33" s="167"/>
      <c r="P33" s="167"/>
      <c r="Q33" s="179"/>
      <c r="R33" s="167"/>
    </row>
    <row r="34" spans="1:19" x14ac:dyDescent="0.2">
      <c r="A34" s="95" t="s">
        <v>81</v>
      </c>
      <c r="B34" s="112">
        <v>213.37899999999999</v>
      </c>
      <c r="C34" s="112">
        <v>51.23</v>
      </c>
      <c r="D34" s="112">
        <v>162.149</v>
      </c>
      <c r="E34" s="113">
        <v>688823416.69500005</v>
      </c>
      <c r="F34" s="163">
        <v>45.811</v>
      </c>
      <c r="G34" s="112">
        <v>559.91399999999999</v>
      </c>
      <c r="H34" s="112">
        <v>605.72500000000002</v>
      </c>
      <c r="I34" s="165">
        <v>4278518.3466666667</v>
      </c>
      <c r="K34" s="175"/>
      <c r="O34" s="167"/>
      <c r="P34" s="167"/>
      <c r="Q34" s="167"/>
      <c r="R34" s="167"/>
      <c r="S34" s="167"/>
    </row>
    <row r="35" spans="1:19" x14ac:dyDescent="0.2">
      <c r="A35" s="95" t="s">
        <v>91</v>
      </c>
      <c r="B35" s="112">
        <v>197.018</v>
      </c>
      <c r="C35" s="112">
        <v>30.920999999999999</v>
      </c>
      <c r="D35" s="112">
        <v>166.09700000000001</v>
      </c>
      <c r="E35" s="113">
        <v>398353606.92500001</v>
      </c>
      <c r="F35" s="163">
        <v>25.504999999999999</v>
      </c>
      <c r="G35" s="112">
        <v>490.71199999999999</v>
      </c>
      <c r="H35" s="112">
        <v>516.21699999999998</v>
      </c>
      <c r="I35" s="165">
        <v>3646281.5722666662</v>
      </c>
      <c r="K35" s="175"/>
      <c r="O35" s="167"/>
      <c r="P35" s="167"/>
      <c r="Q35" s="169"/>
      <c r="R35" s="167"/>
    </row>
    <row r="36" spans="1:19" x14ac:dyDescent="0.2">
      <c r="A36" s="95" t="s">
        <v>74</v>
      </c>
      <c r="B36" s="112">
        <v>279.18</v>
      </c>
      <c r="C36" s="112">
        <v>72.344999999999999</v>
      </c>
      <c r="D36" s="112">
        <v>206.83500000000001</v>
      </c>
      <c r="E36" s="113">
        <v>1615174657.885</v>
      </c>
      <c r="F36" s="163">
        <v>76.747</v>
      </c>
      <c r="G36" s="112">
        <v>711.41099999999994</v>
      </c>
      <c r="H36" s="112">
        <v>788.15800000000002</v>
      </c>
      <c r="I36" s="165">
        <v>5567127.7610666659</v>
      </c>
      <c r="K36" s="175"/>
      <c r="O36" s="167"/>
      <c r="P36" s="167"/>
      <c r="Q36" s="169"/>
      <c r="R36" s="167"/>
    </row>
    <row r="37" spans="1:19" x14ac:dyDescent="0.2">
      <c r="A37" s="13" t="s">
        <v>144</v>
      </c>
      <c r="B37" s="114">
        <f>SUM(B34:B36)</f>
        <v>689.577</v>
      </c>
      <c r="C37" s="114">
        <f t="shared" ref="C37:I37" si="11">SUM(C34:C36)</f>
        <v>154.49599999999998</v>
      </c>
      <c r="D37" s="114">
        <f t="shared" si="11"/>
        <v>535.08100000000002</v>
      </c>
      <c r="E37" s="116">
        <f t="shared" si="11"/>
        <v>2702351681.5050001</v>
      </c>
      <c r="F37" s="114">
        <f t="shared" si="11"/>
        <v>148.06299999999999</v>
      </c>
      <c r="G37" s="114">
        <f t="shared" si="11"/>
        <v>1762.0369999999998</v>
      </c>
      <c r="H37" s="114">
        <f t="shared" si="11"/>
        <v>1910.1</v>
      </c>
      <c r="I37" s="116">
        <f t="shared" si="11"/>
        <v>13491927.68</v>
      </c>
      <c r="K37" s="176"/>
      <c r="O37" s="167"/>
      <c r="P37" s="167"/>
      <c r="Q37" s="169"/>
      <c r="R37" s="167"/>
    </row>
    <row r="38" spans="1:19" x14ac:dyDescent="0.2">
      <c r="A38" s="95" t="s">
        <v>86</v>
      </c>
      <c r="B38" s="112">
        <v>230.89500000000001</v>
      </c>
      <c r="C38" s="112">
        <v>15.645</v>
      </c>
      <c r="D38" s="112">
        <v>215.25</v>
      </c>
      <c r="E38" s="113">
        <v>965208226.86500001</v>
      </c>
      <c r="F38" s="163">
        <v>65.655000000000001</v>
      </c>
      <c r="G38" s="112">
        <v>512.72</v>
      </c>
      <c r="H38" s="112">
        <v>578.375</v>
      </c>
      <c r="I38" s="165">
        <v>4085332.5333333332</v>
      </c>
      <c r="K38" s="175"/>
      <c r="O38" s="167"/>
      <c r="P38" s="167"/>
      <c r="Q38" s="169"/>
      <c r="R38" s="167"/>
    </row>
    <row r="39" spans="1:19" x14ac:dyDescent="0.2">
      <c r="A39" s="95" t="s">
        <v>90</v>
      </c>
      <c r="B39" s="112">
        <v>340.88299999999998</v>
      </c>
      <c r="C39" s="112">
        <v>96.677999999999997</v>
      </c>
      <c r="D39" s="112">
        <v>244.20500000000001</v>
      </c>
      <c r="E39" s="113">
        <v>2589915585.7350001</v>
      </c>
      <c r="F39" s="163">
        <v>125.929</v>
      </c>
      <c r="G39" s="112">
        <v>922.875</v>
      </c>
      <c r="H39" s="112">
        <v>1048.8040000000001</v>
      </c>
      <c r="I39" s="165">
        <v>7408192.0938666668</v>
      </c>
      <c r="K39" s="175"/>
      <c r="O39" s="167"/>
      <c r="P39" s="167"/>
      <c r="Q39" s="169"/>
      <c r="R39" s="167"/>
    </row>
    <row r="40" spans="1:19" x14ac:dyDescent="0.2">
      <c r="A40" s="95" t="s">
        <v>93</v>
      </c>
      <c r="B40" s="112">
        <v>182.547</v>
      </c>
      <c r="C40" s="112">
        <v>88.766999999999996</v>
      </c>
      <c r="D40" s="112">
        <v>93.78</v>
      </c>
      <c r="E40" s="113">
        <v>3550005556.3000002</v>
      </c>
      <c r="F40" s="163">
        <v>162.233</v>
      </c>
      <c r="G40" s="112">
        <v>678.28499999999997</v>
      </c>
      <c r="H40" s="112">
        <v>840.51800000000003</v>
      </c>
      <c r="I40" s="165">
        <v>5936970.8757333336</v>
      </c>
      <c r="K40" s="175"/>
      <c r="O40" s="167"/>
      <c r="P40" s="167"/>
      <c r="Q40" s="167"/>
      <c r="R40" s="167"/>
    </row>
    <row r="41" spans="1:19" x14ac:dyDescent="0.2">
      <c r="A41" s="13" t="s">
        <v>145</v>
      </c>
      <c r="B41" s="114">
        <f>SUM(B38:B40)</f>
        <v>754.32500000000005</v>
      </c>
      <c r="C41" s="114">
        <f t="shared" ref="C41" si="12">SUM(C38:C40)</f>
        <v>201.08999999999997</v>
      </c>
      <c r="D41" s="114">
        <f t="shared" ref="D41" si="13">SUM(D38:D40)</f>
        <v>553.23500000000001</v>
      </c>
      <c r="E41" s="116">
        <f t="shared" ref="E41" si="14">SUM(E38:E40)</f>
        <v>7105129368.9000006</v>
      </c>
      <c r="F41" s="164">
        <f t="shared" ref="F41" si="15">SUM(F38:F40)</f>
        <v>353.81700000000001</v>
      </c>
      <c r="G41" s="114">
        <f t="shared" ref="G41" si="16">SUM(G38:G40)</f>
        <v>2113.88</v>
      </c>
      <c r="H41" s="114">
        <f t="shared" ref="H41" si="17">SUM(H38:H40)</f>
        <v>2467.6970000000001</v>
      </c>
      <c r="I41" s="166">
        <f t="shared" ref="I41" si="18">SUM(I38:I40)</f>
        <v>17430495.502933335</v>
      </c>
      <c r="K41" s="177"/>
      <c r="R41" s="167"/>
    </row>
    <row r="42" spans="1:19" x14ac:dyDescent="0.25">
      <c r="A42" s="111"/>
      <c r="B42" s="114"/>
      <c r="C42" s="114"/>
      <c r="D42" s="114"/>
      <c r="E42" s="116"/>
      <c r="F42" s="164"/>
      <c r="G42" s="114"/>
      <c r="H42" s="114"/>
      <c r="I42" s="166"/>
      <c r="K42" s="175"/>
      <c r="P42" s="167"/>
      <c r="Q42" s="167"/>
      <c r="R42" s="167"/>
      <c r="S42" s="167"/>
    </row>
    <row r="43" spans="1:19" x14ac:dyDescent="0.25">
      <c r="A43" s="127" t="s">
        <v>161</v>
      </c>
      <c r="B43" s="112">
        <f>B41+B37+B33+B28+B25+B22+B16</f>
        <v>5206.2210000000005</v>
      </c>
      <c r="C43" s="112">
        <f t="shared" ref="C43:I43" si="19">C41+C37+C33+C28+C25+C22+C16</f>
        <v>1508.3429999999998</v>
      </c>
      <c r="D43" s="112">
        <f t="shared" si="19"/>
        <v>3697.8780000000002</v>
      </c>
      <c r="E43" s="113">
        <f t="shared" si="19"/>
        <v>40957314944.954994</v>
      </c>
      <c r="F43" s="112">
        <f t="shared" si="19"/>
        <v>2353.7730000000001</v>
      </c>
      <c r="G43" s="112">
        <f t="shared" si="19"/>
        <v>14932.319000000001</v>
      </c>
      <c r="H43" s="112">
        <f t="shared" si="19"/>
        <v>17286.092000000001</v>
      </c>
      <c r="I43" s="113">
        <f t="shared" si="19"/>
        <v>122099734.63893332</v>
      </c>
      <c r="K43" s="178"/>
      <c r="P43" s="167"/>
      <c r="Q43" s="167"/>
      <c r="R43" s="167"/>
      <c r="S43" s="167"/>
    </row>
    <row r="44" spans="1:19" x14ac:dyDescent="0.25">
      <c r="A44" s="127" t="s">
        <v>162</v>
      </c>
      <c r="B44" s="112">
        <v>119.878</v>
      </c>
      <c r="C44" s="112">
        <v>114.015</v>
      </c>
      <c r="D44" s="112">
        <v>5.8630000000000004</v>
      </c>
      <c r="E44" s="113">
        <v>3731757096.4250002</v>
      </c>
      <c r="F44" s="163">
        <v>120.68600000000001</v>
      </c>
      <c r="G44" s="112">
        <v>695.15200000000004</v>
      </c>
      <c r="H44" s="112">
        <v>815.83799999999997</v>
      </c>
      <c r="I44" s="165">
        <v>5762644.5183999985</v>
      </c>
      <c r="K44" s="175"/>
      <c r="P44" s="167"/>
      <c r="Q44" s="167"/>
      <c r="R44" s="167"/>
      <c r="S44" s="167"/>
    </row>
    <row r="45" spans="1:19" x14ac:dyDescent="0.25">
      <c r="A45" s="115"/>
      <c r="B45" s="112"/>
      <c r="C45" s="112"/>
      <c r="D45" s="112"/>
      <c r="E45" s="113"/>
      <c r="F45" s="163"/>
      <c r="G45" s="112"/>
      <c r="H45" s="112"/>
      <c r="I45" s="165"/>
      <c r="K45" s="175"/>
      <c r="P45" s="167"/>
      <c r="Q45" s="167"/>
      <c r="R45" s="167"/>
      <c r="S45" s="167"/>
    </row>
    <row r="46" spans="1:19" x14ac:dyDescent="0.25">
      <c r="A46" s="128" t="s">
        <v>54</v>
      </c>
      <c r="B46" s="114">
        <f>+B43+B44</f>
        <v>5326.0990000000002</v>
      </c>
      <c r="C46" s="114">
        <f t="shared" ref="C46:I46" si="20">+C43+C44</f>
        <v>1622.3579999999999</v>
      </c>
      <c r="D46" s="114">
        <f t="shared" si="20"/>
        <v>3703.741</v>
      </c>
      <c r="E46" s="116">
        <f t="shared" si="20"/>
        <v>44689072041.379997</v>
      </c>
      <c r="F46" s="164">
        <f t="shared" si="20"/>
        <v>2474.4590000000003</v>
      </c>
      <c r="G46" s="114">
        <f t="shared" si="20"/>
        <v>15627.471000000001</v>
      </c>
      <c r="H46" s="114">
        <f t="shared" si="20"/>
        <v>18101.93</v>
      </c>
      <c r="I46" s="166">
        <f t="shared" si="20"/>
        <v>127862379.15733331</v>
      </c>
      <c r="K46" s="175"/>
    </row>
    <row r="47" spans="1:19" ht="12.75" customHeight="1" x14ac:dyDescent="0.25">
      <c r="C47" s="117"/>
      <c r="D47" s="117"/>
      <c r="E47" s="117"/>
      <c r="K47" s="175"/>
    </row>
    <row r="48" spans="1:19" ht="12.75" customHeight="1" x14ac:dyDescent="0.25">
      <c r="A48" s="118"/>
      <c r="B48" s="118" t="s">
        <v>163</v>
      </c>
      <c r="K48" s="175"/>
    </row>
    <row r="49" spans="1:10" x14ac:dyDescent="0.25">
      <c r="A49" s="119"/>
      <c r="I49" s="129" t="s">
        <v>183</v>
      </c>
      <c r="J49" s="120"/>
    </row>
    <row r="50" spans="1:10" x14ac:dyDescent="0.25">
      <c r="A50" s="119"/>
      <c r="D50" s="167"/>
      <c r="J50" s="120"/>
    </row>
    <row r="51" spans="1:10" x14ac:dyDescent="0.25">
      <c r="A51" s="119"/>
      <c r="D51" s="167"/>
      <c r="J51" s="120"/>
    </row>
    <row r="52" spans="1:10" x14ac:dyDescent="0.25">
      <c r="A52" s="119"/>
      <c r="D52" s="167"/>
      <c r="J52" s="120"/>
    </row>
    <row r="53" spans="1:10" x14ac:dyDescent="0.25">
      <c r="A53" s="119"/>
      <c r="D53" s="167"/>
      <c r="F53" s="168"/>
      <c r="G53" s="168"/>
      <c r="J53" s="120"/>
    </row>
    <row r="54" spans="1:10" x14ac:dyDescent="0.25">
      <c r="D54" s="167"/>
      <c r="F54" s="168"/>
      <c r="G54" s="168"/>
    </row>
    <row r="55" spans="1:10" x14ac:dyDescent="0.25">
      <c r="F55" s="168"/>
      <c r="G55" s="168"/>
    </row>
    <row r="66" spans="14:21" x14ac:dyDescent="0.25">
      <c r="Q66" s="168"/>
    </row>
    <row r="67" spans="14:21" x14ac:dyDescent="0.25">
      <c r="U67" s="167"/>
    </row>
    <row r="68" spans="14:21" x14ac:dyDescent="0.25">
      <c r="N68" s="167"/>
      <c r="O68" s="167"/>
      <c r="P68" s="167"/>
      <c r="Q68" s="169"/>
      <c r="R68" s="167"/>
      <c r="S68" s="167"/>
      <c r="T68" s="167"/>
    </row>
    <row r="69" spans="14:21" x14ac:dyDescent="0.25">
      <c r="U69" s="168"/>
    </row>
    <row r="70" spans="14:21" x14ac:dyDescent="0.25">
      <c r="U70" s="168"/>
    </row>
    <row r="71" spans="14:21" x14ac:dyDescent="0.25">
      <c r="N71" s="167"/>
      <c r="O71" s="167"/>
      <c r="P71" s="167"/>
      <c r="Q71" s="167"/>
      <c r="R71" s="167"/>
      <c r="S71" s="167"/>
      <c r="T71" s="167"/>
      <c r="U71" s="168"/>
    </row>
  </sheetData>
  <mergeCells count="9">
    <mergeCell ref="A9:A11"/>
    <mergeCell ref="C1:H1"/>
    <mergeCell ref="C2:H2"/>
    <mergeCell ref="C3:H3"/>
    <mergeCell ref="C5:H5"/>
    <mergeCell ref="B9:D9"/>
    <mergeCell ref="F9:H9"/>
    <mergeCell ref="D6:F6"/>
    <mergeCell ref="D7:F7"/>
  </mergeCells>
  <pageMargins left="0.7" right="0.7" top="0.75" bottom="0.75" header="0.3" footer="0.3"/>
  <pageSetup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7"/>
  <sheetViews>
    <sheetView view="pageBreakPreview" zoomScale="85" zoomScaleNormal="90" zoomScaleSheetLayoutView="85" workbookViewId="0">
      <selection activeCell="B13" sqref="B12:E13"/>
    </sheetView>
  </sheetViews>
  <sheetFormatPr defaultColWidth="9.140625" defaultRowHeight="12.75" x14ac:dyDescent="0.2"/>
  <cols>
    <col min="1" max="1" width="19.42578125" style="2" customWidth="1"/>
    <col min="2" max="6" width="19.855468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89" t="s">
        <v>32</v>
      </c>
      <c r="C1" s="189"/>
      <c r="D1" s="189"/>
      <c r="E1" s="189"/>
      <c r="F1" s="18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89" t="s">
        <v>33</v>
      </c>
      <c r="C2" s="189"/>
      <c r="D2" s="189"/>
      <c r="E2" s="189"/>
      <c r="F2" s="18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89" t="s">
        <v>34</v>
      </c>
      <c r="D3" s="189"/>
      <c r="E3" s="189"/>
      <c r="F3" s="84" t="s">
        <v>136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92" t="s">
        <v>134</v>
      </c>
      <c r="D4" s="192"/>
      <c r="E4" s="192"/>
      <c r="F4" s="50"/>
      <c r="G4" s="50"/>
      <c r="H4" s="88"/>
      <c r="I4" s="88"/>
      <c r="J4" s="88"/>
      <c r="K4" s="88"/>
      <c r="L4" s="88"/>
      <c r="M4" s="88"/>
      <c r="N4" s="5"/>
      <c r="O4" s="5"/>
      <c r="P4" s="5"/>
      <c r="Q4" s="5"/>
    </row>
    <row r="5" spans="1:17" ht="15.95" customHeight="1" x14ac:dyDescent="0.3">
      <c r="A5" s="5"/>
      <c r="B5" s="192" t="s">
        <v>55</v>
      </c>
      <c r="C5" s="192"/>
      <c r="D5" s="192"/>
      <c r="E5" s="192"/>
      <c r="F5" s="19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87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</row>
    <row r="8" spans="1:17" ht="24.75" customHeight="1" x14ac:dyDescent="0.2">
      <c r="A8" s="96" t="s">
        <v>146</v>
      </c>
      <c r="B8" s="91" t="s">
        <v>126</v>
      </c>
      <c r="C8" s="91" t="s">
        <v>129</v>
      </c>
      <c r="D8" s="91" t="s">
        <v>132</v>
      </c>
      <c r="E8" s="91" t="s">
        <v>133</v>
      </c>
      <c r="F8" s="91" t="s">
        <v>45</v>
      </c>
    </row>
    <row r="9" spans="1:17" x14ac:dyDescent="0.2">
      <c r="A9" s="154" t="s">
        <v>81</v>
      </c>
      <c r="B9" s="31">
        <v>213.37900000000005</v>
      </c>
      <c r="C9" s="31">
        <v>0</v>
      </c>
      <c r="D9" s="31">
        <v>529.40200000000004</v>
      </c>
      <c r="E9" s="31">
        <v>196.97399999999999</v>
      </c>
      <c r="F9" s="45">
        <f t="shared" ref="F9:F33" si="0">+SUM(B9:E9)</f>
        <v>939.75500000000011</v>
      </c>
      <c r="H9" s="94"/>
    </row>
    <row r="10" spans="1:17" x14ac:dyDescent="0.2">
      <c r="A10" s="154" t="s">
        <v>82</v>
      </c>
      <c r="B10" s="31">
        <v>370.702</v>
      </c>
      <c r="C10" s="31">
        <v>8.01</v>
      </c>
      <c r="D10" s="31">
        <v>1799.0889999999999</v>
      </c>
      <c r="E10" s="31">
        <v>92.16</v>
      </c>
      <c r="F10" s="45">
        <f t="shared" si="0"/>
        <v>2269.9609999999998</v>
      </c>
      <c r="H10" s="94"/>
    </row>
    <row r="11" spans="1:17" x14ac:dyDescent="0.2">
      <c r="A11" s="154" t="s">
        <v>69</v>
      </c>
      <c r="B11" s="31">
        <v>380.81200000000007</v>
      </c>
      <c r="C11" s="31">
        <v>22.559000000000001</v>
      </c>
      <c r="D11" s="31">
        <v>2709.6970000000001</v>
      </c>
      <c r="E11" s="31">
        <v>0</v>
      </c>
      <c r="F11" s="45">
        <f t="shared" si="0"/>
        <v>3113.0680000000002</v>
      </c>
      <c r="H11" s="94"/>
    </row>
    <row r="12" spans="1:17" x14ac:dyDescent="0.2">
      <c r="A12" s="154" t="s">
        <v>84</v>
      </c>
      <c r="B12" s="31">
        <v>129.083</v>
      </c>
      <c r="C12" s="31">
        <v>0</v>
      </c>
      <c r="D12" s="31">
        <v>543.745</v>
      </c>
      <c r="E12" s="31">
        <v>25.103999999999999</v>
      </c>
      <c r="F12" s="45">
        <f t="shared" si="0"/>
        <v>697.93200000000002</v>
      </c>
      <c r="H12" s="94"/>
    </row>
    <row r="13" spans="1:17" x14ac:dyDescent="0.2">
      <c r="A13" s="154" t="s">
        <v>12</v>
      </c>
      <c r="B13" s="31">
        <v>153.84300000000002</v>
      </c>
      <c r="C13" s="31">
        <v>0</v>
      </c>
      <c r="D13" s="31">
        <v>475.59000000000003</v>
      </c>
      <c r="E13" s="31">
        <v>66.540999999999997</v>
      </c>
      <c r="F13" s="45">
        <f t="shared" si="0"/>
        <v>695.97399999999993</v>
      </c>
      <c r="H13" s="94"/>
    </row>
    <row r="14" spans="1:17" x14ac:dyDescent="0.2">
      <c r="A14" s="154" t="s">
        <v>86</v>
      </c>
      <c r="B14" s="31">
        <v>230.89499999999998</v>
      </c>
      <c r="C14" s="31">
        <v>0</v>
      </c>
      <c r="D14" s="31">
        <v>988.00700000000006</v>
      </c>
      <c r="E14" s="31">
        <v>179.73899999999998</v>
      </c>
      <c r="F14" s="45">
        <f t="shared" si="0"/>
        <v>1398.6410000000001</v>
      </c>
      <c r="H14" s="94"/>
    </row>
    <row r="15" spans="1:17" x14ac:dyDescent="0.2">
      <c r="A15" s="154" t="s">
        <v>14</v>
      </c>
      <c r="B15" s="31">
        <v>191.46200000000002</v>
      </c>
      <c r="C15" s="31">
        <v>21.14</v>
      </c>
      <c r="D15" s="31">
        <v>607.61400000000003</v>
      </c>
      <c r="E15" s="31">
        <v>86.149000000000001</v>
      </c>
      <c r="F15" s="45">
        <f t="shared" si="0"/>
        <v>906.36500000000012</v>
      </c>
      <c r="H15" s="94"/>
    </row>
    <row r="16" spans="1:17" x14ac:dyDescent="0.2">
      <c r="A16" s="154" t="s">
        <v>88</v>
      </c>
      <c r="B16" s="31">
        <v>200.03000000000003</v>
      </c>
      <c r="C16" s="31">
        <v>2.54</v>
      </c>
      <c r="D16" s="31">
        <v>787.66399999999999</v>
      </c>
      <c r="E16" s="31">
        <v>47.817999999999998</v>
      </c>
      <c r="F16" s="45">
        <f t="shared" si="0"/>
        <v>1038.0520000000001</v>
      </c>
      <c r="H16" s="94"/>
    </row>
    <row r="17" spans="1:8" x14ac:dyDescent="0.2">
      <c r="A17" s="154" t="s">
        <v>16</v>
      </c>
      <c r="B17" s="31">
        <v>135.99399999999997</v>
      </c>
      <c r="C17" s="31">
        <v>0</v>
      </c>
      <c r="D17" s="31">
        <v>568.99299999999994</v>
      </c>
      <c r="E17" s="31">
        <v>82.911000000000001</v>
      </c>
      <c r="F17" s="45">
        <f t="shared" si="0"/>
        <v>787.89799999999991</v>
      </c>
      <c r="H17" s="94"/>
    </row>
    <row r="18" spans="1:8" x14ac:dyDescent="0.2">
      <c r="A18" s="154" t="s">
        <v>90</v>
      </c>
      <c r="B18" s="31">
        <v>340.88300000000004</v>
      </c>
      <c r="C18" s="31">
        <v>0</v>
      </c>
      <c r="D18" s="31">
        <v>1301.4670000000001</v>
      </c>
      <c r="E18" s="31">
        <v>328.16700000000003</v>
      </c>
      <c r="F18" s="45">
        <f t="shared" si="0"/>
        <v>1970.5170000000003</v>
      </c>
      <c r="H18" s="94"/>
    </row>
    <row r="19" spans="1:8" x14ac:dyDescent="0.2">
      <c r="A19" s="154" t="s">
        <v>91</v>
      </c>
      <c r="B19" s="31">
        <v>197.01800000000003</v>
      </c>
      <c r="C19" s="31">
        <v>0</v>
      </c>
      <c r="D19" s="31">
        <v>683.17000000000007</v>
      </c>
      <c r="E19" s="31">
        <v>65.555999999999997</v>
      </c>
      <c r="F19" s="45">
        <f t="shared" si="0"/>
        <v>945.74400000000014</v>
      </c>
      <c r="H19" s="94"/>
    </row>
    <row r="20" spans="1:8" x14ac:dyDescent="0.2">
      <c r="A20" s="154" t="s">
        <v>92</v>
      </c>
      <c r="B20" s="31">
        <v>273.25099999999998</v>
      </c>
      <c r="C20" s="31">
        <v>19.329999999999998</v>
      </c>
      <c r="D20" s="31">
        <v>1065.5039999999999</v>
      </c>
      <c r="E20" s="31">
        <v>136.68299999999999</v>
      </c>
      <c r="F20" s="45">
        <f t="shared" si="0"/>
        <v>1494.7679999999998</v>
      </c>
      <c r="H20" s="94"/>
    </row>
    <row r="21" spans="1:8" x14ac:dyDescent="0.2">
      <c r="A21" s="154" t="s">
        <v>93</v>
      </c>
      <c r="B21" s="31">
        <v>182.54700000000003</v>
      </c>
      <c r="C21" s="31">
        <v>1.02</v>
      </c>
      <c r="D21" s="31">
        <v>1053.25</v>
      </c>
      <c r="E21" s="31">
        <v>0</v>
      </c>
      <c r="F21" s="45">
        <f t="shared" si="0"/>
        <v>1236.817</v>
      </c>
      <c r="H21" s="94"/>
    </row>
    <row r="22" spans="1:8" x14ac:dyDescent="0.2">
      <c r="A22" s="154" t="s">
        <v>21</v>
      </c>
      <c r="B22" s="31">
        <v>164.10999999999999</v>
      </c>
      <c r="C22" s="31">
        <v>0</v>
      </c>
      <c r="D22" s="31">
        <v>272.35299999999995</v>
      </c>
      <c r="E22" s="31">
        <v>35.962000000000003</v>
      </c>
      <c r="F22" s="45">
        <f t="shared" si="0"/>
        <v>472.42499999999995</v>
      </c>
      <c r="H22" s="94"/>
    </row>
    <row r="23" spans="1:8" x14ac:dyDescent="0.2">
      <c r="A23" s="154" t="s">
        <v>95</v>
      </c>
      <c r="B23" s="31">
        <v>360.05599999999993</v>
      </c>
      <c r="C23" s="31">
        <v>14.667999999999999</v>
      </c>
      <c r="D23" s="31">
        <v>2338.5230000000001</v>
      </c>
      <c r="E23" s="31">
        <v>362.62200000000001</v>
      </c>
      <c r="F23" s="45">
        <f t="shared" si="0"/>
        <v>3075.8690000000001</v>
      </c>
      <c r="H23" s="94"/>
    </row>
    <row r="24" spans="1:8" x14ac:dyDescent="0.2">
      <c r="A24" s="154" t="s">
        <v>71</v>
      </c>
      <c r="B24" s="31">
        <v>377.92999999999995</v>
      </c>
      <c r="C24" s="31">
        <v>2.9649999999999999</v>
      </c>
      <c r="D24" s="31">
        <v>1873.3180000000002</v>
      </c>
      <c r="E24" s="31">
        <v>554.95600000000002</v>
      </c>
      <c r="F24" s="45">
        <f t="shared" si="0"/>
        <v>2809.1690000000003</v>
      </c>
      <c r="H24" s="94"/>
    </row>
    <row r="25" spans="1:8" x14ac:dyDescent="0.2">
      <c r="A25" s="154" t="s">
        <v>24</v>
      </c>
      <c r="B25" s="31">
        <v>213.655</v>
      </c>
      <c r="C25" s="31">
        <v>2.5299999999999998</v>
      </c>
      <c r="D25" s="31">
        <v>552.71899999999994</v>
      </c>
      <c r="E25" s="31">
        <v>21.254000000000001</v>
      </c>
      <c r="F25" s="45">
        <f t="shared" si="0"/>
        <v>790.15800000000002</v>
      </c>
      <c r="H25" s="94"/>
    </row>
    <row r="26" spans="1:8" x14ac:dyDescent="0.2">
      <c r="A26" s="154" t="s">
        <v>96</v>
      </c>
      <c r="B26" s="31">
        <v>197.351</v>
      </c>
      <c r="C26" s="31">
        <v>0</v>
      </c>
      <c r="D26" s="31">
        <v>642.14400000000001</v>
      </c>
      <c r="E26" s="31">
        <v>16.756999999999998</v>
      </c>
      <c r="F26" s="45">
        <f>+SUM(B26:E26)</f>
        <v>856.25199999999995</v>
      </c>
      <c r="H26" s="94"/>
    </row>
    <row r="27" spans="1:8" x14ac:dyDescent="0.2">
      <c r="A27" s="154" t="s">
        <v>26</v>
      </c>
      <c r="B27" s="31">
        <v>107.95</v>
      </c>
      <c r="C27" s="31">
        <v>0</v>
      </c>
      <c r="D27" s="31">
        <v>350.82</v>
      </c>
      <c r="E27" s="31">
        <v>28.573</v>
      </c>
      <c r="F27" s="45">
        <f t="shared" si="0"/>
        <v>487.34299999999996</v>
      </c>
      <c r="H27" s="94"/>
    </row>
    <row r="28" spans="1:8" x14ac:dyDescent="0.2">
      <c r="A28" s="154" t="s">
        <v>27</v>
      </c>
      <c r="B28" s="31">
        <v>126.52499999999999</v>
      </c>
      <c r="C28" s="31">
        <v>0</v>
      </c>
      <c r="D28" s="31">
        <v>371.82800000000003</v>
      </c>
      <c r="E28" s="31">
        <v>95.20999999999998</v>
      </c>
      <c r="F28" s="45">
        <f t="shared" si="0"/>
        <v>593.56299999999999</v>
      </c>
      <c r="H28" s="94"/>
    </row>
    <row r="29" spans="1:8" x14ac:dyDescent="0.2">
      <c r="A29" s="154" t="s">
        <v>74</v>
      </c>
      <c r="B29" s="31">
        <v>279.17999999999995</v>
      </c>
      <c r="C29" s="31">
        <v>0</v>
      </c>
      <c r="D29" s="31">
        <v>842.05600000000015</v>
      </c>
      <c r="E29" s="31">
        <v>213.18199999999999</v>
      </c>
      <c r="F29" s="45">
        <f t="shared" si="0"/>
        <v>1334.4180000000001</v>
      </c>
      <c r="H29" s="94"/>
    </row>
    <row r="30" spans="1:8" x14ac:dyDescent="0.2">
      <c r="A30" s="154" t="s">
        <v>29</v>
      </c>
      <c r="B30" s="31">
        <v>169.934</v>
      </c>
      <c r="C30" s="31">
        <v>0</v>
      </c>
      <c r="D30" s="31">
        <v>695.25099999999986</v>
      </c>
      <c r="E30" s="31">
        <v>202.71199999999999</v>
      </c>
      <c r="F30" s="45">
        <f t="shared" si="0"/>
        <v>1067.8969999999999</v>
      </c>
      <c r="H30" s="94"/>
    </row>
    <row r="31" spans="1:8" x14ac:dyDescent="0.2">
      <c r="A31" s="154" t="s">
        <v>30</v>
      </c>
      <c r="B31" s="31">
        <v>209.631</v>
      </c>
      <c r="C31" s="31">
        <v>0</v>
      </c>
      <c r="D31" s="31">
        <v>586.21299999999997</v>
      </c>
      <c r="E31" s="31">
        <v>118.36</v>
      </c>
      <c r="F31" s="45">
        <f t="shared" si="0"/>
        <v>914.20399999999995</v>
      </c>
      <c r="H31" s="94"/>
    </row>
    <row r="32" spans="1:8" x14ac:dyDescent="0.2">
      <c r="A32" s="154" t="s">
        <v>100</v>
      </c>
      <c r="B32" s="31">
        <v>0</v>
      </c>
      <c r="C32" s="31">
        <v>25.116</v>
      </c>
      <c r="D32" s="31">
        <v>0</v>
      </c>
      <c r="E32" s="31">
        <v>1421.1590000000001</v>
      </c>
      <c r="F32" s="45">
        <f t="shared" si="0"/>
        <v>1446.2750000000001</v>
      </c>
      <c r="H32" s="94"/>
    </row>
    <row r="33" spans="1:26" s="1" customFormat="1" x14ac:dyDescent="0.2">
      <c r="A33" s="13" t="s">
        <v>54</v>
      </c>
      <c r="B33" s="32">
        <f>SUM(B9:B32)</f>
        <v>5206.2209999999995</v>
      </c>
      <c r="C33" s="32">
        <f t="shared" ref="C33:E33" si="1">SUM(C9:C32)</f>
        <v>119.878</v>
      </c>
      <c r="D33" s="32">
        <f t="shared" si="1"/>
        <v>21638.417000000005</v>
      </c>
      <c r="E33" s="32">
        <f t="shared" si="1"/>
        <v>4378.549</v>
      </c>
      <c r="F33" s="32">
        <f t="shared" si="0"/>
        <v>31343.065000000002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168</v>
      </c>
      <c r="B35" s="21"/>
      <c r="C35" s="21"/>
      <c r="D35" s="21"/>
      <c r="E35" s="21"/>
      <c r="F35" s="21"/>
      <c r="G35" s="21"/>
      <c r="H35" s="89"/>
      <c r="I35" s="17"/>
      <c r="K35" s="23"/>
      <c r="M35" s="17"/>
      <c r="N35" s="17"/>
      <c r="O35" s="18"/>
      <c r="P35" s="18"/>
    </row>
    <row r="36" spans="1:26" x14ac:dyDescent="0.2">
      <c r="A36" s="28"/>
      <c r="B36" s="89"/>
      <c r="C36" s="89"/>
      <c r="D36" s="89"/>
      <c r="E36" s="89"/>
      <c r="F36" s="89"/>
    </row>
    <row r="37" spans="1:26" x14ac:dyDescent="0.2">
      <c r="F37" s="92" t="s">
        <v>183</v>
      </c>
    </row>
  </sheetData>
  <sortState xmlns:xlrd2="http://schemas.microsoft.com/office/spreadsheetml/2017/richdata2"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40"/>
  <sheetViews>
    <sheetView view="pageBreakPreview" zoomScale="85" zoomScaleNormal="90" zoomScaleSheetLayoutView="85" workbookViewId="0">
      <selection activeCell="B11" sqref="B11:E11"/>
    </sheetView>
  </sheetViews>
  <sheetFormatPr defaultColWidth="9.140625" defaultRowHeight="12.75" x14ac:dyDescent="0.2"/>
  <cols>
    <col min="1" max="1" width="18.7109375" style="2" customWidth="1"/>
    <col min="2" max="6" width="22.425781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89" t="s">
        <v>32</v>
      </c>
      <c r="C1" s="189"/>
      <c r="D1" s="189"/>
      <c r="E1" s="189"/>
      <c r="F1" s="18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89" t="s">
        <v>33</v>
      </c>
      <c r="C2" s="189"/>
      <c r="D2" s="189"/>
      <c r="E2" s="189"/>
      <c r="F2" s="18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89" t="s">
        <v>34</v>
      </c>
      <c r="D3" s="189"/>
      <c r="E3" s="189"/>
      <c r="F3" s="84" t="s">
        <v>135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92" t="s">
        <v>139</v>
      </c>
      <c r="D4" s="192"/>
      <c r="E4" s="192"/>
      <c r="F4" s="50"/>
      <c r="G4" s="50"/>
      <c r="H4" s="50"/>
      <c r="I4" s="88"/>
      <c r="J4" s="88"/>
      <c r="K4" s="88"/>
      <c r="L4" s="88"/>
      <c r="M4" s="88"/>
      <c r="N4" s="5"/>
      <c r="O4" s="5"/>
      <c r="P4" s="5"/>
      <c r="Q4" s="5"/>
    </row>
    <row r="5" spans="1:17" ht="15.95" customHeight="1" x14ac:dyDescent="0.3">
      <c r="A5" s="5"/>
      <c r="B5" s="192" t="s">
        <v>55</v>
      </c>
      <c r="C5" s="192"/>
      <c r="D5" s="192"/>
      <c r="E5" s="192"/>
      <c r="F5" s="19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</row>
    <row r="7" spans="1:17" s="97" customFormat="1" ht="21.75" customHeight="1" x14ac:dyDescent="0.25">
      <c r="A7" s="96" t="s">
        <v>146</v>
      </c>
      <c r="B7" s="91" t="s">
        <v>126</v>
      </c>
      <c r="C7" s="91" t="s">
        <v>129</v>
      </c>
      <c r="D7" s="91" t="s">
        <v>132</v>
      </c>
      <c r="E7" s="91" t="s">
        <v>133</v>
      </c>
      <c r="F7" s="91" t="s">
        <v>45</v>
      </c>
    </row>
    <row r="8" spans="1:17" x14ac:dyDescent="0.2">
      <c r="A8" s="154" t="s">
        <v>81</v>
      </c>
      <c r="B8" s="31">
        <v>559.91399999999999</v>
      </c>
      <c r="C8" s="31">
        <v>0</v>
      </c>
      <c r="D8" s="31">
        <v>1058.8579999999999</v>
      </c>
      <c r="E8" s="31">
        <v>389.77800000000002</v>
      </c>
      <c r="F8" s="45">
        <f t="shared" ref="F8:F32" si="0">+SUM(B8:E8)</f>
        <v>2008.55</v>
      </c>
    </row>
    <row r="9" spans="1:17" x14ac:dyDescent="0.2">
      <c r="A9" s="154" t="s">
        <v>82</v>
      </c>
      <c r="B9" s="31">
        <v>1189.4140000000004</v>
      </c>
      <c r="C9" s="31">
        <v>31.571999999999999</v>
      </c>
      <c r="D9" s="31">
        <v>3674.3089999999997</v>
      </c>
      <c r="E9" s="31">
        <v>186.215</v>
      </c>
      <c r="F9" s="45">
        <f t="shared" si="0"/>
        <v>5081.51</v>
      </c>
    </row>
    <row r="10" spans="1:17" x14ac:dyDescent="0.2">
      <c r="A10" s="154" t="s">
        <v>69</v>
      </c>
      <c r="B10" s="31">
        <v>1322.1359999999997</v>
      </c>
      <c r="C10" s="31">
        <v>155.05500000000001</v>
      </c>
      <c r="D10" s="31">
        <v>5597.2190000000001</v>
      </c>
      <c r="E10" s="31">
        <v>0</v>
      </c>
      <c r="F10" s="45">
        <f t="shared" si="0"/>
        <v>7074.41</v>
      </c>
    </row>
    <row r="11" spans="1:17" x14ac:dyDescent="0.2">
      <c r="A11" s="154" t="s">
        <v>84</v>
      </c>
      <c r="B11" s="31">
        <v>335.745</v>
      </c>
      <c r="C11" s="31">
        <v>0</v>
      </c>
      <c r="D11" s="31">
        <v>1089.31</v>
      </c>
      <c r="E11" s="31">
        <v>49.668000000000006</v>
      </c>
      <c r="F11" s="45">
        <f t="shared" si="0"/>
        <v>1474.723</v>
      </c>
    </row>
    <row r="12" spans="1:17" x14ac:dyDescent="0.2">
      <c r="A12" s="154" t="s">
        <v>12</v>
      </c>
      <c r="B12" s="31">
        <v>329.06299999999999</v>
      </c>
      <c r="C12" s="31">
        <v>0</v>
      </c>
      <c r="D12" s="31">
        <v>951.06</v>
      </c>
      <c r="E12" s="31">
        <v>132.56100000000001</v>
      </c>
      <c r="F12" s="45">
        <f t="shared" si="0"/>
        <v>1412.684</v>
      </c>
    </row>
    <row r="13" spans="1:17" x14ac:dyDescent="0.2">
      <c r="A13" s="154" t="s">
        <v>86</v>
      </c>
      <c r="B13" s="31">
        <v>512.72</v>
      </c>
      <c r="C13" s="31">
        <v>0</v>
      </c>
      <c r="D13" s="31">
        <v>1977.5239999999999</v>
      </c>
      <c r="E13" s="31">
        <v>362.06600000000003</v>
      </c>
      <c r="F13" s="45">
        <f t="shared" si="0"/>
        <v>2852.3099999999995</v>
      </c>
    </row>
    <row r="14" spans="1:17" x14ac:dyDescent="0.2">
      <c r="A14" s="154" t="s">
        <v>14</v>
      </c>
      <c r="B14" s="31">
        <v>430.666</v>
      </c>
      <c r="C14" s="31">
        <v>119.02799999999999</v>
      </c>
      <c r="D14" s="31">
        <v>1213.6590000000001</v>
      </c>
      <c r="E14" s="31">
        <v>173.37</v>
      </c>
      <c r="F14" s="45">
        <f t="shared" si="0"/>
        <v>1936.723</v>
      </c>
    </row>
    <row r="15" spans="1:17" x14ac:dyDescent="0.2">
      <c r="A15" s="154" t="s">
        <v>88</v>
      </c>
      <c r="B15" s="31">
        <v>516.10200000000009</v>
      </c>
      <c r="C15" s="31">
        <v>6.0449999999999999</v>
      </c>
      <c r="D15" s="31">
        <v>1624.692</v>
      </c>
      <c r="E15" s="31">
        <v>96.665999999999997</v>
      </c>
      <c r="F15" s="45">
        <f t="shared" si="0"/>
        <v>2243.5050000000001</v>
      </c>
    </row>
    <row r="16" spans="1:17" x14ac:dyDescent="0.2">
      <c r="A16" s="154" t="s">
        <v>16</v>
      </c>
      <c r="B16" s="31">
        <v>309.40800000000002</v>
      </c>
      <c r="C16" s="31">
        <v>0</v>
      </c>
      <c r="D16" s="31">
        <v>1138.8009999999999</v>
      </c>
      <c r="E16" s="31">
        <v>166.042</v>
      </c>
      <c r="F16" s="45">
        <f t="shared" si="0"/>
        <v>1614.2509999999997</v>
      </c>
    </row>
    <row r="17" spans="1:6" x14ac:dyDescent="0.2">
      <c r="A17" s="154" t="s">
        <v>90</v>
      </c>
      <c r="B17" s="31">
        <v>922.87500000000011</v>
      </c>
      <c r="C17" s="31">
        <v>0</v>
      </c>
      <c r="D17" s="31">
        <v>2623.076</v>
      </c>
      <c r="E17" s="31">
        <v>687.20499999999993</v>
      </c>
      <c r="F17" s="45">
        <f t="shared" si="0"/>
        <v>4233.1559999999999</v>
      </c>
    </row>
    <row r="18" spans="1:6" x14ac:dyDescent="0.2">
      <c r="A18" s="154" t="s">
        <v>91</v>
      </c>
      <c r="B18" s="31">
        <v>490.71199999999999</v>
      </c>
      <c r="C18" s="31">
        <v>0</v>
      </c>
      <c r="D18" s="31">
        <v>1366.3400000000001</v>
      </c>
      <c r="E18" s="31">
        <v>129.90600000000001</v>
      </c>
      <c r="F18" s="45">
        <f t="shared" si="0"/>
        <v>1986.9580000000001</v>
      </c>
    </row>
    <row r="19" spans="1:6" x14ac:dyDescent="0.2">
      <c r="A19" s="154" t="s">
        <v>92</v>
      </c>
      <c r="B19" s="31">
        <v>644.77399999999989</v>
      </c>
      <c r="C19" s="31">
        <v>119.82099999999998</v>
      </c>
      <c r="D19" s="31">
        <v>2131.0140000000001</v>
      </c>
      <c r="E19" s="31">
        <v>274.113</v>
      </c>
      <c r="F19" s="45">
        <f t="shared" si="0"/>
        <v>3169.7219999999998</v>
      </c>
    </row>
    <row r="20" spans="1:6" x14ac:dyDescent="0.2">
      <c r="A20" s="154" t="s">
        <v>93</v>
      </c>
      <c r="B20" s="31">
        <v>678.28499999999997</v>
      </c>
      <c r="C20" s="31">
        <v>2.8839999999999999</v>
      </c>
      <c r="D20" s="31">
        <v>2185.1620000000003</v>
      </c>
      <c r="E20" s="31">
        <v>0</v>
      </c>
      <c r="F20" s="45">
        <f t="shared" si="0"/>
        <v>2866.3310000000001</v>
      </c>
    </row>
    <row r="21" spans="1:6" x14ac:dyDescent="0.2">
      <c r="A21" s="154" t="s">
        <v>21</v>
      </c>
      <c r="B21" s="31">
        <v>345.65999999999997</v>
      </c>
      <c r="C21" s="31">
        <v>0</v>
      </c>
      <c r="D21" s="31">
        <v>544.7059999999999</v>
      </c>
      <c r="E21" s="31">
        <v>71.634</v>
      </c>
      <c r="F21" s="45">
        <f t="shared" si="0"/>
        <v>961.99999999999989</v>
      </c>
    </row>
    <row r="22" spans="1:6" x14ac:dyDescent="0.2">
      <c r="A22" s="154" t="s">
        <v>95</v>
      </c>
      <c r="B22" s="31">
        <v>1404.2560000000003</v>
      </c>
      <c r="C22" s="31">
        <v>88.007999999999996</v>
      </c>
      <c r="D22" s="31">
        <v>4930.527</v>
      </c>
      <c r="E22" s="31">
        <v>775.22</v>
      </c>
      <c r="F22" s="45">
        <f t="shared" si="0"/>
        <v>7198.0110000000004</v>
      </c>
    </row>
    <row r="23" spans="1:6" x14ac:dyDescent="0.2">
      <c r="A23" s="154" t="s">
        <v>71</v>
      </c>
      <c r="B23" s="31">
        <v>1607.4589999999998</v>
      </c>
      <c r="C23" s="31">
        <v>13.494999999999999</v>
      </c>
      <c r="D23" s="31">
        <v>3941.0329999999999</v>
      </c>
      <c r="E23" s="31">
        <v>1131.97</v>
      </c>
      <c r="F23" s="45">
        <f t="shared" si="0"/>
        <v>6693.9569999999994</v>
      </c>
    </row>
    <row r="24" spans="1:6" x14ac:dyDescent="0.2">
      <c r="A24" s="154" t="s">
        <v>24</v>
      </c>
      <c r="B24" s="31">
        <v>536.56700000000001</v>
      </c>
      <c r="C24" s="31">
        <v>12.771000000000001</v>
      </c>
      <c r="D24" s="31">
        <v>1105.9180000000001</v>
      </c>
      <c r="E24" s="31">
        <v>37.834000000000003</v>
      </c>
      <c r="F24" s="45">
        <f t="shared" si="0"/>
        <v>1693.0900000000001</v>
      </c>
    </row>
    <row r="25" spans="1:6" x14ac:dyDescent="0.2">
      <c r="A25" s="154" t="s">
        <v>96</v>
      </c>
      <c r="B25" s="31">
        <v>478.16300000000007</v>
      </c>
      <c r="C25" s="31">
        <v>0</v>
      </c>
      <c r="D25" s="31">
        <v>1283.7540000000001</v>
      </c>
      <c r="E25" s="31">
        <v>31.091000000000001</v>
      </c>
      <c r="F25" s="45">
        <f>+SUM(B25:E25)</f>
        <v>1793.008</v>
      </c>
    </row>
    <row r="26" spans="1:6" x14ac:dyDescent="0.2">
      <c r="A26" s="154" t="s">
        <v>26</v>
      </c>
      <c r="B26" s="31">
        <v>256.99</v>
      </c>
      <c r="C26" s="31">
        <v>0</v>
      </c>
      <c r="D26" s="31">
        <v>701.64</v>
      </c>
      <c r="E26" s="31">
        <v>57.265999999999998</v>
      </c>
      <c r="F26" s="45">
        <f t="shared" si="0"/>
        <v>1015.896</v>
      </c>
    </row>
    <row r="27" spans="1:6" x14ac:dyDescent="0.2">
      <c r="A27" s="154" t="s">
        <v>27</v>
      </c>
      <c r="B27" s="31">
        <v>317.09199999999998</v>
      </c>
      <c r="C27" s="31">
        <v>0</v>
      </c>
      <c r="D27" s="31">
        <v>743.60600000000011</v>
      </c>
      <c r="E27" s="31">
        <v>191.93</v>
      </c>
      <c r="F27" s="45">
        <f t="shared" si="0"/>
        <v>1252.6280000000002</v>
      </c>
    </row>
    <row r="28" spans="1:6" x14ac:dyDescent="0.2">
      <c r="A28" s="154" t="s">
        <v>74</v>
      </c>
      <c r="B28" s="31">
        <v>711.41099999999994</v>
      </c>
      <c r="C28" s="31">
        <v>0</v>
      </c>
      <c r="D28" s="31">
        <v>1706.1999999999998</v>
      </c>
      <c r="E28" s="31">
        <v>435.255</v>
      </c>
      <c r="F28" s="45">
        <f t="shared" si="0"/>
        <v>2852.866</v>
      </c>
    </row>
    <row r="29" spans="1:6" x14ac:dyDescent="0.2">
      <c r="A29" s="154" t="s">
        <v>29</v>
      </c>
      <c r="B29" s="31">
        <v>464.68</v>
      </c>
      <c r="C29" s="31">
        <v>0</v>
      </c>
      <c r="D29" s="31">
        <v>1398.0419999999999</v>
      </c>
      <c r="E29" s="31">
        <v>419.62000000000006</v>
      </c>
      <c r="F29" s="45">
        <f t="shared" si="0"/>
        <v>2282.3420000000001</v>
      </c>
    </row>
    <row r="30" spans="1:6" x14ac:dyDescent="0.2">
      <c r="A30" s="154" t="s">
        <v>30</v>
      </c>
      <c r="B30" s="31">
        <v>568.22700000000009</v>
      </c>
      <c r="C30" s="31">
        <v>0</v>
      </c>
      <c r="D30" s="31">
        <v>1172.4970000000001</v>
      </c>
      <c r="E30" s="31">
        <v>241.15800000000002</v>
      </c>
      <c r="F30" s="45">
        <f t="shared" si="0"/>
        <v>1981.8820000000001</v>
      </c>
    </row>
    <row r="31" spans="1:6" x14ac:dyDescent="0.2">
      <c r="A31" s="154" t="s">
        <v>100</v>
      </c>
      <c r="B31" s="31">
        <v>0</v>
      </c>
      <c r="C31" s="31">
        <v>146.47299999999998</v>
      </c>
      <c r="D31" s="31">
        <v>0</v>
      </c>
      <c r="E31" s="31">
        <v>3218.078</v>
      </c>
      <c r="F31" s="45">
        <f t="shared" si="0"/>
        <v>3364.5509999999999</v>
      </c>
    </row>
    <row r="32" spans="1:6" x14ac:dyDescent="0.2">
      <c r="A32" s="13" t="s">
        <v>54</v>
      </c>
      <c r="B32" s="32">
        <f>SUM(B8:B31)</f>
        <v>14932.319</v>
      </c>
      <c r="C32" s="32">
        <f t="shared" ref="C32:E32" si="1">SUM(C8:C31)</f>
        <v>695.15199999999993</v>
      </c>
      <c r="D32" s="32">
        <f t="shared" si="1"/>
        <v>44158.947</v>
      </c>
      <c r="E32" s="32">
        <f t="shared" si="1"/>
        <v>9258.6460000000006</v>
      </c>
      <c r="F32" s="32">
        <f t="shared" si="0"/>
        <v>69045.063999999998</v>
      </c>
    </row>
    <row r="33" spans="1:27" x14ac:dyDescent="0.2">
      <c r="A33" s="43"/>
      <c r="B33" s="93"/>
      <c r="C33" s="93"/>
      <c r="D33" s="93"/>
      <c r="E33" s="93"/>
      <c r="F33" s="93"/>
      <c r="G33" s="93"/>
      <c r="H33" s="14"/>
      <c r="I33" s="14"/>
    </row>
    <row r="34" spans="1:27" x14ac:dyDescent="0.2">
      <c r="A34" s="2" t="s">
        <v>167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150" t="s">
        <v>178</v>
      </c>
      <c r="B35" s="89"/>
      <c r="C35" s="89"/>
      <c r="D35" s="89"/>
      <c r="E35" s="89"/>
      <c r="F35" s="89"/>
      <c r="H35" s="89"/>
      <c r="I35" s="89"/>
      <c r="J35" s="14"/>
    </row>
    <row r="36" spans="1:27" s="1" customFormat="1" x14ac:dyDescent="0.2">
      <c r="A36" s="28"/>
      <c r="B36" s="90"/>
      <c r="C36" s="90"/>
      <c r="D36" s="90"/>
      <c r="E36" s="90"/>
      <c r="F36" s="90"/>
      <c r="G36" s="41"/>
      <c r="H36" s="90"/>
      <c r="I36" s="90"/>
      <c r="J36" s="93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89"/>
      <c r="C37" s="89"/>
      <c r="D37" s="89"/>
      <c r="E37" s="89"/>
      <c r="F37" s="92" t="s">
        <v>183</v>
      </c>
      <c r="G37" s="89"/>
      <c r="H37" s="89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89"/>
      <c r="C38" s="89"/>
      <c r="D38" s="89"/>
      <c r="E38" s="89"/>
      <c r="F38" s="89"/>
      <c r="G38" s="89"/>
      <c r="H38" s="89"/>
      <c r="I38" s="89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sortState xmlns:xlrd2="http://schemas.microsoft.com/office/spreadsheetml/2017/richdata2"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41"/>
  <sheetViews>
    <sheetView view="pageBreakPreview" zoomScale="85" zoomScaleNormal="90" zoomScaleSheetLayoutView="85" workbookViewId="0">
      <selection activeCell="N26" sqref="N26"/>
    </sheetView>
  </sheetViews>
  <sheetFormatPr defaultColWidth="9.140625" defaultRowHeight="12.75" x14ac:dyDescent="0.2"/>
  <cols>
    <col min="1" max="1" width="24.5703125" style="2" customWidth="1"/>
    <col min="2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"/>
      <c r="C1" s="189" t="s">
        <v>32</v>
      </c>
      <c r="D1" s="189"/>
      <c r="E1" s="189"/>
      <c r="F1" s="189"/>
      <c r="G1" s="189"/>
      <c r="H1" s="189"/>
      <c r="I1" s="189"/>
      <c r="J1" s="189"/>
      <c r="K1" s="189"/>
      <c r="L1" s="189"/>
      <c r="M1" s="1"/>
      <c r="N1" s="1"/>
      <c r="O1" s="1"/>
    </row>
    <row r="2" spans="1:17" ht="14.85" customHeight="1" x14ac:dyDescent="0.3">
      <c r="A2" s="3"/>
      <c r="B2" s="3"/>
      <c r="D2" s="189" t="s">
        <v>33</v>
      </c>
      <c r="E2" s="189"/>
      <c r="F2" s="189"/>
      <c r="G2" s="189"/>
      <c r="H2" s="189"/>
      <c r="I2" s="189"/>
      <c r="J2" s="189"/>
      <c r="K2" s="30"/>
      <c r="L2" s="30"/>
      <c r="M2" s="84" t="s">
        <v>127</v>
      </c>
      <c r="O2" s="83"/>
      <c r="P2" s="83"/>
    </row>
    <row r="3" spans="1:17" ht="14.25" customHeight="1" x14ac:dyDescent="0.3">
      <c r="A3" s="5"/>
      <c r="B3" s="5"/>
      <c r="C3" s="5"/>
      <c r="E3" s="189" t="s">
        <v>34</v>
      </c>
      <c r="F3" s="189"/>
      <c r="G3" s="189"/>
      <c r="H3" s="189"/>
      <c r="I3" s="189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  <c r="Q4" s="5"/>
    </row>
    <row r="5" spans="1:17" ht="15.95" customHeight="1" x14ac:dyDescent="0.3">
      <c r="A5" s="5"/>
      <c r="B5" s="5"/>
      <c r="D5" s="50"/>
      <c r="E5" s="192" t="s">
        <v>130</v>
      </c>
      <c r="F5" s="192"/>
      <c r="G5" s="192"/>
      <c r="H5" s="192"/>
      <c r="I5" s="192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48" t="s">
        <v>131</v>
      </c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</row>
    <row r="8" spans="1:17" x14ac:dyDescent="0.2">
      <c r="A8" s="8" t="s">
        <v>125</v>
      </c>
      <c r="B8" s="184"/>
      <c r="C8" s="186"/>
      <c r="D8" s="184" t="s">
        <v>124</v>
      </c>
      <c r="E8" s="185"/>
      <c r="F8" s="185"/>
      <c r="G8" s="185"/>
      <c r="H8" s="186"/>
      <c r="I8" s="184" t="s">
        <v>123</v>
      </c>
      <c r="J8" s="185"/>
      <c r="K8" s="185"/>
      <c r="L8" s="185"/>
      <c r="M8" s="185"/>
      <c r="N8" s="186"/>
    </row>
    <row r="9" spans="1:17" x14ac:dyDescent="0.2">
      <c r="A9" s="10"/>
      <c r="B9" s="184" t="s">
        <v>117</v>
      </c>
      <c r="C9" s="186"/>
      <c r="D9" s="11" t="s">
        <v>117</v>
      </c>
      <c r="E9" s="11" t="s">
        <v>119</v>
      </c>
      <c r="F9" s="11" t="s">
        <v>120</v>
      </c>
      <c r="G9" s="11" t="s">
        <v>121</v>
      </c>
      <c r="H9" s="11" t="s">
        <v>45</v>
      </c>
      <c r="I9" s="11" t="s">
        <v>117</v>
      </c>
      <c r="J9" s="11" t="s">
        <v>119</v>
      </c>
      <c r="K9" s="11" t="s">
        <v>120</v>
      </c>
      <c r="L9" s="11" t="s">
        <v>121</v>
      </c>
      <c r="M9" s="11" t="s">
        <v>122</v>
      </c>
      <c r="N9" s="11" t="s">
        <v>45</v>
      </c>
    </row>
    <row r="10" spans="1:17" x14ac:dyDescent="0.2">
      <c r="A10" s="10"/>
      <c r="B10" s="11" t="s">
        <v>115</v>
      </c>
      <c r="C10" s="11" t="s">
        <v>116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7" x14ac:dyDescent="0.2">
      <c r="A11" s="10" t="s">
        <v>81</v>
      </c>
      <c r="B11" s="80">
        <v>56.171999999999997</v>
      </c>
      <c r="C11" s="81">
        <v>980.36099999999999</v>
      </c>
      <c r="D11" s="31">
        <v>1036.5329999999999</v>
      </c>
      <c r="E11" s="31">
        <v>17.427</v>
      </c>
      <c r="F11" s="31">
        <v>0.12</v>
      </c>
      <c r="G11" s="31">
        <v>0.28000000000000003</v>
      </c>
      <c r="H11" s="45">
        <f t="shared" ref="H11:H34" si="0">+SUM(D11:G11)</f>
        <v>1054.3599999999997</v>
      </c>
      <c r="I11" s="31">
        <v>2202.9690000000001</v>
      </c>
      <c r="J11" s="31">
        <v>18.056999999999999</v>
      </c>
      <c r="K11" s="31">
        <v>0.24</v>
      </c>
      <c r="L11" s="31">
        <v>0.56000000000000005</v>
      </c>
      <c r="M11" s="31">
        <v>29.456</v>
      </c>
      <c r="N11" s="45">
        <f>+SUM(I11:M11)</f>
        <v>2251.2819999999997</v>
      </c>
    </row>
    <row r="12" spans="1:17" x14ac:dyDescent="0.2">
      <c r="A12" s="10" t="s">
        <v>82</v>
      </c>
      <c r="B12" s="81">
        <v>229.83699999999999</v>
      </c>
      <c r="C12" s="81">
        <v>2245.2840000000001</v>
      </c>
      <c r="D12" s="31">
        <v>2475.1210000000001</v>
      </c>
      <c r="E12" s="31">
        <v>87.495999999999995</v>
      </c>
      <c r="F12" s="31">
        <v>4.4320000000000004</v>
      </c>
      <c r="G12" s="31">
        <v>0.41</v>
      </c>
      <c r="H12" s="45">
        <f t="shared" si="0"/>
        <v>2567.4589999999998</v>
      </c>
      <c r="I12" s="31">
        <v>5516.866</v>
      </c>
      <c r="J12" s="31">
        <v>102.964</v>
      </c>
      <c r="K12" s="31">
        <v>8.8940000000000001</v>
      </c>
      <c r="L12" s="31">
        <v>0.53</v>
      </c>
      <c r="M12" s="31">
        <v>197.46899999999999</v>
      </c>
      <c r="N12" s="45">
        <f t="shared" ref="N12:N34" si="1">+SUM(I12:M12)</f>
        <v>5826.723</v>
      </c>
    </row>
    <row r="13" spans="1:17" x14ac:dyDescent="0.2">
      <c r="A13" s="10" t="s">
        <v>83</v>
      </c>
      <c r="B13" s="81">
        <v>262.71899999999999</v>
      </c>
      <c r="C13" s="81">
        <v>2998.1129999999998</v>
      </c>
      <c r="D13" s="31">
        <v>3260.8319999999999</v>
      </c>
      <c r="E13" s="31">
        <v>107.03400000000001</v>
      </c>
      <c r="F13" s="31">
        <v>14.984999999999999</v>
      </c>
      <c r="G13" s="31">
        <v>7.0000000000000007E-2</v>
      </c>
      <c r="H13" s="45">
        <f t="shared" si="0"/>
        <v>3382.9210000000003</v>
      </c>
      <c r="I13" s="31">
        <v>7377.2569999999996</v>
      </c>
      <c r="J13" s="31">
        <v>126.057</v>
      </c>
      <c r="K13" s="31">
        <v>29.135000000000002</v>
      </c>
      <c r="L13" s="31">
        <v>7.0000000000000007E-2</v>
      </c>
      <c r="M13" s="31">
        <v>179.28200000000001</v>
      </c>
      <c r="N13" s="45">
        <f t="shared" si="1"/>
        <v>7711.8009999999995</v>
      </c>
    </row>
    <row r="14" spans="1:17" x14ac:dyDescent="0.2">
      <c r="A14" s="10" t="s">
        <v>84</v>
      </c>
      <c r="B14" s="81">
        <v>47.674999999999997</v>
      </c>
      <c r="C14" s="81">
        <v>684.92200000000003</v>
      </c>
      <c r="D14" s="31">
        <v>732.59699999999998</v>
      </c>
      <c r="E14" s="31">
        <v>0.92600000000000005</v>
      </c>
      <c r="F14" s="31">
        <v>4.5129999999999999</v>
      </c>
      <c r="G14" s="31">
        <v>0.03</v>
      </c>
      <c r="H14" s="45">
        <f t="shared" si="0"/>
        <v>738.06600000000003</v>
      </c>
      <c r="I14" s="31">
        <v>1542.828</v>
      </c>
      <c r="J14" s="31">
        <v>0.92600000000000005</v>
      </c>
      <c r="K14" s="31">
        <v>9.0519999999999996</v>
      </c>
      <c r="L14" s="31">
        <v>0.03</v>
      </c>
      <c r="M14" s="31">
        <v>55.773000000000003</v>
      </c>
      <c r="N14" s="45">
        <f t="shared" si="1"/>
        <v>1608.6089999999997</v>
      </c>
    </row>
    <row r="15" spans="1:17" x14ac:dyDescent="0.2">
      <c r="A15" s="10" t="s">
        <v>85</v>
      </c>
      <c r="B15" s="81">
        <v>9.7240000000000002</v>
      </c>
      <c r="C15" s="81">
        <v>695.20799999999997</v>
      </c>
      <c r="D15" s="31">
        <v>704.93200000000002</v>
      </c>
      <c r="E15" s="31">
        <v>0.79700000000000004</v>
      </c>
      <c r="F15" s="31">
        <v>1.5640000000000001</v>
      </c>
      <c r="G15" s="31">
        <v>0.31</v>
      </c>
      <c r="H15" s="45">
        <f t="shared" si="0"/>
        <v>707.60299999999995</v>
      </c>
      <c r="I15" s="31">
        <v>1431.67</v>
      </c>
      <c r="J15" s="31">
        <v>0.79700000000000004</v>
      </c>
      <c r="K15" s="31">
        <v>3.1280000000000001</v>
      </c>
      <c r="L15" s="31">
        <v>0.34</v>
      </c>
      <c r="M15" s="31">
        <v>16.643000000000001</v>
      </c>
      <c r="N15" s="45">
        <f t="shared" si="1"/>
        <v>1452.578</v>
      </c>
    </row>
    <row r="16" spans="1:17" x14ac:dyDescent="0.2">
      <c r="A16" s="10" t="s">
        <v>86</v>
      </c>
      <c r="B16" s="81">
        <v>37.595999999999997</v>
      </c>
      <c r="C16" s="81">
        <v>1437.249</v>
      </c>
      <c r="D16" s="31">
        <v>1474.845</v>
      </c>
      <c r="E16" s="31">
        <v>3.26</v>
      </c>
      <c r="F16" s="31">
        <v>5.1820000000000004</v>
      </c>
      <c r="G16" s="31">
        <v>0.33200000000000002</v>
      </c>
      <c r="H16" s="45">
        <f t="shared" si="0"/>
        <v>1483.6190000000001</v>
      </c>
      <c r="I16" s="31">
        <v>3006.0030000000002</v>
      </c>
      <c r="J16" s="31">
        <v>3.53</v>
      </c>
      <c r="K16" s="31">
        <v>10.304</v>
      </c>
      <c r="L16" s="31">
        <v>0.66400000000000003</v>
      </c>
      <c r="M16" s="31">
        <v>82.44</v>
      </c>
      <c r="N16" s="45">
        <f t="shared" si="1"/>
        <v>3102.9410000000007</v>
      </c>
    </row>
    <row r="17" spans="1:14" x14ac:dyDescent="0.2">
      <c r="A17" s="10" t="s">
        <v>87</v>
      </c>
      <c r="B17" s="81">
        <v>50.600999999999999</v>
      </c>
      <c r="C17" s="81">
        <v>910.09</v>
      </c>
      <c r="D17" s="31">
        <v>960.69100000000003</v>
      </c>
      <c r="E17" s="31">
        <v>8.1950000000000003</v>
      </c>
      <c r="F17" s="31">
        <v>1.52</v>
      </c>
      <c r="G17" s="31">
        <v>0.09</v>
      </c>
      <c r="H17" s="45">
        <f t="shared" si="0"/>
        <v>970.49600000000009</v>
      </c>
      <c r="I17" s="31">
        <v>2045.1089999999999</v>
      </c>
      <c r="J17" s="31">
        <v>8.2330000000000005</v>
      </c>
      <c r="K17" s="31">
        <v>1.52</v>
      </c>
      <c r="L17" s="31">
        <v>0.09</v>
      </c>
      <c r="M17" s="31">
        <v>45.393999999999998</v>
      </c>
      <c r="N17" s="45">
        <f t="shared" si="1"/>
        <v>2100.346</v>
      </c>
    </row>
    <row r="18" spans="1:14" x14ac:dyDescent="0.2">
      <c r="A18" s="10" t="s">
        <v>88</v>
      </c>
      <c r="B18" s="81">
        <v>91.01</v>
      </c>
      <c r="C18" s="81">
        <v>1004.177</v>
      </c>
      <c r="D18" s="31">
        <v>1095.1869999999999</v>
      </c>
      <c r="E18" s="31">
        <v>0.99399999999999999</v>
      </c>
      <c r="F18" s="31">
        <v>0.498</v>
      </c>
      <c r="G18" s="31">
        <v>0.02</v>
      </c>
      <c r="H18" s="45">
        <f t="shared" si="0"/>
        <v>1096.6989999999998</v>
      </c>
      <c r="I18" s="31">
        <v>2359.0990000000002</v>
      </c>
      <c r="J18" s="31">
        <v>1.2010000000000001</v>
      </c>
      <c r="K18" s="31">
        <v>0.996</v>
      </c>
      <c r="L18" s="31">
        <v>0.04</v>
      </c>
      <c r="M18" s="31">
        <v>100.80200000000001</v>
      </c>
      <c r="N18" s="45">
        <f t="shared" si="1"/>
        <v>2462.1380000000004</v>
      </c>
    </row>
    <row r="19" spans="1:14" x14ac:dyDescent="0.2">
      <c r="A19" s="10" t="s">
        <v>89</v>
      </c>
      <c r="B19" s="81">
        <v>19.114999999999998</v>
      </c>
      <c r="C19" s="81">
        <v>780.00900000000001</v>
      </c>
      <c r="D19" s="31">
        <v>799.12400000000002</v>
      </c>
      <c r="E19" s="31">
        <v>1.47</v>
      </c>
      <c r="F19" s="31">
        <v>0</v>
      </c>
      <c r="G19" s="31">
        <v>0.06</v>
      </c>
      <c r="H19" s="45">
        <f t="shared" si="0"/>
        <v>800.654</v>
      </c>
      <c r="I19" s="31">
        <v>1636.6969999999999</v>
      </c>
      <c r="J19" s="31">
        <v>1.53</v>
      </c>
      <c r="K19" s="31">
        <v>0</v>
      </c>
      <c r="L19" s="31">
        <v>0.12</v>
      </c>
      <c r="M19" s="31">
        <v>30.72</v>
      </c>
      <c r="N19" s="45">
        <f t="shared" si="1"/>
        <v>1669.0669999999998</v>
      </c>
    </row>
    <row r="20" spans="1:14" x14ac:dyDescent="0.2">
      <c r="A20" s="10" t="s">
        <v>90</v>
      </c>
      <c r="B20" s="81">
        <v>148.81200000000001</v>
      </c>
      <c r="C20" s="81">
        <v>1869.58</v>
      </c>
      <c r="D20" s="31">
        <v>2018.3920000000001</v>
      </c>
      <c r="E20" s="31">
        <v>29.920999999999999</v>
      </c>
      <c r="F20" s="31">
        <v>0</v>
      </c>
      <c r="G20" s="31">
        <v>0</v>
      </c>
      <c r="H20" s="45">
        <f t="shared" si="0"/>
        <v>2048.3130000000001</v>
      </c>
      <c r="I20" s="31">
        <v>4328.0309999999999</v>
      </c>
      <c r="J20" s="31">
        <v>33.415999999999997</v>
      </c>
      <c r="K20" s="31">
        <v>0</v>
      </c>
      <c r="L20" s="31">
        <v>0</v>
      </c>
      <c r="M20" s="31">
        <v>117.717</v>
      </c>
      <c r="N20" s="45">
        <f t="shared" si="1"/>
        <v>4479.1639999999998</v>
      </c>
    </row>
    <row r="21" spans="1:14" x14ac:dyDescent="0.2">
      <c r="A21" s="10" t="s">
        <v>91</v>
      </c>
      <c r="B21" s="81">
        <v>33.054000000000002</v>
      </c>
      <c r="C21" s="81">
        <v>977.976</v>
      </c>
      <c r="D21" s="31">
        <v>1011.03</v>
      </c>
      <c r="E21" s="31">
        <v>10.61</v>
      </c>
      <c r="F21" s="31">
        <v>1.36</v>
      </c>
      <c r="G21" s="31">
        <v>0.62</v>
      </c>
      <c r="H21" s="45">
        <f t="shared" si="0"/>
        <v>1023.62</v>
      </c>
      <c r="I21" s="31">
        <v>2117.4859999999999</v>
      </c>
      <c r="J21" s="31">
        <v>10.61</v>
      </c>
      <c r="K21" s="31">
        <v>2.72</v>
      </c>
      <c r="L21" s="31">
        <v>1.04</v>
      </c>
      <c r="M21" s="31">
        <v>12.651</v>
      </c>
      <c r="N21" s="45">
        <f t="shared" si="1"/>
        <v>2144.5069999999996</v>
      </c>
    </row>
    <row r="22" spans="1:14" x14ac:dyDescent="0.2">
      <c r="A22" s="10" t="s">
        <v>92</v>
      </c>
      <c r="B22" s="81">
        <v>84.540999999999997</v>
      </c>
      <c r="C22" s="81">
        <v>1447.694</v>
      </c>
      <c r="D22" s="31">
        <v>1532.2349999999999</v>
      </c>
      <c r="E22" s="31">
        <v>18.745999999999999</v>
      </c>
      <c r="F22" s="31">
        <v>1.72</v>
      </c>
      <c r="G22" s="31">
        <v>1.37</v>
      </c>
      <c r="H22" s="45">
        <f t="shared" si="0"/>
        <v>1554.0709999999999</v>
      </c>
      <c r="I22" s="31">
        <v>3245.5459999999998</v>
      </c>
      <c r="J22" s="31">
        <v>22.597999999999999</v>
      </c>
      <c r="K22" s="31">
        <v>1.72</v>
      </c>
      <c r="L22" s="31">
        <v>1.37</v>
      </c>
      <c r="M22" s="31">
        <v>89.647000000000006</v>
      </c>
      <c r="N22" s="45">
        <f t="shared" si="1"/>
        <v>3360.8809999999994</v>
      </c>
    </row>
    <row r="23" spans="1:14" x14ac:dyDescent="0.2">
      <c r="A23" s="10" t="s">
        <v>93</v>
      </c>
      <c r="B23" s="81">
        <v>162.5</v>
      </c>
      <c r="C23" s="81">
        <v>1097.7650000000001</v>
      </c>
      <c r="D23" s="31">
        <v>1260.2650000000001</v>
      </c>
      <c r="E23" s="31">
        <v>62.829000000000001</v>
      </c>
      <c r="F23" s="31">
        <v>2.2999999999999998</v>
      </c>
      <c r="G23" s="31">
        <v>0.47</v>
      </c>
      <c r="H23" s="45">
        <f t="shared" si="0"/>
        <v>1325.864</v>
      </c>
      <c r="I23" s="31">
        <v>2915.4279999999999</v>
      </c>
      <c r="J23" s="31">
        <v>68.616</v>
      </c>
      <c r="K23" s="31">
        <v>2.5299999999999998</v>
      </c>
      <c r="L23" s="31">
        <v>0.68</v>
      </c>
      <c r="M23" s="31">
        <v>121.73699999999999</v>
      </c>
      <c r="N23" s="45">
        <f t="shared" si="1"/>
        <v>3108.991</v>
      </c>
    </row>
    <row r="24" spans="1:14" x14ac:dyDescent="0.2">
      <c r="A24" s="10" t="s">
        <v>94</v>
      </c>
      <c r="B24" s="81">
        <v>10.175000000000001</v>
      </c>
      <c r="C24" s="81">
        <v>492.66699999999997</v>
      </c>
      <c r="D24" s="31">
        <v>502.84199999999998</v>
      </c>
      <c r="E24" s="31">
        <v>1.27</v>
      </c>
      <c r="F24" s="31">
        <v>0</v>
      </c>
      <c r="G24" s="31">
        <v>0.15</v>
      </c>
      <c r="H24" s="45">
        <f t="shared" si="0"/>
        <v>504.26199999999994</v>
      </c>
      <c r="I24" s="31">
        <v>1022.8339999999999</v>
      </c>
      <c r="J24" s="31">
        <v>1.27</v>
      </c>
      <c r="K24" s="31">
        <v>0</v>
      </c>
      <c r="L24" s="31">
        <v>0.21</v>
      </c>
      <c r="M24" s="31">
        <v>10.484</v>
      </c>
      <c r="N24" s="45">
        <f t="shared" si="1"/>
        <v>1034.798</v>
      </c>
    </row>
    <row r="25" spans="1:14" x14ac:dyDescent="0.2">
      <c r="A25" s="10" t="s">
        <v>95</v>
      </c>
      <c r="B25" s="81">
        <v>345.59199999999998</v>
      </c>
      <c r="C25" s="81">
        <v>2877.9450000000002</v>
      </c>
      <c r="D25" s="31">
        <v>3223.5369999999998</v>
      </c>
      <c r="E25" s="31">
        <v>62.570999999999998</v>
      </c>
      <c r="F25" s="31">
        <v>14.356</v>
      </c>
      <c r="G25" s="31">
        <v>0.30399999999999999</v>
      </c>
      <c r="H25" s="45">
        <f t="shared" si="0"/>
        <v>3300.768</v>
      </c>
      <c r="I25" s="31">
        <v>7503.4690000000001</v>
      </c>
      <c r="J25" s="31">
        <v>74.873000000000005</v>
      </c>
      <c r="K25" s="31">
        <v>27.241</v>
      </c>
      <c r="L25" s="31">
        <v>0.30399999999999999</v>
      </c>
      <c r="M25" s="31">
        <v>238.58600000000001</v>
      </c>
      <c r="N25" s="45">
        <f t="shared" si="1"/>
        <v>7844.473</v>
      </c>
    </row>
    <row r="26" spans="1:14" x14ac:dyDescent="0.2">
      <c r="A26" s="10" t="s">
        <v>71</v>
      </c>
      <c r="B26" s="81">
        <v>346.39400000000001</v>
      </c>
      <c r="C26" s="81">
        <v>2648.5859999999998</v>
      </c>
      <c r="D26" s="31">
        <v>2994.98</v>
      </c>
      <c r="E26" s="31">
        <v>109.33199999999999</v>
      </c>
      <c r="F26" s="31">
        <v>24.495000000000001</v>
      </c>
      <c r="G26" s="31">
        <v>1.143</v>
      </c>
      <c r="H26" s="45">
        <f t="shared" si="0"/>
        <v>3129.95</v>
      </c>
      <c r="I26" s="31">
        <v>7099.2240000000002</v>
      </c>
      <c r="J26" s="31">
        <v>136.375</v>
      </c>
      <c r="K26" s="31">
        <v>47.884999999999998</v>
      </c>
      <c r="L26" s="31">
        <v>1.393</v>
      </c>
      <c r="M26" s="31">
        <v>281.76400000000001</v>
      </c>
      <c r="N26" s="45">
        <f t="shared" si="1"/>
        <v>7566.6410000000005</v>
      </c>
    </row>
    <row r="27" spans="1:14" x14ac:dyDescent="0.2">
      <c r="A27" s="10" t="s">
        <v>72</v>
      </c>
      <c r="B27" s="81">
        <v>54.563000000000002</v>
      </c>
      <c r="C27" s="81">
        <v>765.38199999999995</v>
      </c>
      <c r="D27" s="31">
        <v>819.94500000000005</v>
      </c>
      <c r="E27" s="31">
        <v>5.3620000000000001</v>
      </c>
      <c r="F27" s="31">
        <v>0.55000000000000004</v>
      </c>
      <c r="G27" s="31">
        <v>0.18</v>
      </c>
      <c r="H27" s="45">
        <f t="shared" si="0"/>
        <v>826.03699999999992</v>
      </c>
      <c r="I27" s="31">
        <v>1753.287</v>
      </c>
      <c r="J27" s="31">
        <v>5.6820000000000004</v>
      </c>
      <c r="K27" s="31">
        <v>0.55000000000000004</v>
      </c>
      <c r="L27" s="31">
        <v>0.18</v>
      </c>
      <c r="M27" s="31">
        <v>31.956</v>
      </c>
      <c r="N27" s="45">
        <f t="shared" si="1"/>
        <v>1791.655</v>
      </c>
    </row>
    <row r="28" spans="1:14" x14ac:dyDescent="0.2">
      <c r="A28" s="10" t="s">
        <v>96</v>
      </c>
      <c r="B28" s="81">
        <v>38.975000000000001</v>
      </c>
      <c r="C28" s="81">
        <v>877.43100000000004</v>
      </c>
      <c r="D28" s="31">
        <v>916.40599999999995</v>
      </c>
      <c r="E28" s="31">
        <v>0</v>
      </c>
      <c r="F28" s="31">
        <v>0.3</v>
      </c>
      <c r="G28" s="31">
        <v>0.18</v>
      </c>
      <c r="H28" s="45">
        <f t="shared" si="0"/>
        <v>916.88599999999985</v>
      </c>
      <c r="I28" s="31">
        <v>1913.098</v>
      </c>
      <c r="J28" s="31">
        <v>0</v>
      </c>
      <c r="K28" s="31">
        <v>0.6</v>
      </c>
      <c r="L28" s="31">
        <v>0.28999999999999998</v>
      </c>
      <c r="M28" s="31">
        <v>56.061999999999998</v>
      </c>
      <c r="N28" s="45">
        <f t="shared" si="1"/>
        <v>1970.0499999999997</v>
      </c>
    </row>
    <row r="29" spans="1:14" x14ac:dyDescent="0.2">
      <c r="A29" s="10" t="s">
        <v>97</v>
      </c>
      <c r="B29" s="81">
        <v>23.236000000000001</v>
      </c>
      <c r="C29" s="81">
        <v>475.65699999999998</v>
      </c>
      <c r="D29" s="31">
        <v>498.89299999999997</v>
      </c>
      <c r="E29" s="31">
        <v>0</v>
      </c>
      <c r="F29" s="31">
        <v>4.7699999999999996</v>
      </c>
      <c r="G29" s="31">
        <v>7.0000000000000007E-2</v>
      </c>
      <c r="H29" s="45">
        <f t="shared" si="0"/>
        <v>503.73299999999995</v>
      </c>
      <c r="I29" s="31">
        <v>1038.9559999999999</v>
      </c>
      <c r="J29" s="31">
        <v>0</v>
      </c>
      <c r="K29" s="31">
        <v>9.5399999999999991</v>
      </c>
      <c r="L29" s="31">
        <v>7.0000000000000007E-2</v>
      </c>
      <c r="M29" s="31">
        <v>24.948</v>
      </c>
      <c r="N29" s="45">
        <f t="shared" si="1"/>
        <v>1073.5139999999999</v>
      </c>
    </row>
    <row r="30" spans="1:14" x14ac:dyDescent="0.2">
      <c r="A30" s="10" t="s">
        <v>73</v>
      </c>
      <c r="B30" s="81">
        <v>28.736999999999998</v>
      </c>
      <c r="C30" s="81">
        <v>597.98299999999995</v>
      </c>
      <c r="D30" s="31">
        <v>626.72</v>
      </c>
      <c r="E30" s="31">
        <v>0</v>
      </c>
      <c r="F30" s="31">
        <v>0.14000000000000001</v>
      </c>
      <c r="G30" s="31">
        <v>7.0000000000000007E-2</v>
      </c>
      <c r="H30" s="45">
        <f t="shared" si="0"/>
        <v>626.93000000000006</v>
      </c>
      <c r="I30" s="31">
        <v>1319.019</v>
      </c>
      <c r="J30" s="31">
        <v>0</v>
      </c>
      <c r="K30" s="31">
        <v>0.28000000000000003</v>
      </c>
      <c r="L30" s="31">
        <v>7.0000000000000007E-2</v>
      </c>
      <c r="M30" s="31">
        <v>27.158000000000001</v>
      </c>
      <c r="N30" s="45">
        <f t="shared" si="1"/>
        <v>1346.5269999999998</v>
      </c>
    </row>
    <row r="31" spans="1:14" x14ac:dyDescent="0.2">
      <c r="A31" s="10" t="s">
        <v>74</v>
      </c>
      <c r="B31" s="81">
        <v>95.763999999999996</v>
      </c>
      <c r="C31" s="81">
        <v>1317.4490000000001</v>
      </c>
      <c r="D31" s="31">
        <v>1413.213</v>
      </c>
      <c r="E31" s="31">
        <v>32.713000000000001</v>
      </c>
      <c r="F31" s="31">
        <v>0</v>
      </c>
      <c r="G31" s="31">
        <v>0.24</v>
      </c>
      <c r="H31" s="45">
        <f t="shared" si="0"/>
        <v>1446.1659999999999</v>
      </c>
      <c r="I31" s="31">
        <v>3011.2910000000002</v>
      </c>
      <c r="J31" s="31">
        <v>33.402999999999999</v>
      </c>
      <c r="K31" s="31">
        <v>0</v>
      </c>
      <c r="L31" s="31">
        <v>0.38</v>
      </c>
      <c r="M31" s="31">
        <v>61.143999999999998</v>
      </c>
      <c r="N31" s="45">
        <f t="shared" si="1"/>
        <v>3106.2179999999998</v>
      </c>
    </row>
    <row r="32" spans="1:14" x14ac:dyDescent="0.2">
      <c r="A32" s="10" t="s">
        <v>98</v>
      </c>
      <c r="B32" s="81">
        <v>73.346999999999994</v>
      </c>
      <c r="C32" s="81">
        <v>1031.2719999999999</v>
      </c>
      <c r="D32" s="31">
        <v>1104.6189999999999</v>
      </c>
      <c r="E32" s="31">
        <v>9.9450000000000003</v>
      </c>
      <c r="F32" s="31">
        <v>1.47</v>
      </c>
      <c r="G32" s="31">
        <v>0</v>
      </c>
      <c r="H32" s="45">
        <f t="shared" si="0"/>
        <v>1116.0339999999999</v>
      </c>
      <c r="I32" s="31">
        <v>2357.2809999999999</v>
      </c>
      <c r="J32" s="31">
        <v>10.57</v>
      </c>
      <c r="K32" s="31">
        <v>2.94</v>
      </c>
      <c r="L32" s="31">
        <v>0</v>
      </c>
      <c r="M32" s="31">
        <v>70.736999999999995</v>
      </c>
      <c r="N32" s="45">
        <f t="shared" si="1"/>
        <v>2441.5280000000002</v>
      </c>
    </row>
    <row r="33" spans="1:27" x14ac:dyDescent="0.2">
      <c r="A33" s="10" t="s">
        <v>99</v>
      </c>
      <c r="B33" s="81">
        <v>85.299000000000007</v>
      </c>
      <c r="C33" s="81">
        <v>866.79700000000003</v>
      </c>
      <c r="D33" s="31">
        <v>952.096</v>
      </c>
      <c r="E33" s="31">
        <v>5.891</v>
      </c>
      <c r="F33" s="31">
        <v>0</v>
      </c>
      <c r="G33" s="31">
        <v>0</v>
      </c>
      <c r="H33" s="45">
        <f t="shared" si="0"/>
        <v>957.98699999999997</v>
      </c>
      <c r="I33" s="31">
        <v>2041.162</v>
      </c>
      <c r="J33" s="31">
        <v>5.9109999999999996</v>
      </c>
      <c r="K33" s="31">
        <v>0</v>
      </c>
      <c r="L33" s="31">
        <v>0</v>
      </c>
      <c r="M33" s="31">
        <v>90.569000000000003</v>
      </c>
      <c r="N33" s="45">
        <f t="shared" si="1"/>
        <v>2137.6420000000003</v>
      </c>
    </row>
    <row r="34" spans="1:27" x14ac:dyDescent="0.2">
      <c r="A34" s="10" t="s">
        <v>100</v>
      </c>
      <c r="B34" s="81">
        <v>157.02500000000001</v>
      </c>
      <c r="C34" s="81">
        <v>1258.1189999999999</v>
      </c>
      <c r="D34" s="31">
        <v>1415.144</v>
      </c>
      <c r="E34" s="31">
        <v>37.853999999999999</v>
      </c>
      <c r="F34" s="31">
        <v>3.34</v>
      </c>
      <c r="G34" s="31">
        <v>0</v>
      </c>
      <c r="H34" s="45">
        <f t="shared" si="0"/>
        <v>1456.338</v>
      </c>
      <c r="I34" s="31">
        <v>3322.0439999999999</v>
      </c>
      <c r="J34" s="31">
        <v>41.213000000000001</v>
      </c>
      <c r="K34" s="31">
        <v>3.92</v>
      </c>
      <c r="L34" s="31">
        <v>0</v>
      </c>
      <c r="M34" s="31">
        <v>65.828999999999994</v>
      </c>
      <c r="N34" s="45">
        <f t="shared" si="1"/>
        <v>3433.0060000000003</v>
      </c>
    </row>
    <row r="35" spans="1:27" x14ac:dyDescent="0.2">
      <c r="A35" s="13" t="s">
        <v>54</v>
      </c>
      <c r="B35" s="32">
        <f>SUM(B11:B34)</f>
        <v>2492.4630000000006</v>
      </c>
      <c r="C35" s="32">
        <f t="shared" ref="C35:G35" si="2">SUM(C11:C34)</f>
        <v>30337.716</v>
      </c>
      <c r="D35" s="32">
        <f t="shared" si="2"/>
        <v>32830.178999999996</v>
      </c>
      <c r="E35" s="32">
        <f t="shared" si="2"/>
        <v>614.64299999999992</v>
      </c>
      <c r="F35" s="32">
        <f t="shared" si="2"/>
        <v>87.614999999999995</v>
      </c>
      <c r="G35" s="32">
        <f t="shared" si="2"/>
        <v>6.3990000000000009</v>
      </c>
      <c r="H35" s="32">
        <f>SUM(H11:H34)</f>
        <v>33538.836000000003</v>
      </c>
      <c r="I35" s="32">
        <f>SUM(I11:I34)</f>
        <v>72106.653999999995</v>
      </c>
      <c r="J35" s="32">
        <f t="shared" ref="J35:N35" si="3">SUM(J11:J34)</f>
        <v>707.83199999999988</v>
      </c>
      <c r="K35" s="32">
        <f t="shared" si="3"/>
        <v>163.19499999999999</v>
      </c>
      <c r="L35" s="32">
        <f t="shared" si="3"/>
        <v>8.4310000000000009</v>
      </c>
      <c r="M35" s="32">
        <f t="shared" si="3"/>
        <v>2038.9679999999998</v>
      </c>
      <c r="N35" s="32">
        <f t="shared" si="3"/>
        <v>75025.080000000016</v>
      </c>
      <c r="O35" s="14"/>
      <c r="P35" s="14"/>
      <c r="Q35" s="14"/>
    </row>
    <row r="36" spans="1:27" s="1" customFormat="1" x14ac:dyDescent="0.2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9" customFormat="1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7"/>
      <c r="L37" s="18"/>
      <c r="M37" s="18"/>
      <c r="N37" s="18"/>
      <c r="O37" s="18"/>
      <c r="P37" s="18"/>
      <c r="R37" s="2"/>
      <c r="S37" s="2"/>
      <c r="T37" s="2"/>
      <c r="U37" s="2"/>
      <c r="V37" s="2"/>
      <c r="W37" s="2"/>
      <c r="X37" s="2"/>
    </row>
    <row r="38" spans="1:27" s="19" customForma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L38" s="2"/>
      <c r="M38" s="2"/>
      <c r="N38" s="17"/>
      <c r="O38" s="17"/>
      <c r="P38" s="18"/>
      <c r="Q38" s="15"/>
    </row>
    <row r="39" spans="1:27" ht="12.95" customHeight="1" x14ac:dyDescent="0.2">
      <c r="A39" s="28"/>
      <c r="B39" s="187"/>
      <c r="C39" s="187"/>
      <c r="D39" s="187"/>
      <c r="E39" s="187"/>
      <c r="F39" s="187"/>
      <c r="G39" s="187"/>
      <c r="H39" s="187"/>
      <c r="I39" s="187"/>
      <c r="J39" s="17"/>
      <c r="L39" s="23"/>
      <c r="N39" s="17"/>
      <c r="O39" s="17"/>
      <c r="P39" s="18"/>
      <c r="Q39" s="18"/>
    </row>
    <row r="40" spans="1:27" ht="12.95" customHeight="1" x14ac:dyDescent="0.2">
      <c r="A40" s="17"/>
      <c r="B40" s="187"/>
      <c r="C40" s="187"/>
      <c r="D40" s="187"/>
      <c r="E40" s="187"/>
      <c r="F40" s="187"/>
      <c r="G40" s="187"/>
      <c r="H40" s="187"/>
      <c r="I40" s="187"/>
      <c r="J40" s="17"/>
      <c r="L40" s="23"/>
      <c r="N40" s="17"/>
      <c r="O40" s="17"/>
      <c r="P40" s="18"/>
      <c r="Q40" s="18"/>
    </row>
    <row r="41" spans="1:27" ht="12.95" customHeight="1" x14ac:dyDescent="0.2">
      <c r="A41" s="17"/>
      <c r="B41" s="187"/>
      <c r="C41" s="187"/>
      <c r="D41" s="187"/>
      <c r="E41" s="187"/>
      <c r="F41" s="187"/>
      <c r="G41" s="187"/>
      <c r="H41" s="187"/>
      <c r="I41" s="187"/>
      <c r="J41" s="17"/>
      <c r="K41" s="41" t="s">
        <v>61</v>
      </c>
      <c r="N41" s="18"/>
      <c r="O41" s="18"/>
      <c r="P41" s="18"/>
    </row>
  </sheetData>
  <mergeCells count="11">
    <mergeCell ref="D2:J2"/>
    <mergeCell ref="B7:I7"/>
    <mergeCell ref="J7:Q7"/>
    <mergeCell ref="C1:L1"/>
    <mergeCell ref="E5:I5"/>
    <mergeCell ref="E3:I3"/>
    <mergeCell ref="B39:I41"/>
    <mergeCell ref="D8:H8"/>
    <mergeCell ref="I8:N8"/>
    <mergeCell ref="B8:C8"/>
    <mergeCell ref="B9:C9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44"/>
  <sheetViews>
    <sheetView zoomScale="90" zoomScaleNormal="90" zoomScaleSheetLayoutView="85" workbookViewId="0">
      <selection activeCell="J7" sqref="J7:P7"/>
    </sheetView>
  </sheetViews>
  <sheetFormatPr defaultColWidth="9.140625" defaultRowHeight="12.75" x14ac:dyDescent="0.2"/>
  <cols>
    <col min="1" max="1" width="23.5703125" style="2" customWidth="1"/>
    <col min="2" max="12" width="11.7109375" style="2" customWidth="1"/>
    <col min="13" max="13" width="2.5703125" style="2" customWidth="1"/>
    <col min="14" max="14" width="8.5703125" style="2" customWidth="1"/>
    <col min="15" max="15" width="20.5703125" style="2" bestFit="1" customWidth="1"/>
    <col min="16" max="16" width="8.5703125" style="2" customWidth="1"/>
    <col min="17" max="27" width="9.140625" style="2"/>
    <col min="28" max="28" width="13.28515625" style="2" bestFit="1" customWidth="1"/>
    <col min="29" max="16384" width="9.140625" style="2"/>
  </cols>
  <sheetData>
    <row r="1" spans="1:27" ht="17.45" customHeight="1" x14ac:dyDescent="0.2">
      <c r="A1" s="1"/>
      <c r="B1" s="1"/>
      <c r="C1" s="189" t="s">
        <v>32</v>
      </c>
      <c r="D1" s="189"/>
      <c r="E1" s="189"/>
      <c r="F1" s="189"/>
      <c r="G1" s="189"/>
      <c r="H1" s="189"/>
      <c r="I1" s="189"/>
      <c r="J1" s="189"/>
      <c r="K1" s="189"/>
      <c r="L1" s="189"/>
      <c r="M1" s="1"/>
      <c r="N1" s="1"/>
    </row>
    <row r="2" spans="1:27" ht="14.85" customHeight="1" x14ac:dyDescent="0.3">
      <c r="A2" s="3"/>
      <c r="B2" s="3"/>
      <c r="D2" s="189" t="s">
        <v>33</v>
      </c>
      <c r="E2" s="189"/>
      <c r="F2" s="189"/>
      <c r="G2" s="189"/>
      <c r="H2" s="189"/>
      <c r="I2" s="189"/>
      <c r="J2" s="189"/>
      <c r="K2" s="204" t="s">
        <v>118</v>
      </c>
      <c r="L2" s="204"/>
      <c r="M2" s="83"/>
      <c r="N2" s="83"/>
      <c r="O2" s="83"/>
    </row>
    <row r="3" spans="1:27" ht="14.25" customHeight="1" x14ac:dyDescent="0.3">
      <c r="A3" s="5"/>
      <c r="B3" s="5"/>
      <c r="C3" s="5"/>
      <c r="E3" s="189" t="s">
        <v>34</v>
      </c>
      <c r="F3" s="189"/>
      <c r="G3" s="189"/>
      <c r="H3" s="189"/>
      <c r="I3" s="189"/>
      <c r="J3" s="30"/>
      <c r="K3" s="30"/>
      <c r="L3" s="30"/>
      <c r="M3" s="5"/>
      <c r="N3" s="5"/>
      <c r="O3" s="5"/>
    </row>
    <row r="4" spans="1:27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</row>
    <row r="5" spans="1:27" ht="15.95" customHeight="1" x14ac:dyDescent="0.3">
      <c r="A5" s="5"/>
      <c r="B5" s="5"/>
      <c r="D5" s="50"/>
      <c r="E5" s="192" t="s">
        <v>130</v>
      </c>
      <c r="F5" s="192"/>
      <c r="G5" s="192"/>
      <c r="H5" s="192"/>
      <c r="I5" s="192"/>
      <c r="J5" s="50"/>
      <c r="K5" s="50"/>
      <c r="L5" s="50"/>
      <c r="M5" s="50"/>
      <c r="N5" s="5"/>
      <c r="O5" s="5"/>
      <c r="P5" s="5"/>
    </row>
    <row r="6" spans="1:27" ht="11.25" customHeight="1" x14ac:dyDescent="0.2">
      <c r="A6" s="1"/>
      <c r="B6" s="1"/>
      <c r="C6" s="1"/>
      <c r="E6" s="50"/>
      <c r="F6" s="50"/>
      <c r="G6" s="48" t="s">
        <v>126</v>
      </c>
      <c r="I6" s="50"/>
      <c r="J6" s="50"/>
      <c r="K6" s="50"/>
      <c r="L6" s="50"/>
      <c r="M6" s="50"/>
      <c r="N6" s="6"/>
      <c r="O6" s="6"/>
      <c r="P6" s="1"/>
    </row>
    <row r="7" spans="1:27" x14ac:dyDescent="0.2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</row>
    <row r="8" spans="1:27" ht="15.75" customHeight="1" x14ac:dyDescent="0.2">
      <c r="A8" s="183" t="s">
        <v>146</v>
      </c>
      <c r="B8" s="184" t="s">
        <v>124</v>
      </c>
      <c r="C8" s="185"/>
      <c r="D8" s="185"/>
      <c r="E8" s="185"/>
      <c r="F8" s="186"/>
      <c r="G8" s="184" t="s">
        <v>123</v>
      </c>
      <c r="H8" s="185"/>
      <c r="I8" s="185"/>
      <c r="J8" s="185"/>
      <c r="K8" s="185"/>
      <c r="L8" s="186"/>
    </row>
    <row r="9" spans="1:27" x14ac:dyDescent="0.2">
      <c r="A9" s="183"/>
      <c r="B9" s="11" t="s">
        <v>117</v>
      </c>
      <c r="C9" s="11" t="s">
        <v>119</v>
      </c>
      <c r="D9" s="11" t="s">
        <v>120</v>
      </c>
      <c r="E9" s="11" t="s">
        <v>121</v>
      </c>
      <c r="F9" s="11" t="s">
        <v>45</v>
      </c>
      <c r="G9" s="11" t="s">
        <v>117</v>
      </c>
      <c r="H9" s="11" t="s">
        <v>119</v>
      </c>
      <c r="I9" s="11" t="s">
        <v>120</v>
      </c>
      <c r="J9" s="11" t="s">
        <v>121</v>
      </c>
      <c r="K9" s="11" t="s">
        <v>122</v>
      </c>
      <c r="L9" s="11" t="s">
        <v>45</v>
      </c>
    </row>
    <row r="10" spans="1:27" x14ac:dyDescent="0.2">
      <c r="A10" s="95" t="s">
        <v>89</v>
      </c>
      <c r="B10" s="171">
        <v>135.994</v>
      </c>
      <c r="C10" s="171">
        <v>1.47</v>
      </c>
      <c r="D10" s="171">
        <v>0</v>
      </c>
      <c r="E10" s="171">
        <v>0.06</v>
      </c>
      <c r="F10" s="171">
        <v>137.524</v>
      </c>
      <c r="G10" s="171">
        <v>309.40800000000002</v>
      </c>
      <c r="H10" s="171">
        <v>1.53</v>
      </c>
      <c r="I10" s="171">
        <v>0</v>
      </c>
      <c r="J10" s="171">
        <v>0.12</v>
      </c>
      <c r="K10" s="171">
        <v>23.512</v>
      </c>
      <c r="L10" s="172">
        <v>334.57</v>
      </c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</row>
    <row r="11" spans="1:27" x14ac:dyDescent="0.2">
      <c r="A11" s="95" t="s">
        <v>26</v>
      </c>
      <c r="B11" s="147">
        <v>107.95</v>
      </c>
      <c r="C11" s="147">
        <v>0</v>
      </c>
      <c r="D11" s="147">
        <v>0</v>
      </c>
      <c r="E11" s="147">
        <v>7.0000000000000007E-2</v>
      </c>
      <c r="F11" s="147">
        <v>108.02</v>
      </c>
      <c r="G11" s="147">
        <v>256.99</v>
      </c>
      <c r="H11" s="147">
        <v>0</v>
      </c>
      <c r="I11" s="147">
        <v>0</v>
      </c>
      <c r="J11" s="147">
        <v>7.0000000000000007E-2</v>
      </c>
      <c r="K11" s="147">
        <v>16.786999999999999</v>
      </c>
      <c r="L11" s="173">
        <v>273.84699999999998</v>
      </c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</row>
    <row r="12" spans="1:27" x14ac:dyDescent="0.2">
      <c r="A12" s="95" t="s">
        <v>29</v>
      </c>
      <c r="B12" s="147">
        <v>169.934</v>
      </c>
      <c r="C12" s="147">
        <v>9.9450000000000003</v>
      </c>
      <c r="D12" s="147">
        <v>0</v>
      </c>
      <c r="E12" s="147">
        <v>0</v>
      </c>
      <c r="F12" s="147">
        <v>179.87899999999999</v>
      </c>
      <c r="G12" s="147">
        <v>464.68</v>
      </c>
      <c r="H12" s="147">
        <v>10.57</v>
      </c>
      <c r="I12" s="147">
        <v>0</v>
      </c>
      <c r="J12" s="147">
        <v>0</v>
      </c>
      <c r="K12" s="147">
        <v>41.290999999999997</v>
      </c>
      <c r="L12" s="173">
        <v>516.54100000000005</v>
      </c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</row>
    <row r="13" spans="1:27" x14ac:dyDescent="0.2">
      <c r="A13" s="95" t="s">
        <v>30</v>
      </c>
      <c r="B13" s="147">
        <v>209.631</v>
      </c>
      <c r="C13" s="147">
        <v>5.891</v>
      </c>
      <c r="D13" s="147">
        <v>0</v>
      </c>
      <c r="E13" s="147">
        <v>0</v>
      </c>
      <c r="F13" s="147">
        <v>215.52199999999999</v>
      </c>
      <c r="G13" s="147">
        <v>568.22699999999998</v>
      </c>
      <c r="H13" s="147">
        <v>5.9109999999999996</v>
      </c>
      <c r="I13" s="147">
        <v>0</v>
      </c>
      <c r="J13" s="147">
        <v>0</v>
      </c>
      <c r="K13" s="147">
        <v>55.694000000000003</v>
      </c>
      <c r="L13" s="173">
        <v>629.83199999999999</v>
      </c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</row>
    <row r="14" spans="1:27" x14ac:dyDescent="0.2">
      <c r="A14" s="13" t="s">
        <v>166</v>
      </c>
      <c r="B14" s="148">
        <v>623.50900000000001</v>
      </c>
      <c r="C14" s="148">
        <v>17.306000000000001</v>
      </c>
      <c r="D14" s="148">
        <v>0</v>
      </c>
      <c r="E14" s="148">
        <v>0.13</v>
      </c>
      <c r="F14" s="148">
        <v>640.94500000000005</v>
      </c>
      <c r="G14" s="148">
        <v>1599.3050000000001</v>
      </c>
      <c r="H14" s="148">
        <v>18.010999999999999</v>
      </c>
      <c r="I14" s="148">
        <v>0</v>
      </c>
      <c r="J14" s="148">
        <v>0.19</v>
      </c>
      <c r="K14" s="148">
        <v>137.28399999999999</v>
      </c>
      <c r="L14" s="148">
        <v>1754.79</v>
      </c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</row>
    <row r="15" spans="1:27" x14ac:dyDescent="0.2">
      <c r="A15" s="95" t="s">
        <v>12</v>
      </c>
      <c r="B15" s="147">
        <v>153.84299999999999</v>
      </c>
      <c r="C15" s="147">
        <v>0.79700000000000004</v>
      </c>
      <c r="D15" s="147">
        <v>0</v>
      </c>
      <c r="E15" s="147">
        <v>0.31</v>
      </c>
      <c r="F15" s="147">
        <v>154.94999999999999</v>
      </c>
      <c r="G15" s="147">
        <v>329.06299999999999</v>
      </c>
      <c r="H15" s="147">
        <v>0.79700000000000004</v>
      </c>
      <c r="I15" s="147">
        <v>0</v>
      </c>
      <c r="J15" s="147">
        <v>0.34</v>
      </c>
      <c r="K15" s="147">
        <v>11.746</v>
      </c>
      <c r="L15" s="173">
        <v>341.94600000000003</v>
      </c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</row>
    <row r="16" spans="1:27" x14ac:dyDescent="0.2">
      <c r="A16" s="95" t="s">
        <v>14</v>
      </c>
      <c r="B16" s="147">
        <v>191.46199999999999</v>
      </c>
      <c r="C16" s="147">
        <v>0</v>
      </c>
      <c r="D16" s="147">
        <v>0</v>
      </c>
      <c r="E16" s="147">
        <v>0.09</v>
      </c>
      <c r="F16" s="147">
        <v>191.55199999999999</v>
      </c>
      <c r="G16" s="147">
        <v>430.666</v>
      </c>
      <c r="H16" s="147">
        <v>0</v>
      </c>
      <c r="I16" s="147">
        <v>0</v>
      </c>
      <c r="J16" s="147">
        <v>0.09</v>
      </c>
      <c r="K16" s="147">
        <v>32.094999999999999</v>
      </c>
      <c r="L16" s="173">
        <v>462.851</v>
      </c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</row>
    <row r="17" spans="1:27" x14ac:dyDescent="0.2">
      <c r="A17" s="95" t="s">
        <v>21</v>
      </c>
      <c r="B17" s="147">
        <v>164.11</v>
      </c>
      <c r="C17" s="147">
        <v>1.27</v>
      </c>
      <c r="D17" s="147">
        <v>0</v>
      </c>
      <c r="E17" s="147">
        <v>0.15</v>
      </c>
      <c r="F17" s="147">
        <v>165.53</v>
      </c>
      <c r="G17" s="147">
        <v>345.66</v>
      </c>
      <c r="H17" s="147">
        <v>1.27</v>
      </c>
      <c r="I17" s="147">
        <v>0</v>
      </c>
      <c r="J17" s="147">
        <v>0.21</v>
      </c>
      <c r="K17" s="147">
        <v>9.4789999999999992</v>
      </c>
      <c r="L17" s="173">
        <v>356.61900000000003</v>
      </c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</row>
    <row r="18" spans="1:27" x14ac:dyDescent="0.2">
      <c r="A18" s="95" t="s">
        <v>24</v>
      </c>
      <c r="B18" s="147">
        <v>213.655</v>
      </c>
      <c r="C18" s="147">
        <v>5.3620000000000001</v>
      </c>
      <c r="D18" s="147">
        <v>0</v>
      </c>
      <c r="E18" s="147">
        <v>0.18</v>
      </c>
      <c r="F18" s="147">
        <v>219.197</v>
      </c>
      <c r="G18" s="147">
        <v>536.56700000000001</v>
      </c>
      <c r="H18" s="147">
        <v>5.6820000000000004</v>
      </c>
      <c r="I18" s="147">
        <v>0</v>
      </c>
      <c r="J18" s="147">
        <v>0.18</v>
      </c>
      <c r="K18" s="147">
        <v>22.577999999999999</v>
      </c>
      <c r="L18" s="173">
        <v>565.00699999999995</v>
      </c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</row>
    <row r="19" spans="1:27" x14ac:dyDescent="0.2">
      <c r="A19" s="95" t="s">
        <v>27</v>
      </c>
      <c r="B19" s="147">
        <v>126.52500000000001</v>
      </c>
      <c r="C19" s="147">
        <v>0</v>
      </c>
      <c r="D19" s="147">
        <v>0</v>
      </c>
      <c r="E19" s="147">
        <v>7.0000000000000007E-2</v>
      </c>
      <c r="F19" s="147">
        <v>126.595</v>
      </c>
      <c r="G19" s="147">
        <v>317.09199999999998</v>
      </c>
      <c r="H19" s="147">
        <v>0</v>
      </c>
      <c r="I19" s="147">
        <v>0</v>
      </c>
      <c r="J19" s="147">
        <v>7.0000000000000007E-2</v>
      </c>
      <c r="K19" s="147">
        <v>15.811</v>
      </c>
      <c r="L19" s="173">
        <v>332.97300000000001</v>
      </c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</row>
    <row r="20" spans="1:27" x14ac:dyDescent="0.2">
      <c r="A20" s="13" t="s">
        <v>140</v>
      </c>
      <c r="B20" s="149">
        <v>849.59500000000003</v>
      </c>
      <c r="C20" s="149">
        <v>7.4290000000000003</v>
      </c>
      <c r="D20" s="149">
        <v>0</v>
      </c>
      <c r="E20" s="149">
        <v>0.8</v>
      </c>
      <c r="F20" s="149">
        <v>857.82399999999996</v>
      </c>
      <c r="G20" s="149">
        <v>1959.048</v>
      </c>
      <c r="H20" s="149">
        <v>7.7489999999999997</v>
      </c>
      <c r="I20" s="149">
        <v>0</v>
      </c>
      <c r="J20" s="149">
        <v>0.89</v>
      </c>
      <c r="K20" s="149">
        <v>91.709000000000003</v>
      </c>
      <c r="L20" s="149">
        <v>2059.3960000000002</v>
      </c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</row>
    <row r="21" spans="1:27" x14ac:dyDescent="0.2">
      <c r="A21" s="95" t="s">
        <v>95</v>
      </c>
      <c r="B21" s="37">
        <v>360.05599999999998</v>
      </c>
      <c r="C21" s="37">
        <v>48.95</v>
      </c>
      <c r="D21" s="37">
        <v>0</v>
      </c>
      <c r="E21" s="37">
        <v>0.30399999999999999</v>
      </c>
      <c r="F21" s="37">
        <v>409.31</v>
      </c>
      <c r="G21" s="37">
        <v>1404.2560000000001</v>
      </c>
      <c r="H21" s="37">
        <v>58.436</v>
      </c>
      <c r="I21" s="37">
        <v>0</v>
      </c>
      <c r="J21" s="37">
        <v>0.30399999999999999</v>
      </c>
      <c r="K21" s="37">
        <v>115.776</v>
      </c>
      <c r="L21" s="173">
        <v>1578.7719999999999</v>
      </c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</row>
    <row r="22" spans="1:27" x14ac:dyDescent="0.2">
      <c r="A22" s="95" t="s">
        <v>71</v>
      </c>
      <c r="B22" s="37">
        <v>377.93</v>
      </c>
      <c r="C22" s="37">
        <v>89.948999999999998</v>
      </c>
      <c r="D22" s="37">
        <v>0</v>
      </c>
      <c r="E22" s="37">
        <v>1.143</v>
      </c>
      <c r="F22" s="37">
        <v>469.02199999999999</v>
      </c>
      <c r="G22" s="37">
        <v>1607.4590000000001</v>
      </c>
      <c r="H22" s="37">
        <v>112.449</v>
      </c>
      <c r="I22" s="37">
        <v>0</v>
      </c>
      <c r="J22" s="37">
        <v>1.393</v>
      </c>
      <c r="K22" s="37">
        <v>134.55099999999999</v>
      </c>
      <c r="L22" s="173">
        <v>1855.8520000000001</v>
      </c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</row>
    <row r="23" spans="1:27" x14ac:dyDescent="0.2">
      <c r="A23" s="13" t="s">
        <v>141</v>
      </c>
      <c r="B23" s="149">
        <v>737.98599999999999</v>
      </c>
      <c r="C23" s="149">
        <v>138.899</v>
      </c>
      <c r="D23" s="149">
        <v>0</v>
      </c>
      <c r="E23" s="149">
        <v>1.4470000000000001</v>
      </c>
      <c r="F23" s="149">
        <v>878.33199999999999</v>
      </c>
      <c r="G23" s="149">
        <v>3011.7150000000001</v>
      </c>
      <c r="H23" s="149">
        <v>170.88499999999999</v>
      </c>
      <c r="I23" s="149">
        <v>0</v>
      </c>
      <c r="J23" s="149">
        <v>1.6970000000000001</v>
      </c>
      <c r="K23" s="149">
        <v>250.327</v>
      </c>
      <c r="L23" s="149">
        <v>3434.6239999999998</v>
      </c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</row>
    <row r="24" spans="1:27" x14ac:dyDescent="0.2">
      <c r="A24" s="95" t="s">
        <v>69</v>
      </c>
      <c r="B24" s="37">
        <v>380.81200000000001</v>
      </c>
      <c r="C24" s="37">
        <v>99.372</v>
      </c>
      <c r="D24" s="37">
        <v>0</v>
      </c>
      <c r="E24" s="37">
        <v>7.0000000000000007E-2</v>
      </c>
      <c r="F24" s="37">
        <v>480.25400000000002</v>
      </c>
      <c r="G24" s="37">
        <v>1322.136</v>
      </c>
      <c r="H24" s="37">
        <v>117.432</v>
      </c>
      <c r="I24" s="37">
        <v>0</v>
      </c>
      <c r="J24" s="37">
        <v>7.0000000000000007E-2</v>
      </c>
      <c r="K24" s="37">
        <v>113.69499999999999</v>
      </c>
      <c r="L24" s="173">
        <v>1553.3330000000001</v>
      </c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</row>
    <row r="25" spans="1:27" x14ac:dyDescent="0.2">
      <c r="A25" s="95" t="s">
        <v>92</v>
      </c>
      <c r="B25" s="37">
        <v>273.25099999999998</v>
      </c>
      <c r="C25" s="37">
        <v>5.1260000000000003</v>
      </c>
      <c r="D25" s="37">
        <v>0</v>
      </c>
      <c r="E25" s="37">
        <v>1.37</v>
      </c>
      <c r="F25" s="37">
        <v>279.74700000000001</v>
      </c>
      <c r="G25" s="37">
        <v>644.774</v>
      </c>
      <c r="H25" s="37">
        <v>6.99</v>
      </c>
      <c r="I25" s="37">
        <v>0</v>
      </c>
      <c r="J25" s="37">
        <v>1.37</v>
      </c>
      <c r="K25" s="37">
        <v>53.168999999999997</v>
      </c>
      <c r="L25" s="173">
        <v>706.303</v>
      </c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</row>
    <row r="26" spans="1:27" x14ac:dyDescent="0.2">
      <c r="A26" s="13" t="s">
        <v>142</v>
      </c>
      <c r="B26" s="149">
        <v>654.06299999999999</v>
      </c>
      <c r="C26" s="149">
        <v>104.498</v>
      </c>
      <c r="D26" s="149">
        <v>0</v>
      </c>
      <c r="E26" s="149">
        <v>1.44</v>
      </c>
      <c r="F26" s="149">
        <v>760.00099999999998</v>
      </c>
      <c r="G26" s="149">
        <v>1966.91</v>
      </c>
      <c r="H26" s="149">
        <v>124.422</v>
      </c>
      <c r="I26" s="149">
        <v>0</v>
      </c>
      <c r="J26" s="149">
        <v>1.44</v>
      </c>
      <c r="K26" s="149">
        <v>166.864</v>
      </c>
      <c r="L26" s="149">
        <v>2259.636</v>
      </c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</row>
    <row r="27" spans="1:27" x14ac:dyDescent="0.2">
      <c r="A27" s="95" t="s">
        <v>82</v>
      </c>
      <c r="B27" s="37">
        <v>370.702</v>
      </c>
      <c r="C27" s="37">
        <v>73.956999999999994</v>
      </c>
      <c r="D27" s="37">
        <v>0.08</v>
      </c>
      <c r="E27" s="37">
        <v>0.41</v>
      </c>
      <c r="F27" s="37">
        <v>445.149</v>
      </c>
      <c r="G27" s="37">
        <v>1189.414</v>
      </c>
      <c r="H27" s="37">
        <v>85.584000000000003</v>
      </c>
      <c r="I27" s="37">
        <v>0.16</v>
      </c>
      <c r="J27" s="37">
        <v>0.53</v>
      </c>
      <c r="K27" s="37">
        <v>104.592</v>
      </c>
      <c r="L27" s="173">
        <v>1380.28</v>
      </c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</row>
    <row r="28" spans="1:27" x14ac:dyDescent="0.2">
      <c r="A28" s="95" t="s">
        <v>84</v>
      </c>
      <c r="B28" s="37">
        <v>129.083</v>
      </c>
      <c r="C28" s="37">
        <v>0.92600000000000005</v>
      </c>
      <c r="D28" s="37">
        <v>0</v>
      </c>
      <c r="E28" s="37">
        <v>0.03</v>
      </c>
      <c r="F28" s="37">
        <v>130.03899999999999</v>
      </c>
      <c r="G28" s="37">
        <v>335.745</v>
      </c>
      <c r="H28" s="37">
        <v>0.92600000000000005</v>
      </c>
      <c r="I28" s="37">
        <v>0</v>
      </c>
      <c r="J28" s="37">
        <v>0.03</v>
      </c>
      <c r="K28" s="37">
        <v>33.201000000000001</v>
      </c>
      <c r="L28" s="173">
        <v>369.90199999999999</v>
      </c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</row>
    <row r="29" spans="1:27" x14ac:dyDescent="0.2">
      <c r="A29" s="95" t="s">
        <v>88</v>
      </c>
      <c r="B29" s="37">
        <v>200.03</v>
      </c>
      <c r="C29" s="37">
        <v>0.99399999999999999</v>
      </c>
      <c r="D29" s="37">
        <v>0</v>
      </c>
      <c r="E29" s="37">
        <v>0</v>
      </c>
      <c r="F29" s="37">
        <v>201.024</v>
      </c>
      <c r="G29" s="37">
        <v>516.10199999999998</v>
      </c>
      <c r="H29" s="37">
        <v>1.2010000000000001</v>
      </c>
      <c r="I29" s="37">
        <v>0</v>
      </c>
      <c r="J29" s="37">
        <v>0</v>
      </c>
      <c r="K29" s="37">
        <v>45.454999999999998</v>
      </c>
      <c r="L29" s="173">
        <v>562.75800000000004</v>
      </c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</row>
    <row r="30" spans="1:27" x14ac:dyDescent="0.2">
      <c r="A30" s="95" t="s">
        <v>96</v>
      </c>
      <c r="B30" s="37">
        <v>197.351</v>
      </c>
      <c r="C30" s="37">
        <v>0</v>
      </c>
      <c r="D30" s="37">
        <v>0</v>
      </c>
      <c r="E30" s="37">
        <v>0.18</v>
      </c>
      <c r="F30" s="37">
        <v>197.53100000000001</v>
      </c>
      <c r="G30" s="37">
        <v>478.16300000000001</v>
      </c>
      <c r="H30" s="37">
        <v>0</v>
      </c>
      <c r="I30" s="37">
        <v>0</v>
      </c>
      <c r="J30" s="37">
        <v>0.28999999999999998</v>
      </c>
      <c r="K30" s="37">
        <v>35.378</v>
      </c>
      <c r="L30" s="173">
        <v>513.83100000000002</v>
      </c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</row>
    <row r="31" spans="1:27" x14ac:dyDescent="0.2">
      <c r="A31" s="13" t="s">
        <v>143</v>
      </c>
      <c r="B31" s="149">
        <v>897.16600000000005</v>
      </c>
      <c r="C31" s="149">
        <v>75.876999999999995</v>
      </c>
      <c r="D31" s="149">
        <v>0.08</v>
      </c>
      <c r="E31" s="149">
        <v>0.62</v>
      </c>
      <c r="F31" s="149">
        <v>973.74300000000005</v>
      </c>
      <c r="G31" s="149">
        <v>2519.424</v>
      </c>
      <c r="H31" s="149">
        <v>87.710999999999999</v>
      </c>
      <c r="I31" s="149">
        <v>0.16</v>
      </c>
      <c r="J31" s="149">
        <v>0.85</v>
      </c>
      <c r="K31" s="149">
        <v>218.626</v>
      </c>
      <c r="L31" s="149">
        <v>2826.7710000000002</v>
      </c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</row>
    <row r="32" spans="1:27" x14ac:dyDescent="0.2">
      <c r="A32" s="95" t="s">
        <v>81</v>
      </c>
      <c r="B32" s="37">
        <v>213.37899999999999</v>
      </c>
      <c r="C32" s="37">
        <v>17.427</v>
      </c>
      <c r="D32" s="37">
        <v>0</v>
      </c>
      <c r="E32" s="37">
        <v>0.28000000000000003</v>
      </c>
      <c r="F32" s="37">
        <v>231.08600000000001</v>
      </c>
      <c r="G32" s="37">
        <v>559.91399999999999</v>
      </c>
      <c r="H32" s="37">
        <v>18.056999999999999</v>
      </c>
      <c r="I32" s="37">
        <v>0</v>
      </c>
      <c r="J32" s="37">
        <v>0.56000000000000005</v>
      </c>
      <c r="K32" s="37">
        <v>17.849</v>
      </c>
      <c r="L32" s="173">
        <v>596.38</v>
      </c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</row>
    <row r="33" spans="1:27" x14ac:dyDescent="0.2">
      <c r="A33" s="95" t="s">
        <v>91</v>
      </c>
      <c r="B33" s="37">
        <v>197.018</v>
      </c>
      <c r="C33" s="37">
        <v>10.61</v>
      </c>
      <c r="D33" s="37">
        <v>0</v>
      </c>
      <c r="E33" s="37">
        <v>0.62</v>
      </c>
      <c r="F33" s="37">
        <v>208.24799999999999</v>
      </c>
      <c r="G33" s="37">
        <v>490.71199999999999</v>
      </c>
      <c r="H33" s="37">
        <v>10.61</v>
      </c>
      <c r="I33" s="37">
        <v>0</v>
      </c>
      <c r="J33" s="37">
        <v>1.04</v>
      </c>
      <c r="K33" s="37">
        <v>11.819000000000001</v>
      </c>
      <c r="L33" s="173">
        <v>514.18100000000004</v>
      </c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</row>
    <row r="34" spans="1:27" x14ac:dyDescent="0.2">
      <c r="A34" s="95" t="s">
        <v>74</v>
      </c>
      <c r="B34" s="37">
        <v>279.18</v>
      </c>
      <c r="C34" s="37">
        <v>29.652999999999999</v>
      </c>
      <c r="D34" s="37">
        <v>0</v>
      </c>
      <c r="E34" s="37">
        <v>0.24</v>
      </c>
      <c r="F34" s="37">
        <v>309.07299999999998</v>
      </c>
      <c r="G34" s="37">
        <v>711.41099999999994</v>
      </c>
      <c r="H34" s="37">
        <v>30.343</v>
      </c>
      <c r="I34" s="37">
        <v>0</v>
      </c>
      <c r="J34" s="37">
        <v>0.38</v>
      </c>
      <c r="K34" s="37">
        <v>32.369999999999997</v>
      </c>
      <c r="L34" s="173">
        <v>774.50400000000002</v>
      </c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</row>
    <row r="35" spans="1:27" x14ac:dyDescent="0.2">
      <c r="A35" s="13" t="s">
        <v>144</v>
      </c>
      <c r="B35" s="149">
        <v>689.577</v>
      </c>
      <c r="C35" s="149">
        <v>57.69</v>
      </c>
      <c r="D35" s="149">
        <v>0</v>
      </c>
      <c r="E35" s="149">
        <v>1.1399999999999999</v>
      </c>
      <c r="F35" s="149">
        <v>748.40700000000004</v>
      </c>
      <c r="G35" s="149">
        <v>1762.037</v>
      </c>
      <c r="H35" s="149">
        <v>59.01</v>
      </c>
      <c r="I35" s="149">
        <v>0</v>
      </c>
      <c r="J35" s="149">
        <v>1.98</v>
      </c>
      <c r="K35" s="149">
        <v>62.037999999999997</v>
      </c>
      <c r="L35" s="149">
        <v>1885.0650000000001</v>
      </c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</row>
    <row r="36" spans="1:27" x14ac:dyDescent="0.2">
      <c r="A36" s="95" t="s">
        <v>86</v>
      </c>
      <c r="B36" s="37">
        <v>230.89500000000001</v>
      </c>
      <c r="C36" s="37">
        <v>3.26</v>
      </c>
      <c r="D36" s="37">
        <v>0</v>
      </c>
      <c r="E36" s="37">
        <v>0.33200000000000002</v>
      </c>
      <c r="F36" s="37">
        <v>234.48699999999999</v>
      </c>
      <c r="G36" s="37">
        <v>512.72</v>
      </c>
      <c r="H36" s="37">
        <v>3.53</v>
      </c>
      <c r="I36" s="37">
        <v>0</v>
      </c>
      <c r="J36" s="37">
        <v>0.66400000000000003</v>
      </c>
      <c r="K36" s="37">
        <v>56.097000000000001</v>
      </c>
      <c r="L36" s="173">
        <v>573.01099999999997</v>
      </c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</row>
    <row r="37" spans="1:27" x14ac:dyDescent="0.2">
      <c r="A37" s="95" t="s">
        <v>90</v>
      </c>
      <c r="B37" s="37">
        <v>340.88299999999998</v>
      </c>
      <c r="C37" s="37">
        <v>30.451000000000001</v>
      </c>
      <c r="D37" s="37">
        <v>0</v>
      </c>
      <c r="E37" s="37">
        <v>0</v>
      </c>
      <c r="F37" s="37">
        <v>371.334</v>
      </c>
      <c r="G37" s="37">
        <v>922.875</v>
      </c>
      <c r="H37" s="37">
        <v>34.223999999999997</v>
      </c>
      <c r="I37" s="37">
        <v>0</v>
      </c>
      <c r="J37" s="37">
        <v>0</v>
      </c>
      <c r="K37" s="37">
        <v>65.887</v>
      </c>
      <c r="L37" s="173">
        <v>1022.986</v>
      </c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</row>
    <row r="38" spans="1:27" x14ac:dyDescent="0.2">
      <c r="A38" s="95" t="s">
        <v>93</v>
      </c>
      <c r="B38" s="142">
        <v>182.547</v>
      </c>
      <c r="C38" s="142">
        <v>60.314</v>
      </c>
      <c r="D38" s="142">
        <v>0</v>
      </c>
      <c r="E38" s="142">
        <v>0.47</v>
      </c>
      <c r="F38" s="142">
        <v>243.33099999999999</v>
      </c>
      <c r="G38" s="142">
        <v>678.28499999999997</v>
      </c>
      <c r="H38" s="142">
        <v>66.099999999999994</v>
      </c>
      <c r="I38" s="142">
        <v>0</v>
      </c>
      <c r="J38" s="142">
        <v>0.68</v>
      </c>
      <c r="K38" s="142">
        <v>64.149000000000001</v>
      </c>
      <c r="L38" s="174">
        <v>809.21400000000006</v>
      </c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</row>
    <row r="39" spans="1:27" x14ac:dyDescent="0.2">
      <c r="A39" s="13" t="s">
        <v>145</v>
      </c>
      <c r="B39" s="149">
        <v>754.32500000000005</v>
      </c>
      <c r="C39" s="149">
        <v>94.025000000000006</v>
      </c>
      <c r="D39" s="149">
        <v>0</v>
      </c>
      <c r="E39" s="149">
        <v>0.80200000000000005</v>
      </c>
      <c r="F39" s="149">
        <v>849.15200000000004</v>
      </c>
      <c r="G39" s="149">
        <v>2113.88</v>
      </c>
      <c r="H39" s="149">
        <v>103.854</v>
      </c>
      <c r="I39" s="149">
        <v>0</v>
      </c>
      <c r="J39" s="149">
        <v>1.3440000000000001</v>
      </c>
      <c r="K39" s="149">
        <v>186.13300000000001</v>
      </c>
      <c r="L39" s="149">
        <v>2405.2109999999998</v>
      </c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</row>
    <row r="40" spans="1:27" x14ac:dyDescent="0.2">
      <c r="A40" s="13" t="s">
        <v>54</v>
      </c>
      <c r="B40" s="149">
        <v>5206.2209999999995</v>
      </c>
      <c r="C40" s="149">
        <v>495.72399999999999</v>
      </c>
      <c r="D40" s="149">
        <v>0.08</v>
      </c>
      <c r="E40" s="149">
        <v>6.3789999999999996</v>
      </c>
      <c r="F40" s="149">
        <v>5708.4040000000005</v>
      </c>
      <c r="G40" s="149">
        <v>14932.319</v>
      </c>
      <c r="H40" s="149">
        <v>571.64200000000005</v>
      </c>
      <c r="I40" s="149">
        <v>0.16</v>
      </c>
      <c r="J40" s="149">
        <v>8.391</v>
      </c>
      <c r="K40" s="149">
        <v>1112.981</v>
      </c>
      <c r="L40" s="149">
        <v>16625.492999999999</v>
      </c>
      <c r="M40" s="158">
        <f t="shared" ref="M40" si="0">+M39+M35+M31+M26+M23+M20+M14</f>
        <v>0</v>
      </c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</row>
    <row r="41" spans="1:27" s="1" customFormat="1" x14ac:dyDescent="0.2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8"/>
      <c r="O41" s="14"/>
      <c r="P41" s="14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7" ht="12.95" customHeight="1" x14ac:dyDescent="0.2">
      <c r="A42" s="2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N42" s="17"/>
      <c r="O42" s="18"/>
      <c r="P42" s="18"/>
      <c r="AA42" s="170"/>
    </row>
    <row r="43" spans="1:27" ht="12.95" customHeight="1" x14ac:dyDescent="0.2">
      <c r="A43" s="17"/>
      <c r="B43" s="90"/>
      <c r="C43" s="90"/>
      <c r="D43" s="90"/>
      <c r="E43" s="90"/>
      <c r="F43" s="90"/>
      <c r="G43" s="90"/>
      <c r="H43" s="90"/>
      <c r="I43" s="90"/>
      <c r="J43" s="17"/>
      <c r="L43" s="23"/>
      <c r="N43" s="18"/>
      <c r="O43" s="18"/>
      <c r="P43" s="18"/>
    </row>
    <row r="44" spans="1:27" ht="12.95" customHeight="1" x14ac:dyDescent="0.2">
      <c r="A44" s="17"/>
      <c r="B44" s="90"/>
      <c r="C44" s="90"/>
      <c r="D44" s="90"/>
      <c r="E44" s="90"/>
      <c r="F44" s="90"/>
      <c r="G44" s="90"/>
      <c r="H44" s="90"/>
      <c r="I44" s="90"/>
      <c r="J44" s="17"/>
      <c r="L44" s="92" t="s">
        <v>183</v>
      </c>
      <c r="O44" s="18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K2:L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6"/>
  <sheetViews>
    <sheetView view="pageBreakPreview" zoomScale="85" zoomScaleNormal="90" zoomScaleSheetLayoutView="85" workbookViewId="0">
      <selection activeCell="B1" sqref="B1:K1"/>
    </sheetView>
  </sheetViews>
  <sheetFormatPr defaultColWidth="9.140625" defaultRowHeight="12.75" x14ac:dyDescent="0.2"/>
  <cols>
    <col min="1" max="1" width="18.7109375" style="2" customWidth="1"/>
    <col min="2" max="11" width="11.85546875" style="2" customWidth="1"/>
    <col min="12" max="12" width="13.7109375" style="2" customWidth="1"/>
    <col min="13" max="13" width="4.28515625" style="2" hidden="1" customWidth="1"/>
    <col min="14" max="16" width="8.5703125" style="2" customWidth="1"/>
    <col min="17" max="16384" width="9.140625" style="2"/>
  </cols>
  <sheetData>
    <row r="1" spans="1:16" ht="17.45" customHeight="1" x14ac:dyDescent="0.2">
      <c r="A1" s="1"/>
      <c r="B1" s="189" t="s">
        <v>32</v>
      </c>
      <c r="C1" s="189"/>
      <c r="D1" s="189"/>
      <c r="E1" s="189"/>
      <c r="F1" s="189"/>
      <c r="G1" s="189"/>
      <c r="H1" s="189"/>
      <c r="I1" s="189"/>
      <c r="J1" s="189"/>
      <c r="K1" s="189"/>
      <c r="L1" s="1"/>
      <c r="M1" s="1"/>
      <c r="N1" s="1"/>
    </row>
    <row r="2" spans="1:16" ht="14.85" customHeight="1" x14ac:dyDescent="0.3">
      <c r="A2" s="3"/>
      <c r="C2" s="189" t="s">
        <v>33</v>
      </c>
      <c r="D2" s="189"/>
      <c r="E2" s="189"/>
      <c r="F2" s="189"/>
      <c r="G2" s="189"/>
      <c r="H2" s="189"/>
      <c r="I2" s="189"/>
      <c r="J2" s="30"/>
      <c r="L2" s="122" t="s">
        <v>128</v>
      </c>
      <c r="N2" s="83"/>
      <c r="O2" s="83"/>
    </row>
    <row r="3" spans="1:16" ht="14.25" customHeight="1" x14ac:dyDescent="0.3">
      <c r="A3" s="5"/>
      <c r="B3" s="5"/>
      <c r="D3" s="189" t="s">
        <v>34</v>
      </c>
      <c r="E3" s="189"/>
      <c r="F3" s="189"/>
      <c r="G3" s="189"/>
      <c r="H3" s="189"/>
      <c r="I3" s="30"/>
      <c r="J3" s="30"/>
      <c r="K3" s="30"/>
      <c r="L3" s="5"/>
      <c r="M3" s="5"/>
      <c r="N3" s="5"/>
      <c r="O3" s="5"/>
    </row>
    <row r="4" spans="1:16" ht="14.25" customHeight="1" x14ac:dyDescent="0.3">
      <c r="A4" s="5"/>
      <c r="B4" s="5"/>
      <c r="C4" s="49"/>
      <c r="D4" s="49"/>
      <c r="E4" s="49"/>
      <c r="F4" s="49"/>
      <c r="G4" s="49"/>
      <c r="H4" s="49"/>
      <c r="I4" s="49"/>
      <c r="J4" s="49"/>
      <c r="K4" s="49"/>
      <c r="L4" s="49"/>
      <c r="M4" s="5"/>
      <c r="N4" s="5"/>
      <c r="O4" s="5"/>
    </row>
    <row r="5" spans="1:16" ht="15.95" customHeight="1" x14ac:dyDescent="0.3">
      <c r="A5" s="5"/>
      <c r="C5" s="50"/>
      <c r="D5" s="192" t="s">
        <v>130</v>
      </c>
      <c r="E5" s="192"/>
      <c r="F5" s="192"/>
      <c r="G5" s="192"/>
      <c r="H5" s="192"/>
      <c r="I5" s="50"/>
      <c r="J5" s="50"/>
      <c r="K5" s="50"/>
      <c r="L5" s="50"/>
      <c r="M5" s="5"/>
      <c r="N5" s="5"/>
      <c r="O5" s="5"/>
    </row>
    <row r="6" spans="1:16" ht="11.25" customHeight="1" x14ac:dyDescent="0.2">
      <c r="A6" s="1"/>
      <c r="B6" s="1"/>
      <c r="D6" s="50"/>
      <c r="E6" s="50"/>
      <c r="F6" s="48" t="s">
        <v>129</v>
      </c>
      <c r="H6" s="50"/>
      <c r="I6" s="50"/>
      <c r="J6" s="50"/>
      <c r="K6" s="50"/>
      <c r="L6" s="50"/>
      <c r="M6" s="6"/>
      <c r="N6" s="6"/>
      <c r="O6" s="1"/>
    </row>
    <row r="7" spans="1:16" x14ac:dyDescent="0.2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</row>
    <row r="8" spans="1:16" x14ac:dyDescent="0.2">
      <c r="A8" s="183" t="s">
        <v>35</v>
      </c>
      <c r="B8" s="184" t="s">
        <v>124</v>
      </c>
      <c r="C8" s="185"/>
      <c r="D8" s="185"/>
      <c r="E8" s="185"/>
      <c r="F8" s="186"/>
      <c r="G8" s="184" t="s">
        <v>123</v>
      </c>
      <c r="H8" s="185"/>
      <c r="I8" s="185"/>
      <c r="J8" s="185"/>
      <c r="K8" s="185"/>
      <c r="L8" s="186"/>
    </row>
    <row r="9" spans="1:16" x14ac:dyDescent="0.2">
      <c r="A9" s="183"/>
      <c r="B9" s="11" t="s">
        <v>117</v>
      </c>
      <c r="C9" s="11" t="s">
        <v>119</v>
      </c>
      <c r="D9" s="11" t="s">
        <v>120</v>
      </c>
      <c r="E9" s="11" t="s">
        <v>121</v>
      </c>
      <c r="F9" s="11" t="s">
        <v>45</v>
      </c>
      <c r="G9" s="11" t="s">
        <v>117</v>
      </c>
      <c r="H9" s="11" t="s">
        <v>119</v>
      </c>
      <c r="I9" s="11" t="s">
        <v>120</v>
      </c>
      <c r="J9" s="11" t="s">
        <v>121</v>
      </c>
      <c r="K9" s="11" t="s">
        <v>122</v>
      </c>
      <c r="L9" s="11" t="s">
        <v>45</v>
      </c>
    </row>
    <row r="10" spans="1:16" x14ac:dyDescent="0.2">
      <c r="A10" s="10" t="s">
        <v>8</v>
      </c>
      <c r="B10" s="37">
        <v>8.01</v>
      </c>
      <c r="C10" s="37">
        <v>1.55</v>
      </c>
      <c r="D10" s="37">
        <v>0</v>
      </c>
      <c r="E10" s="37">
        <v>0</v>
      </c>
      <c r="F10" s="46">
        <v>9.56</v>
      </c>
      <c r="G10" s="37">
        <v>31.571999999999999</v>
      </c>
      <c r="H10" s="37">
        <v>1.55</v>
      </c>
      <c r="I10" s="37">
        <v>0</v>
      </c>
      <c r="J10" s="37">
        <v>0</v>
      </c>
      <c r="K10" s="37">
        <v>0.72499999999999998</v>
      </c>
      <c r="L10" s="46">
        <v>35.396999999999998</v>
      </c>
    </row>
    <row r="11" spans="1:16" x14ac:dyDescent="0.2">
      <c r="A11" s="10" t="s">
        <v>10</v>
      </c>
      <c r="B11" s="37">
        <v>22.559000000000001</v>
      </c>
      <c r="C11" s="37">
        <v>5.3970000000000002</v>
      </c>
      <c r="D11" s="37">
        <v>0</v>
      </c>
      <c r="E11" s="37">
        <v>0</v>
      </c>
      <c r="F11" s="46">
        <v>27.956</v>
      </c>
      <c r="G11" s="37">
        <v>155.05500000000001</v>
      </c>
      <c r="H11" s="37">
        <v>6.3540000000000001</v>
      </c>
      <c r="I11" s="37">
        <v>0</v>
      </c>
      <c r="J11" s="37">
        <v>0</v>
      </c>
      <c r="K11" s="37">
        <v>2.9620000000000002</v>
      </c>
      <c r="L11" s="46">
        <v>170.72499999999999</v>
      </c>
    </row>
    <row r="12" spans="1:16" x14ac:dyDescent="0.2">
      <c r="A12" s="10" t="s">
        <v>14</v>
      </c>
      <c r="B12" s="37">
        <v>21.14</v>
      </c>
      <c r="C12" s="37">
        <v>6.43</v>
      </c>
      <c r="D12" s="37">
        <v>1.52</v>
      </c>
      <c r="E12" s="37">
        <v>0</v>
      </c>
      <c r="F12" s="46">
        <v>29.09</v>
      </c>
      <c r="G12" s="37">
        <v>119.02800000000001</v>
      </c>
      <c r="H12" s="37">
        <v>6.468</v>
      </c>
      <c r="I12" s="37">
        <v>1.52</v>
      </c>
      <c r="J12" s="37">
        <v>0</v>
      </c>
      <c r="K12" s="37">
        <v>1.762</v>
      </c>
      <c r="L12" s="46">
        <v>136.76599999999999</v>
      </c>
    </row>
    <row r="13" spans="1:16" x14ac:dyDescent="0.2">
      <c r="A13" s="10" t="s">
        <v>15</v>
      </c>
      <c r="B13" s="37">
        <v>2.54</v>
      </c>
      <c r="C13" s="37">
        <v>0</v>
      </c>
      <c r="D13" s="37">
        <v>0</v>
      </c>
      <c r="E13" s="37">
        <v>0</v>
      </c>
      <c r="F13" s="46">
        <v>2.54</v>
      </c>
      <c r="G13" s="37">
        <v>6.0449999999999999</v>
      </c>
      <c r="H13" s="37">
        <v>0</v>
      </c>
      <c r="I13" s="37">
        <v>0</v>
      </c>
      <c r="J13" s="37">
        <v>0</v>
      </c>
      <c r="K13" s="37">
        <v>8.1000000000000003E-2</v>
      </c>
      <c r="L13" s="46">
        <v>6.1260000000000003</v>
      </c>
    </row>
    <row r="14" spans="1:16" x14ac:dyDescent="0.2">
      <c r="A14" s="10" t="s">
        <v>19</v>
      </c>
      <c r="B14" s="37">
        <v>19.329999999999998</v>
      </c>
      <c r="C14" s="37">
        <v>10.795</v>
      </c>
      <c r="D14" s="37">
        <v>1.72</v>
      </c>
      <c r="E14" s="37">
        <v>0</v>
      </c>
      <c r="F14" s="46">
        <v>31.844999999999999</v>
      </c>
      <c r="G14" s="37">
        <v>119.821</v>
      </c>
      <c r="H14" s="37">
        <v>12.782999999999999</v>
      </c>
      <c r="I14" s="37">
        <v>1.72</v>
      </c>
      <c r="J14" s="37">
        <v>0</v>
      </c>
      <c r="K14" s="37">
        <v>3.3250000000000002</v>
      </c>
      <c r="L14" s="46">
        <v>152.15199999999999</v>
      </c>
    </row>
    <row r="15" spans="1:16" x14ac:dyDescent="0.2">
      <c r="A15" s="10" t="s">
        <v>20</v>
      </c>
      <c r="B15" s="37">
        <v>1.02</v>
      </c>
      <c r="C15" s="37">
        <v>0.28000000000000003</v>
      </c>
      <c r="D15" s="37">
        <v>0</v>
      </c>
      <c r="E15" s="37">
        <v>0</v>
      </c>
      <c r="F15" s="46">
        <v>1.3</v>
      </c>
      <c r="G15" s="37">
        <v>2.8839999999999999</v>
      </c>
      <c r="H15" s="37">
        <v>0.28000000000000003</v>
      </c>
      <c r="I15" s="37">
        <v>0</v>
      </c>
      <c r="J15" s="37">
        <v>0</v>
      </c>
      <c r="K15" s="37">
        <v>0</v>
      </c>
      <c r="L15" s="46">
        <v>3.444</v>
      </c>
    </row>
    <row r="16" spans="1:16" x14ac:dyDescent="0.2">
      <c r="A16" s="10" t="s">
        <v>22</v>
      </c>
      <c r="B16" s="37">
        <v>14.667999999999999</v>
      </c>
      <c r="C16" s="37">
        <v>11.452999999999999</v>
      </c>
      <c r="D16" s="37">
        <v>0</v>
      </c>
      <c r="E16" s="37">
        <v>0</v>
      </c>
      <c r="F16" s="46">
        <v>26.120999999999999</v>
      </c>
      <c r="G16" s="37">
        <v>88.007999999999996</v>
      </c>
      <c r="H16" s="37">
        <v>14.269</v>
      </c>
      <c r="I16" s="37">
        <v>0</v>
      </c>
      <c r="J16" s="37">
        <v>0</v>
      </c>
      <c r="K16" s="37">
        <v>4.6539999999999999</v>
      </c>
      <c r="L16" s="46">
        <v>121.2</v>
      </c>
    </row>
    <row r="17" spans="1:28" x14ac:dyDescent="0.2">
      <c r="A17" s="10" t="s">
        <v>23</v>
      </c>
      <c r="B17" s="37">
        <v>2.9649999999999999</v>
      </c>
      <c r="C17" s="37">
        <v>5.274</v>
      </c>
      <c r="D17" s="37">
        <v>0</v>
      </c>
      <c r="E17" s="37">
        <v>0</v>
      </c>
      <c r="F17" s="46">
        <v>8.2390000000000008</v>
      </c>
      <c r="G17" s="37">
        <v>13.494999999999999</v>
      </c>
      <c r="H17" s="37">
        <v>6.5229999999999997</v>
      </c>
      <c r="I17" s="37">
        <v>0</v>
      </c>
      <c r="J17" s="37">
        <v>0</v>
      </c>
      <c r="K17" s="37">
        <v>1.7310000000000001</v>
      </c>
      <c r="L17" s="46">
        <v>28.271999999999998</v>
      </c>
    </row>
    <row r="18" spans="1:28" x14ac:dyDescent="0.2">
      <c r="A18" s="10" t="s">
        <v>24</v>
      </c>
      <c r="B18" s="37">
        <v>2.5299999999999998</v>
      </c>
      <c r="C18" s="37">
        <v>0</v>
      </c>
      <c r="D18" s="37">
        <v>0</v>
      </c>
      <c r="E18" s="37">
        <v>0</v>
      </c>
      <c r="F18" s="46">
        <v>2.5299999999999998</v>
      </c>
      <c r="G18" s="37">
        <v>12.771000000000001</v>
      </c>
      <c r="H18" s="37">
        <v>0</v>
      </c>
      <c r="I18" s="37">
        <v>0</v>
      </c>
      <c r="J18" s="37">
        <v>0</v>
      </c>
      <c r="K18" s="37">
        <v>0</v>
      </c>
      <c r="L18" s="46">
        <v>12.771000000000001</v>
      </c>
    </row>
    <row r="19" spans="1:28" x14ac:dyDescent="0.2">
      <c r="A19" s="10" t="s">
        <v>31</v>
      </c>
      <c r="B19" s="37">
        <v>25.116</v>
      </c>
      <c r="C19" s="37">
        <v>22.408999999999999</v>
      </c>
      <c r="D19" s="37">
        <v>0</v>
      </c>
      <c r="E19" s="37">
        <v>0</v>
      </c>
      <c r="F19" s="46">
        <v>47.524999999999999</v>
      </c>
      <c r="G19" s="37">
        <v>146.47300000000001</v>
      </c>
      <c r="H19" s="37">
        <v>24.741</v>
      </c>
      <c r="I19" s="37">
        <v>0</v>
      </c>
      <c r="J19" s="37">
        <v>0</v>
      </c>
      <c r="K19" s="37">
        <v>4.5739999999999998</v>
      </c>
      <c r="L19" s="46">
        <v>200.529</v>
      </c>
    </row>
    <row r="20" spans="1:28" x14ac:dyDescent="0.2">
      <c r="A20" s="34" t="s">
        <v>54</v>
      </c>
      <c r="B20" s="32">
        <f t="shared" ref="B20:L20" si="0">SUM(B10:B19)</f>
        <v>119.878</v>
      </c>
      <c r="C20" s="32">
        <f t="shared" si="0"/>
        <v>63.588000000000001</v>
      </c>
      <c r="D20" s="32">
        <f t="shared" si="0"/>
        <v>3.24</v>
      </c>
      <c r="E20" s="32">
        <f t="shared" si="0"/>
        <v>0</v>
      </c>
      <c r="F20" s="32">
        <f t="shared" si="0"/>
        <v>186.70600000000002</v>
      </c>
      <c r="G20" s="32">
        <f t="shared" si="0"/>
        <v>695.15200000000004</v>
      </c>
      <c r="H20" s="32">
        <f t="shared" si="0"/>
        <v>72.968000000000004</v>
      </c>
      <c r="I20" s="32">
        <f t="shared" si="0"/>
        <v>3.24</v>
      </c>
      <c r="J20" s="32">
        <f t="shared" si="0"/>
        <v>0</v>
      </c>
      <c r="K20" s="32">
        <f t="shared" si="0"/>
        <v>19.814</v>
      </c>
      <c r="L20" s="32">
        <f t="shared" si="0"/>
        <v>867.38199999999995</v>
      </c>
      <c r="M20" s="14"/>
      <c r="N20" s="14"/>
    </row>
    <row r="21" spans="1:28" s="1" customForma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60"/>
      <c r="L21" s="14"/>
      <c r="M21" s="14"/>
      <c r="N21" s="14"/>
      <c r="O21" s="14"/>
      <c r="P21" s="14"/>
      <c r="Q21" s="2"/>
      <c r="R21" s="2"/>
      <c r="S21" s="2"/>
      <c r="T21" s="2"/>
      <c r="U21" s="2"/>
      <c r="V21" s="2"/>
      <c r="W21" s="2"/>
      <c r="X21" s="19"/>
      <c r="Y21" s="19"/>
      <c r="Z21" s="19"/>
      <c r="AA21" s="19"/>
      <c r="AB21" s="19"/>
    </row>
    <row r="22" spans="1:28" s="19" customFormat="1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7"/>
      <c r="L22" s="18"/>
      <c r="M22" s="18"/>
      <c r="N22" s="18"/>
      <c r="O22" s="18"/>
    </row>
    <row r="23" spans="1:28" s="19" customFormat="1" x14ac:dyDescent="0.2">
      <c r="A23" s="20"/>
      <c r="B23" s="21"/>
      <c r="C23" s="21"/>
      <c r="D23" s="21"/>
      <c r="E23" s="21"/>
      <c r="F23" s="21"/>
      <c r="G23" s="21"/>
      <c r="H23" s="21"/>
      <c r="I23" s="21"/>
      <c r="J23" s="21"/>
      <c r="L23" s="2"/>
      <c r="M23" s="2"/>
      <c r="N23" s="17"/>
      <c r="O23" s="18"/>
      <c r="P23" s="15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2.95" customHeight="1" x14ac:dyDescent="0.2">
      <c r="A24" s="28"/>
      <c r="B24" s="89"/>
      <c r="C24" s="89"/>
      <c r="D24" s="89"/>
      <c r="E24" s="89"/>
      <c r="F24" s="89"/>
      <c r="G24" s="89"/>
      <c r="H24" s="89"/>
      <c r="I24" s="89"/>
      <c r="J24" s="17"/>
      <c r="L24" s="23"/>
      <c r="N24" s="17"/>
      <c r="O24" s="18"/>
      <c r="P24" s="18"/>
    </row>
    <row r="25" spans="1:28" ht="12.95" customHeight="1" x14ac:dyDescent="0.2">
      <c r="A25" s="17"/>
      <c r="B25" s="89"/>
      <c r="C25" s="89"/>
      <c r="D25" s="89"/>
      <c r="E25" s="89"/>
      <c r="F25" s="89"/>
      <c r="G25" s="89"/>
      <c r="H25" s="89"/>
      <c r="I25" s="89"/>
      <c r="J25" s="17"/>
      <c r="L25" s="23"/>
      <c r="N25" s="17"/>
      <c r="O25" s="18"/>
      <c r="P25" s="18"/>
    </row>
    <row r="26" spans="1:28" ht="12.95" customHeight="1" x14ac:dyDescent="0.2">
      <c r="A26" s="17"/>
      <c r="B26" s="89"/>
      <c r="C26" s="89"/>
      <c r="D26" s="89"/>
      <c r="E26" s="89"/>
      <c r="F26" s="89"/>
      <c r="G26" s="89"/>
      <c r="H26" s="89"/>
      <c r="I26" s="89"/>
      <c r="J26" s="17"/>
      <c r="L26" s="92" t="s">
        <v>183</v>
      </c>
      <c r="N26" s="18"/>
      <c r="O26" s="18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Z37"/>
  <sheetViews>
    <sheetView view="pageBreakPreview" zoomScale="85" zoomScaleNormal="90" zoomScaleSheetLayoutView="85" workbookViewId="0">
      <selection activeCell="B26" sqref="B26"/>
    </sheetView>
  </sheetViews>
  <sheetFormatPr defaultColWidth="9.140625" defaultRowHeight="12.75" x14ac:dyDescent="0.2"/>
  <cols>
    <col min="1" max="1" width="18.7109375" style="2" customWidth="1"/>
    <col min="2" max="6" width="21.71093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89" t="s">
        <v>32</v>
      </c>
      <c r="C1" s="189"/>
      <c r="D1" s="189"/>
      <c r="E1" s="189"/>
      <c r="F1" s="18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89" t="s">
        <v>33</v>
      </c>
      <c r="C2" s="189"/>
      <c r="D2" s="189"/>
      <c r="E2" s="189"/>
      <c r="F2" s="18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89" t="s">
        <v>34</v>
      </c>
      <c r="D3" s="189"/>
      <c r="E3" s="189"/>
      <c r="F3" s="84" t="s">
        <v>170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92" t="s">
        <v>174</v>
      </c>
      <c r="D4" s="192"/>
      <c r="E4" s="192"/>
      <c r="F4" s="50"/>
      <c r="G4" s="50"/>
      <c r="H4" s="124"/>
      <c r="I4" s="124"/>
      <c r="J4" s="124"/>
      <c r="K4" s="124"/>
      <c r="L4" s="124"/>
      <c r="M4" s="124"/>
      <c r="N4" s="5"/>
      <c r="O4" s="5"/>
      <c r="P4" s="5"/>
      <c r="Q4" s="5"/>
    </row>
    <row r="5" spans="1:17" ht="15.95" customHeight="1" x14ac:dyDescent="0.3">
      <c r="A5" s="5"/>
      <c r="B5" s="192" t="s">
        <v>55</v>
      </c>
      <c r="C5" s="192"/>
      <c r="D5" s="192"/>
      <c r="E5" s="192"/>
      <c r="F5" s="19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D6" s="94" t="s">
        <v>187</v>
      </c>
      <c r="E6" s="50"/>
      <c r="F6" s="50"/>
      <c r="G6" s="123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</row>
    <row r="8" spans="1:17" ht="24.75" customHeight="1" x14ac:dyDescent="0.2">
      <c r="A8" s="96" t="s">
        <v>146</v>
      </c>
      <c r="B8" s="126" t="s">
        <v>126</v>
      </c>
      <c r="C8" s="126" t="s">
        <v>129</v>
      </c>
      <c r="D8" s="126" t="s">
        <v>132</v>
      </c>
      <c r="E8" s="126" t="s">
        <v>133</v>
      </c>
      <c r="F8" s="126" t="s">
        <v>45</v>
      </c>
    </row>
    <row r="9" spans="1:17" x14ac:dyDescent="0.2">
      <c r="A9" s="154" t="s">
        <v>81</v>
      </c>
      <c r="B9" s="31">
        <v>66.703999999999994</v>
      </c>
      <c r="C9" s="31">
        <v>0</v>
      </c>
      <c r="D9" s="31">
        <v>0</v>
      </c>
      <c r="E9" s="31">
        <v>0</v>
      </c>
      <c r="F9" s="45">
        <f t="shared" ref="F9:F33" si="0">+SUM(B9:E9)</f>
        <v>66.703999999999994</v>
      </c>
      <c r="H9" s="94"/>
    </row>
    <row r="10" spans="1:17" x14ac:dyDescent="0.2">
      <c r="A10" s="154" t="s">
        <v>82</v>
      </c>
      <c r="B10" s="31">
        <v>163.25</v>
      </c>
      <c r="C10" s="31">
        <v>7.77</v>
      </c>
      <c r="D10" s="31">
        <v>2.867</v>
      </c>
      <c r="E10" s="31">
        <v>0</v>
      </c>
      <c r="F10" s="45">
        <f t="shared" si="0"/>
        <v>173.887</v>
      </c>
      <c r="H10" s="94"/>
    </row>
    <row r="11" spans="1:17" x14ac:dyDescent="0.2">
      <c r="A11" s="154" t="s">
        <v>69</v>
      </c>
      <c r="B11" s="31">
        <v>190.96199999999999</v>
      </c>
      <c r="C11" s="31">
        <v>21.329000000000001</v>
      </c>
      <c r="D11" s="31">
        <v>24.355</v>
      </c>
      <c r="E11" s="31">
        <v>0</v>
      </c>
      <c r="F11" s="45">
        <f t="shared" si="0"/>
        <v>236.64599999999999</v>
      </c>
      <c r="H11" s="94"/>
    </row>
    <row r="12" spans="1:17" x14ac:dyDescent="0.2">
      <c r="A12" s="154" t="s">
        <v>84</v>
      </c>
      <c r="B12" s="31">
        <v>46.539999999999992</v>
      </c>
      <c r="C12" s="31">
        <v>0</v>
      </c>
      <c r="D12" s="31">
        <v>0</v>
      </c>
      <c r="E12" s="31">
        <v>0</v>
      </c>
      <c r="F12" s="45">
        <f t="shared" si="0"/>
        <v>46.539999999999992</v>
      </c>
      <c r="H12" s="94"/>
    </row>
    <row r="13" spans="1:17" x14ac:dyDescent="0.2">
      <c r="A13" s="154" t="s">
        <v>12</v>
      </c>
      <c r="B13" s="31">
        <v>17.37</v>
      </c>
      <c r="C13" s="31">
        <v>0</v>
      </c>
      <c r="D13" s="31">
        <v>0</v>
      </c>
      <c r="E13" s="31">
        <v>0</v>
      </c>
      <c r="F13" s="45">
        <f t="shared" si="0"/>
        <v>17.37</v>
      </c>
      <c r="H13" s="94"/>
    </row>
    <row r="14" spans="1:17" x14ac:dyDescent="0.2">
      <c r="A14" s="154" t="s">
        <v>86</v>
      </c>
      <c r="B14" s="31">
        <v>49.872999999999998</v>
      </c>
      <c r="C14" s="31">
        <v>0</v>
      </c>
      <c r="D14" s="31">
        <v>0</v>
      </c>
      <c r="E14" s="31">
        <v>0</v>
      </c>
      <c r="F14" s="45">
        <f t="shared" si="0"/>
        <v>49.872999999999998</v>
      </c>
      <c r="H14" s="94"/>
    </row>
    <row r="15" spans="1:17" x14ac:dyDescent="0.2">
      <c r="A15" s="154" t="s">
        <v>14</v>
      </c>
      <c r="B15" s="31">
        <v>38.47</v>
      </c>
      <c r="C15" s="31">
        <v>19.68</v>
      </c>
      <c r="D15" s="31">
        <v>0</v>
      </c>
      <c r="E15" s="31">
        <v>0</v>
      </c>
      <c r="F15" s="45">
        <f t="shared" si="0"/>
        <v>58.15</v>
      </c>
      <c r="H15" s="94"/>
    </row>
    <row r="16" spans="1:17" x14ac:dyDescent="0.2">
      <c r="A16" s="154" t="s">
        <v>88</v>
      </c>
      <c r="B16" s="31">
        <v>56.792999999999999</v>
      </c>
      <c r="C16" s="31">
        <v>2.54</v>
      </c>
      <c r="D16" s="31">
        <v>0</v>
      </c>
      <c r="E16" s="31">
        <v>0</v>
      </c>
      <c r="F16" s="45">
        <f t="shared" si="0"/>
        <v>59.332999999999998</v>
      </c>
      <c r="H16" s="94"/>
    </row>
    <row r="17" spans="1:8" x14ac:dyDescent="0.2">
      <c r="A17" s="154" t="s">
        <v>16</v>
      </c>
      <c r="B17" s="31">
        <v>16.899999999999999</v>
      </c>
      <c r="C17" s="31">
        <v>0</v>
      </c>
      <c r="D17" s="31">
        <v>0</v>
      </c>
      <c r="E17" s="31">
        <v>0</v>
      </c>
      <c r="F17" s="45">
        <f t="shared" si="0"/>
        <v>16.899999999999999</v>
      </c>
      <c r="H17" s="94"/>
    </row>
    <row r="18" spans="1:8" x14ac:dyDescent="0.2">
      <c r="A18" s="154" t="s">
        <v>90</v>
      </c>
      <c r="B18" s="31">
        <v>99.58</v>
      </c>
      <c r="C18" s="31">
        <v>0</v>
      </c>
      <c r="D18" s="31">
        <v>0</v>
      </c>
      <c r="E18" s="31">
        <v>0.54</v>
      </c>
      <c r="F18" s="45">
        <f t="shared" si="0"/>
        <v>100.12</v>
      </c>
      <c r="H18" s="94"/>
    </row>
    <row r="19" spans="1:8" x14ac:dyDescent="0.2">
      <c r="A19" s="154" t="s">
        <v>91</v>
      </c>
      <c r="B19" s="31">
        <v>74.590999999999994</v>
      </c>
      <c r="C19" s="31">
        <v>0</v>
      </c>
      <c r="D19" s="31">
        <v>0</v>
      </c>
      <c r="E19" s="31">
        <v>0</v>
      </c>
      <c r="F19" s="45">
        <f t="shared" si="0"/>
        <v>74.590999999999994</v>
      </c>
      <c r="H19" s="94"/>
    </row>
    <row r="20" spans="1:8" x14ac:dyDescent="0.2">
      <c r="A20" s="154" t="s">
        <v>92</v>
      </c>
      <c r="B20" s="31">
        <v>69.067000000000007</v>
      </c>
      <c r="C20" s="31">
        <v>19.11</v>
      </c>
      <c r="D20" s="31">
        <v>0</v>
      </c>
      <c r="E20" s="31">
        <v>0</v>
      </c>
      <c r="F20" s="45">
        <f t="shared" si="0"/>
        <v>88.177000000000007</v>
      </c>
      <c r="H20" s="94"/>
    </row>
    <row r="21" spans="1:8" x14ac:dyDescent="0.2">
      <c r="A21" s="154" t="s">
        <v>93</v>
      </c>
      <c r="B21" s="31">
        <v>104.20000000000002</v>
      </c>
      <c r="C21" s="31">
        <v>1.02</v>
      </c>
      <c r="D21" s="31">
        <v>2.8929999999999998</v>
      </c>
      <c r="E21" s="31">
        <v>0</v>
      </c>
      <c r="F21" s="45">
        <f t="shared" si="0"/>
        <v>108.11300000000001</v>
      </c>
      <c r="H21" s="94"/>
    </row>
    <row r="22" spans="1:8" x14ac:dyDescent="0.2">
      <c r="A22" s="154" t="s">
        <v>21</v>
      </c>
      <c r="B22" s="31">
        <v>8.7149999999999999</v>
      </c>
      <c r="C22" s="31">
        <v>0</v>
      </c>
      <c r="D22" s="31">
        <v>0</v>
      </c>
      <c r="E22" s="31">
        <v>0</v>
      </c>
      <c r="F22" s="45">
        <f t="shared" si="0"/>
        <v>8.7149999999999999</v>
      </c>
      <c r="H22" s="94"/>
    </row>
    <row r="23" spans="1:8" x14ac:dyDescent="0.2">
      <c r="A23" s="154" t="s">
        <v>95</v>
      </c>
      <c r="B23" s="31">
        <v>181.374</v>
      </c>
      <c r="C23" s="31">
        <v>14.667999999999999</v>
      </c>
      <c r="D23" s="31">
        <v>26.279999999999998</v>
      </c>
      <c r="E23" s="31">
        <v>0</v>
      </c>
      <c r="F23" s="45">
        <f t="shared" si="0"/>
        <v>222.322</v>
      </c>
      <c r="H23" s="94"/>
    </row>
    <row r="24" spans="1:8" x14ac:dyDescent="0.2">
      <c r="A24" s="154" t="s">
        <v>71</v>
      </c>
      <c r="B24" s="31">
        <v>233.69499999999999</v>
      </c>
      <c r="C24" s="31">
        <v>2.9649999999999999</v>
      </c>
      <c r="D24" s="31">
        <v>4.2249999999999996</v>
      </c>
      <c r="E24" s="31">
        <v>0.61499999999999999</v>
      </c>
      <c r="F24" s="45">
        <f t="shared" si="0"/>
        <v>241.5</v>
      </c>
      <c r="H24" s="181"/>
    </row>
    <row r="25" spans="1:8" x14ac:dyDescent="0.2">
      <c r="A25" s="154" t="s">
        <v>24</v>
      </c>
      <c r="B25" s="31">
        <v>45.39</v>
      </c>
      <c r="C25" s="31">
        <v>2.5299999999999998</v>
      </c>
      <c r="D25" s="31">
        <v>0</v>
      </c>
      <c r="E25" s="31">
        <v>0</v>
      </c>
      <c r="F25" s="45">
        <f t="shared" si="0"/>
        <v>47.92</v>
      </c>
      <c r="H25" s="94"/>
    </row>
    <row r="26" spans="1:8" x14ac:dyDescent="0.2">
      <c r="A26" s="154" t="s">
        <v>96</v>
      </c>
      <c r="B26" s="31">
        <v>30.950000000000003</v>
      </c>
      <c r="C26" s="31">
        <v>0</v>
      </c>
      <c r="D26" s="31">
        <v>0</v>
      </c>
      <c r="E26" s="31">
        <v>0</v>
      </c>
      <c r="F26" s="45">
        <f t="shared" si="0"/>
        <v>30.950000000000003</v>
      </c>
      <c r="H26" s="94"/>
    </row>
    <row r="27" spans="1:8" x14ac:dyDescent="0.2">
      <c r="A27" s="154" t="s">
        <v>26</v>
      </c>
      <c r="B27" s="31">
        <v>20.28</v>
      </c>
      <c r="C27" s="31">
        <v>0</v>
      </c>
      <c r="D27" s="31">
        <v>0</v>
      </c>
      <c r="E27" s="31">
        <v>0</v>
      </c>
      <c r="F27" s="45">
        <f t="shared" si="0"/>
        <v>20.28</v>
      </c>
      <c r="H27" s="94"/>
    </row>
    <row r="28" spans="1:8" x14ac:dyDescent="0.2">
      <c r="A28" s="154" t="s">
        <v>27</v>
      </c>
      <c r="B28" s="31">
        <v>35.33</v>
      </c>
      <c r="C28" s="31">
        <v>0</v>
      </c>
      <c r="D28" s="31">
        <v>0</v>
      </c>
      <c r="E28" s="31">
        <v>0</v>
      </c>
      <c r="F28" s="45">
        <f t="shared" si="0"/>
        <v>35.33</v>
      </c>
      <c r="H28" s="94"/>
    </row>
    <row r="29" spans="1:8" x14ac:dyDescent="0.2">
      <c r="A29" s="154" t="s">
        <v>74</v>
      </c>
      <c r="B29" s="31">
        <v>78.112000000000009</v>
      </c>
      <c r="C29" s="31">
        <v>0</v>
      </c>
      <c r="D29" s="31">
        <v>0</v>
      </c>
      <c r="E29" s="31">
        <v>3.41</v>
      </c>
      <c r="F29" s="45">
        <f t="shared" si="0"/>
        <v>81.522000000000006</v>
      </c>
      <c r="H29" s="94"/>
    </row>
    <row r="30" spans="1:8" x14ac:dyDescent="0.2">
      <c r="A30" s="154" t="s">
        <v>29</v>
      </c>
      <c r="B30" s="31">
        <v>60.391999999999996</v>
      </c>
      <c r="C30" s="31">
        <v>0</v>
      </c>
      <c r="D30" s="31">
        <v>0</v>
      </c>
      <c r="E30" s="31">
        <v>0.84</v>
      </c>
      <c r="F30" s="45">
        <f t="shared" si="0"/>
        <v>61.231999999999999</v>
      </c>
      <c r="H30" s="94"/>
    </row>
    <row r="31" spans="1:8" x14ac:dyDescent="0.2">
      <c r="A31" s="154" t="s">
        <v>30</v>
      </c>
      <c r="B31" s="31">
        <v>78.512</v>
      </c>
      <c r="C31" s="31">
        <v>0</v>
      </c>
      <c r="D31" s="31">
        <v>0</v>
      </c>
      <c r="E31" s="31">
        <v>0</v>
      </c>
      <c r="F31" s="45">
        <f t="shared" si="0"/>
        <v>78.512</v>
      </c>
      <c r="H31" s="94"/>
    </row>
    <row r="32" spans="1:8" x14ac:dyDescent="0.2">
      <c r="A32" s="154" t="s">
        <v>100</v>
      </c>
      <c r="B32" s="31">
        <v>0</v>
      </c>
      <c r="C32" s="31">
        <v>25.116</v>
      </c>
      <c r="D32" s="31">
        <v>0</v>
      </c>
      <c r="E32" s="31">
        <v>190.29499999999999</v>
      </c>
      <c r="F32" s="45">
        <f t="shared" si="0"/>
        <v>215.411</v>
      </c>
      <c r="H32" s="94"/>
    </row>
    <row r="33" spans="1:26" s="1" customFormat="1" x14ac:dyDescent="0.2">
      <c r="A33" s="13" t="s">
        <v>54</v>
      </c>
      <c r="B33" s="32">
        <f>SUM(B9:B32)</f>
        <v>1767.0500000000002</v>
      </c>
      <c r="C33" s="32">
        <f t="shared" ref="C33:E33" si="1">SUM(C9:C32)</f>
        <v>116.72799999999999</v>
      </c>
      <c r="D33" s="32">
        <f t="shared" si="1"/>
        <v>60.62</v>
      </c>
      <c r="E33" s="32">
        <f t="shared" si="1"/>
        <v>195.7</v>
      </c>
      <c r="F33" s="32">
        <f t="shared" si="0"/>
        <v>2140.098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168</v>
      </c>
      <c r="B35" s="21"/>
      <c r="C35" s="21"/>
      <c r="D35" s="21"/>
      <c r="E35" s="21"/>
      <c r="F35" s="21"/>
      <c r="G35" s="21"/>
      <c r="H35" s="125"/>
      <c r="I35" s="17"/>
      <c r="K35" s="23"/>
      <c r="M35" s="17"/>
      <c r="N35" s="17"/>
      <c r="O35" s="18"/>
      <c r="P35" s="18"/>
    </row>
    <row r="36" spans="1:26" x14ac:dyDescent="0.2">
      <c r="A36" s="28"/>
      <c r="B36" s="125"/>
      <c r="C36" s="125"/>
      <c r="D36" s="125"/>
      <c r="E36" s="125"/>
      <c r="F36" s="125"/>
    </row>
    <row r="37" spans="1:26" x14ac:dyDescent="0.2">
      <c r="F37" s="92" t="s">
        <v>183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AA40"/>
  <sheetViews>
    <sheetView view="pageBreakPreview" zoomScale="85" zoomScaleNormal="90" zoomScaleSheetLayoutView="85" workbookViewId="0">
      <selection activeCell="B25" sqref="B25"/>
    </sheetView>
  </sheetViews>
  <sheetFormatPr defaultColWidth="9.140625" defaultRowHeight="12.75" x14ac:dyDescent="0.2"/>
  <cols>
    <col min="1" max="1" width="18.7109375" style="2" customWidth="1"/>
    <col min="2" max="6" width="22.1406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89" t="s">
        <v>32</v>
      </c>
      <c r="C1" s="189"/>
      <c r="D1" s="189"/>
      <c r="E1" s="189"/>
      <c r="F1" s="18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89" t="s">
        <v>33</v>
      </c>
      <c r="C2" s="189"/>
      <c r="D2" s="189"/>
      <c r="E2" s="189"/>
      <c r="F2" s="18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89" t="s">
        <v>34</v>
      </c>
      <c r="D3" s="189"/>
      <c r="E3" s="189"/>
      <c r="F3" s="84" t="s">
        <v>171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92" t="s">
        <v>175</v>
      </c>
      <c r="D4" s="192"/>
      <c r="E4" s="192"/>
      <c r="F4" s="50"/>
      <c r="G4" s="50"/>
      <c r="H4" s="50"/>
      <c r="I4" s="124"/>
      <c r="J4" s="124"/>
      <c r="K4" s="124"/>
      <c r="L4" s="124"/>
      <c r="M4" s="124"/>
      <c r="N4" s="5"/>
      <c r="O4" s="5"/>
      <c r="P4" s="5"/>
      <c r="Q4" s="5"/>
    </row>
    <row r="5" spans="1:17" ht="15.95" customHeight="1" x14ac:dyDescent="0.3">
      <c r="A5" s="5"/>
      <c r="B5" s="192" t="s">
        <v>55</v>
      </c>
      <c r="C5" s="192"/>
      <c r="D5" s="192"/>
      <c r="E5" s="192"/>
      <c r="F5" s="19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205" t="s">
        <v>187</v>
      </c>
      <c r="C6" s="205"/>
      <c r="D6" s="205"/>
      <c r="E6" s="205"/>
      <c r="F6" s="205"/>
      <c r="G6" s="182"/>
      <c r="H6" s="182"/>
      <c r="I6" s="182"/>
      <c r="J6" s="191"/>
      <c r="K6" s="191"/>
      <c r="L6" s="191"/>
      <c r="M6" s="191"/>
      <c r="N6" s="191"/>
      <c r="O6" s="191"/>
      <c r="P6" s="191"/>
      <c r="Q6" s="191"/>
    </row>
    <row r="7" spans="1:17" s="97" customFormat="1" ht="21.75" customHeight="1" x14ac:dyDescent="0.25">
      <c r="A7" s="96" t="s">
        <v>146</v>
      </c>
      <c r="B7" s="126" t="s">
        <v>126</v>
      </c>
      <c r="C7" s="126" t="s">
        <v>129</v>
      </c>
      <c r="D7" s="126" t="s">
        <v>132</v>
      </c>
      <c r="E7" s="126" t="s">
        <v>133</v>
      </c>
      <c r="F7" s="126" t="s">
        <v>45</v>
      </c>
    </row>
    <row r="8" spans="1:17" x14ac:dyDescent="0.2">
      <c r="A8" s="154" t="s">
        <v>81</v>
      </c>
      <c r="B8" s="31">
        <v>246.42100000000002</v>
      </c>
      <c r="C8" s="31">
        <v>0</v>
      </c>
      <c r="D8" s="31">
        <v>0</v>
      </c>
      <c r="E8" s="31">
        <v>0</v>
      </c>
      <c r="F8" s="31">
        <f t="shared" ref="F8:F32" si="0">+SUM(B8:E8)</f>
        <v>246.42100000000002</v>
      </c>
    </row>
    <row r="9" spans="1:17" x14ac:dyDescent="0.2">
      <c r="A9" s="154" t="s">
        <v>82</v>
      </c>
      <c r="B9" s="31">
        <v>708.28</v>
      </c>
      <c r="C9" s="31">
        <v>31.332000000000001</v>
      </c>
      <c r="D9" s="31">
        <v>11.522</v>
      </c>
      <c r="E9" s="31">
        <v>0</v>
      </c>
      <c r="F9" s="31">
        <f t="shared" si="0"/>
        <v>751.13400000000001</v>
      </c>
    </row>
    <row r="10" spans="1:17" x14ac:dyDescent="0.2">
      <c r="A10" s="154" t="s">
        <v>69</v>
      </c>
      <c r="B10" s="31">
        <v>876.90200000000004</v>
      </c>
      <c r="C10" s="31">
        <v>152.845</v>
      </c>
      <c r="D10" s="31">
        <v>90.431999999999988</v>
      </c>
      <c r="E10" s="31">
        <v>0</v>
      </c>
      <c r="F10" s="31">
        <f t="shared" si="0"/>
        <v>1120.1790000000001</v>
      </c>
    </row>
    <row r="11" spans="1:17" x14ac:dyDescent="0.2">
      <c r="A11" s="154" t="s">
        <v>84</v>
      </c>
      <c r="B11" s="31">
        <v>165.77199999999999</v>
      </c>
      <c r="C11" s="31">
        <v>0</v>
      </c>
      <c r="D11" s="31">
        <v>0</v>
      </c>
      <c r="E11" s="31">
        <v>0</v>
      </c>
      <c r="F11" s="31">
        <f t="shared" si="0"/>
        <v>165.77199999999999</v>
      </c>
      <c r="I11" s="180"/>
      <c r="J11" s="180"/>
      <c r="K11" s="180"/>
      <c r="L11" s="180"/>
    </row>
    <row r="12" spans="1:17" x14ac:dyDescent="0.2">
      <c r="A12" s="154" t="s">
        <v>12</v>
      </c>
      <c r="B12" s="31">
        <v>57.480000000000004</v>
      </c>
      <c r="C12" s="31">
        <v>0</v>
      </c>
      <c r="D12" s="31">
        <v>0</v>
      </c>
      <c r="E12" s="31">
        <v>0</v>
      </c>
      <c r="F12" s="31">
        <f t="shared" si="0"/>
        <v>57.480000000000004</v>
      </c>
    </row>
    <row r="13" spans="1:17" x14ac:dyDescent="0.2">
      <c r="A13" s="154" t="s">
        <v>86</v>
      </c>
      <c r="B13" s="31">
        <v>139.74100000000001</v>
      </c>
      <c r="C13" s="31">
        <v>0</v>
      </c>
      <c r="D13" s="31">
        <v>0</v>
      </c>
      <c r="E13" s="31">
        <v>0</v>
      </c>
      <c r="F13" s="31">
        <f t="shared" si="0"/>
        <v>139.74100000000001</v>
      </c>
    </row>
    <row r="14" spans="1:17" x14ac:dyDescent="0.2">
      <c r="A14" s="154" t="s">
        <v>14</v>
      </c>
      <c r="B14" s="31">
        <v>121.00099999999999</v>
      </c>
      <c r="C14" s="31">
        <v>116.08499999999999</v>
      </c>
      <c r="D14" s="31">
        <v>0</v>
      </c>
      <c r="E14" s="31">
        <v>0</v>
      </c>
      <c r="F14" s="31">
        <f t="shared" si="0"/>
        <v>237.08599999999998</v>
      </c>
    </row>
    <row r="15" spans="1:17" x14ac:dyDescent="0.2">
      <c r="A15" s="154" t="s">
        <v>88</v>
      </c>
      <c r="B15" s="31">
        <v>224.26000000000002</v>
      </c>
      <c r="C15" s="31">
        <v>6.0449999999999999</v>
      </c>
      <c r="D15" s="31">
        <v>0</v>
      </c>
      <c r="E15" s="31">
        <v>0</v>
      </c>
      <c r="F15" s="31">
        <f t="shared" si="0"/>
        <v>230.30500000000001</v>
      </c>
    </row>
    <row r="16" spans="1:17" x14ac:dyDescent="0.2">
      <c r="A16" s="154" t="s">
        <v>16</v>
      </c>
      <c r="B16" s="31">
        <v>71.23</v>
      </c>
      <c r="C16" s="31">
        <v>0</v>
      </c>
      <c r="D16" s="31">
        <v>0</v>
      </c>
      <c r="E16" s="31">
        <v>0</v>
      </c>
      <c r="F16" s="31">
        <f t="shared" si="0"/>
        <v>71.23</v>
      </c>
    </row>
    <row r="17" spans="1:6" x14ac:dyDescent="0.2">
      <c r="A17" s="154" t="s">
        <v>90</v>
      </c>
      <c r="B17" s="31">
        <v>409.89200000000005</v>
      </c>
      <c r="C17" s="31">
        <v>0</v>
      </c>
      <c r="D17" s="31">
        <v>0</v>
      </c>
      <c r="E17" s="31">
        <v>1.08</v>
      </c>
      <c r="F17" s="31">
        <f t="shared" si="0"/>
        <v>410.97200000000004</v>
      </c>
    </row>
    <row r="18" spans="1:6" x14ac:dyDescent="0.2">
      <c r="A18" s="154" t="s">
        <v>91</v>
      </c>
      <c r="B18" s="31">
        <v>243.64200000000002</v>
      </c>
      <c r="C18" s="31">
        <v>0</v>
      </c>
      <c r="D18" s="31">
        <v>0</v>
      </c>
      <c r="E18" s="31">
        <v>0</v>
      </c>
      <c r="F18" s="31">
        <f t="shared" si="0"/>
        <v>243.64200000000002</v>
      </c>
    </row>
    <row r="19" spans="1:6" x14ac:dyDescent="0.2">
      <c r="A19" s="154" t="s">
        <v>92</v>
      </c>
      <c r="B19" s="31">
        <v>221.584</v>
      </c>
      <c r="C19" s="31">
        <v>119.38099999999999</v>
      </c>
      <c r="D19" s="31">
        <v>0</v>
      </c>
      <c r="E19" s="31">
        <v>0</v>
      </c>
      <c r="F19" s="31">
        <f t="shared" si="0"/>
        <v>340.96499999999997</v>
      </c>
    </row>
    <row r="20" spans="1:6" x14ac:dyDescent="0.2">
      <c r="A20" s="154" t="s">
        <v>93</v>
      </c>
      <c r="B20" s="31">
        <v>503.43400000000003</v>
      </c>
      <c r="C20" s="31">
        <v>2.8839999999999999</v>
      </c>
      <c r="D20" s="31">
        <v>6.569</v>
      </c>
      <c r="E20" s="31">
        <v>0</v>
      </c>
      <c r="F20" s="31">
        <f t="shared" si="0"/>
        <v>512.88700000000006</v>
      </c>
    </row>
    <row r="21" spans="1:6" x14ac:dyDescent="0.2">
      <c r="A21" s="154" t="s">
        <v>21</v>
      </c>
      <c r="B21" s="31">
        <v>34.86</v>
      </c>
      <c r="C21" s="31">
        <v>0</v>
      </c>
      <c r="D21" s="31">
        <v>0</v>
      </c>
      <c r="E21" s="31">
        <v>0</v>
      </c>
      <c r="F21" s="31">
        <f t="shared" si="0"/>
        <v>34.86</v>
      </c>
    </row>
    <row r="22" spans="1:6" x14ac:dyDescent="0.2">
      <c r="A22" s="154" t="s">
        <v>95</v>
      </c>
      <c r="B22" s="31">
        <v>1000.145</v>
      </c>
      <c r="C22" s="31">
        <v>88.007999999999996</v>
      </c>
      <c r="D22" s="31">
        <v>129.39499999999998</v>
      </c>
      <c r="E22" s="31">
        <v>0</v>
      </c>
      <c r="F22" s="31">
        <f t="shared" si="0"/>
        <v>1217.548</v>
      </c>
    </row>
    <row r="23" spans="1:6" x14ac:dyDescent="0.2">
      <c r="A23" s="154" t="s">
        <v>71</v>
      </c>
      <c r="B23" s="31">
        <v>1229.7629999999999</v>
      </c>
      <c r="C23" s="31">
        <v>13.494999999999999</v>
      </c>
      <c r="D23" s="31">
        <v>13.699000000000002</v>
      </c>
      <c r="E23" s="31">
        <v>1.29</v>
      </c>
      <c r="F23" s="31">
        <f t="shared" si="0"/>
        <v>1258.2469999999998</v>
      </c>
    </row>
    <row r="24" spans="1:6" x14ac:dyDescent="0.2">
      <c r="A24" s="154" t="s">
        <v>24</v>
      </c>
      <c r="B24" s="31">
        <v>199.70000000000002</v>
      </c>
      <c r="C24" s="31">
        <v>12.771000000000001</v>
      </c>
      <c r="D24" s="31">
        <v>0</v>
      </c>
      <c r="E24" s="31">
        <v>0</v>
      </c>
      <c r="F24" s="31">
        <f t="shared" si="0"/>
        <v>212.471</v>
      </c>
    </row>
    <row r="25" spans="1:6" x14ac:dyDescent="0.2">
      <c r="A25" s="154" t="s">
        <v>96</v>
      </c>
      <c r="B25" s="31">
        <v>127.937</v>
      </c>
      <c r="C25" s="31">
        <v>0</v>
      </c>
      <c r="D25" s="31">
        <v>0</v>
      </c>
      <c r="E25" s="31">
        <v>0</v>
      </c>
      <c r="F25" s="31">
        <f>+SUM(C25:E25)</f>
        <v>0</v>
      </c>
    </row>
    <row r="26" spans="1:6" x14ac:dyDescent="0.2">
      <c r="A26" s="154" t="s">
        <v>26</v>
      </c>
      <c r="B26" s="31">
        <v>81.12</v>
      </c>
      <c r="C26" s="31">
        <v>0</v>
      </c>
      <c r="D26" s="31">
        <v>0</v>
      </c>
      <c r="E26" s="31">
        <v>0</v>
      </c>
      <c r="F26" s="31">
        <f t="shared" si="0"/>
        <v>81.12</v>
      </c>
    </row>
    <row r="27" spans="1:6" x14ac:dyDescent="0.2">
      <c r="A27" s="154" t="s">
        <v>27</v>
      </c>
      <c r="B27" s="31">
        <v>134.56199999999998</v>
      </c>
      <c r="C27" s="31">
        <v>0</v>
      </c>
      <c r="D27" s="31">
        <v>0</v>
      </c>
      <c r="E27" s="31">
        <v>0</v>
      </c>
      <c r="F27" s="31">
        <f>+SUM(C27:E27)</f>
        <v>0</v>
      </c>
    </row>
    <row r="28" spans="1:6" x14ac:dyDescent="0.2">
      <c r="A28" s="154" t="s">
        <v>74</v>
      </c>
      <c r="B28" s="31">
        <v>295.83800000000002</v>
      </c>
      <c r="C28" s="31">
        <v>0</v>
      </c>
      <c r="D28" s="31">
        <v>0</v>
      </c>
      <c r="E28" s="31">
        <v>8.6259999999999994</v>
      </c>
      <c r="F28" s="31">
        <f t="shared" si="0"/>
        <v>304.464</v>
      </c>
    </row>
    <row r="29" spans="1:6" x14ac:dyDescent="0.2">
      <c r="A29" s="154" t="s">
        <v>29</v>
      </c>
      <c r="B29" s="31">
        <v>244.36399999999998</v>
      </c>
      <c r="C29" s="31">
        <v>0</v>
      </c>
      <c r="D29" s="31">
        <v>0</v>
      </c>
      <c r="E29" s="31">
        <v>1.93</v>
      </c>
      <c r="F29" s="31">
        <f t="shared" si="0"/>
        <v>246.29399999999998</v>
      </c>
    </row>
    <row r="30" spans="1:6" x14ac:dyDescent="0.2">
      <c r="A30" s="154" t="s">
        <v>30</v>
      </c>
      <c r="B30" s="31">
        <v>304.51599999999996</v>
      </c>
      <c r="C30" s="31">
        <v>0</v>
      </c>
      <c r="D30" s="31">
        <v>0</v>
      </c>
      <c r="E30" s="31">
        <v>0</v>
      </c>
      <c r="F30" s="31">
        <f t="shared" si="0"/>
        <v>304.51599999999996</v>
      </c>
    </row>
    <row r="31" spans="1:6" x14ac:dyDescent="0.2">
      <c r="A31" s="154" t="s">
        <v>100</v>
      </c>
      <c r="B31" s="31">
        <v>0</v>
      </c>
      <c r="C31" s="31">
        <v>146.47299999999998</v>
      </c>
      <c r="D31" s="31">
        <v>0</v>
      </c>
      <c r="E31" s="31">
        <v>738.43200000000002</v>
      </c>
      <c r="F31" s="31">
        <f t="shared" si="0"/>
        <v>884.90499999999997</v>
      </c>
    </row>
    <row r="32" spans="1:6" x14ac:dyDescent="0.2">
      <c r="A32" s="13" t="s">
        <v>54</v>
      </c>
      <c r="B32" s="32">
        <f>SUM(B8:B31)</f>
        <v>7642.4439999999986</v>
      </c>
      <c r="C32" s="32">
        <f t="shared" ref="C32:E32" si="1">SUM(C8:C31)</f>
        <v>689.31899999999996</v>
      </c>
      <c r="D32" s="32">
        <f t="shared" si="1"/>
        <v>251.61699999999999</v>
      </c>
      <c r="E32" s="32">
        <f t="shared" si="1"/>
        <v>751.35800000000006</v>
      </c>
      <c r="F32" s="32">
        <f t="shared" si="0"/>
        <v>9334.7379999999994</v>
      </c>
    </row>
    <row r="33" spans="1:27" x14ac:dyDescent="0.2">
      <c r="A33" s="43"/>
      <c r="B33" s="93"/>
      <c r="C33" s="93"/>
      <c r="D33" s="93"/>
      <c r="E33" s="93"/>
      <c r="F33" s="93"/>
      <c r="G33" s="93"/>
      <c r="H33" s="14"/>
      <c r="I33" s="14"/>
    </row>
    <row r="34" spans="1:27" x14ac:dyDescent="0.2">
      <c r="A34" s="2" t="s">
        <v>167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2" t="s">
        <v>178</v>
      </c>
      <c r="B35" s="125"/>
      <c r="C35" s="125"/>
      <c r="D35" s="125"/>
      <c r="E35" s="125"/>
      <c r="F35" s="125"/>
      <c r="H35" s="125"/>
      <c r="I35" s="125"/>
      <c r="J35" s="14"/>
    </row>
    <row r="36" spans="1:27" s="1" customFormat="1" x14ac:dyDescent="0.2">
      <c r="A36" s="28"/>
      <c r="B36" s="125"/>
      <c r="C36" s="125"/>
      <c r="D36" s="125"/>
      <c r="E36" s="125"/>
      <c r="F36" s="125"/>
      <c r="G36" s="41"/>
      <c r="H36" s="125"/>
      <c r="I36" s="125"/>
      <c r="J36" s="93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125"/>
      <c r="C37" s="125"/>
      <c r="D37" s="125"/>
      <c r="E37" s="125"/>
      <c r="F37" s="92" t="s">
        <v>183</v>
      </c>
      <c r="G37" s="125"/>
      <c r="H37" s="125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125"/>
      <c r="C38" s="125"/>
      <c r="D38" s="125"/>
      <c r="E38" s="125"/>
      <c r="F38" s="125"/>
      <c r="G38" s="125"/>
      <c r="H38" s="125"/>
      <c r="I38" s="125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mergeCells count="7">
    <mergeCell ref="J6:Q6"/>
    <mergeCell ref="B1:F1"/>
    <mergeCell ref="B2:F2"/>
    <mergeCell ref="C3:E3"/>
    <mergeCell ref="C4:E4"/>
    <mergeCell ref="B5:F5"/>
    <mergeCell ref="B6:F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2019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'DSD 9'!Print_Area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FCMI_SHA!Print_Area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2021-06-08T16:53:42Z</dcterms:modified>
</cp:coreProperties>
</file>