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filterPrivacy="1"/>
  <xr:revisionPtr revIDLastSave="0" documentId="13_ncr:1_{2ADD69C0-3148-413A-A3D2-680BAA03145E}" xr6:coauthVersionLast="47" xr6:coauthVersionMax="47" xr10:uidLastSave="{00000000-0000-0000-0000-000000000000}"/>
  <bookViews>
    <workbookView xWindow="3465" yWindow="3465" windowWidth="19050" windowHeight="11385" tabRatio="881" xr2:uid="{00000000-000D-0000-FFFF-FFFF00000000}"/>
  </bookViews>
  <sheets>
    <sheet name="2020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10">'DSD 9'!$A$1:$I$49</definedName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2">FCMI_SHA!$A$1:$R$44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MILES_LANEMILES_SHA!$A$1:$M$44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22" l="1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B40" i="17"/>
  <c r="C40" i="17"/>
  <c r="D40" i="17"/>
  <c r="E40" i="17"/>
  <c r="F40" i="17"/>
  <c r="G40" i="17"/>
  <c r="H40" i="17"/>
  <c r="I40" i="17"/>
  <c r="L40" i="17"/>
  <c r="K40" i="17"/>
  <c r="J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I41" i="20" l="1"/>
  <c r="H41" i="20"/>
  <c r="G41" i="20"/>
  <c r="F41" i="20"/>
  <c r="E41" i="20"/>
  <c r="D41" i="20"/>
  <c r="C41" i="20"/>
  <c r="B41" i="20"/>
  <c r="C37" i="20"/>
  <c r="D37" i="20"/>
  <c r="E37" i="20"/>
  <c r="F37" i="20"/>
  <c r="G37" i="20"/>
  <c r="H37" i="20"/>
  <c r="I37" i="20"/>
  <c r="B37" i="20"/>
  <c r="C33" i="20"/>
  <c r="D33" i="20"/>
  <c r="E33" i="20"/>
  <c r="F33" i="20"/>
  <c r="G33" i="20"/>
  <c r="H33" i="20"/>
  <c r="I33" i="20"/>
  <c r="B33" i="20"/>
  <c r="I28" i="20"/>
  <c r="H28" i="20"/>
  <c r="G28" i="20"/>
  <c r="F28" i="20"/>
  <c r="E28" i="20"/>
  <c r="D28" i="20"/>
  <c r="C28" i="20"/>
  <c r="B28" i="20"/>
  <c r="C25" i="20"/>
  <c r="D25" i="20"/>
  <c r="E25" i="20"/>
  <c r="F25" i="20"/>
  <c r="G25" i="20"/>
  <c r="H25" i="20"/>
  <c r="I25" i="20"/>
  <c r="B25" i="20"/>
  <c r="C22" i="20"/>
  <c r="D22" i="20"/>
  <c r="E22" i="20"/>
  <c r="F22" i="20"/>
  <c r="G22" i="20"/>
  <c r="H22" i="20"/>
  <c r="I22" i="20"/>
  <c r="B22" i="20"/>
  <c r="C16" i="20"/>
  <c r="D16" i="20"/>
  <c r="E16" i="20"/>
  <c r="F16" i="20"/>
  <c r="G16" i="20"/>
  <c r="H16" i="20"/>
  <c r="I16" i="20"/>
  <c r="B16" i="20"/>
  <c r="G43" i="20" l="1"/>
  <c r="G46" i="20" s="1"/>
  <c r="B43" i="20"/>
  <c r="E43" i="20"/>
  <c r="D43" i="20"/>
  <c r="C43" i="20"/>
  <c r="H43" i="20"/>
  <c r="I43" i="20"/>
  <c r="F43" i="20"/>
  <c r="C20" i="16"/>
  <c r="D20" i="16"/>
  <c r="E20" i="16"/>
  <c r="G20" i="16"/>
  <c r="H20" i="16"/>
  <c r="I20" i="16"/>
  <c r="J20" i="16"/>
  <c r="K20" i="16"/>
  <c r="L20" i="16"/>
  <c r="C46" i="20" l="1"/>
  <c r="F46" i="20"/>
  <c r="I46" i="20"/>
  <c r="H46" i="20"/>
  <c r="D46" i="20"/>
  <c r="E46" i="20"/>
  <c r="B46" i="20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Q15" i="4"/>
  <c r="Q14" i="4"/>
  <c r="Q13" i="4"/>
  <c r="Q12" i="4"/>
  <c r="Q11" i="4"/>
  <c r="Q10" i="4"/>
  <c r="I11" i="4"/>
  <c r="I12" i="4"/>
  <c r="I13" i="4"/>
  <c r="I14" i="4"/>
  <c r="I15" i="4"/>
  <c r="I16" i="4"/>
  <c r="I17" i="4"/>
  <c r="I18" i="4"/>
  <c r="I19" i="4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9" i="4" l="1"/>
  <c r="R11" i="4"/>
  <c r="R16" i="4"/>
  <c r="R17" i="4"/>
  <c r="R18" i="4"/>
  <c r="R14" i="4"/>
  <c r="R15" i="4"/>
  <c r="R12" i="4"/>
  <c r="R13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B32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F10" i="19" l="1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6" i="19"/>
  <c r="F25" i="19"/>
  <c r="F27" i="19"/>
  <c r="F28" i="19"/>
  <c r="F29" i="19"/>
  <c r="F30" i="19"/>
  <c r="F31" i="19"/>
  <c r="C32" i="19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F8" i="19" l="1"/>
  <c r="F9" i="19"/>
  <c r="F10" i="18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F20" i="16" l="1"/>
  <c r="N35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P33" i="10"/>
  <c r="O33" i="10"/>
  <c r="N33" i="10"/>
  <c r="M33" i="10"/>
  <c r="L33" i="10"/>
  <c r="K33" i="10"/>
  <c r="J33" i="10"/>
  <c r="H33" i="10"/>
  <c r="G33" i="10"/>
  <c r="F33" i="10"/>
  <c r="E33" i="10"/>
  <c r="D33" i="10"/>
  <c r="C33" i="10"/>
  <c r="B33" i="10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10" i="9"/>
  <c r="I10" i="9"/>
  <c r="R14" i="9" l="1"/>
  <c r="R30" i="9"/>
  <c r="R19" i="10"/>
  <c r="Q20" i="11"/>
  <c r="I20" i="11"/>
  <c r="R13" i="11"/>
  <c r="R27" i="10"/>
  <c r="Q33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I33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20" i="11" l="1"/>
  <c r="R34" i="9"/>
  <c r="R33" i="10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0" i="3"/>
  <c r="R33" i="3" l="1"/>
  <c r="R19" i="3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<sst xmlns="http://schemas.openxmlformats.org/spreadsheetml/2006/main" count="960" uniqueCount="189">
  <si>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</si>
  <si>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</si>
  <si>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</si>
  <si>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</si>
  <si>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</si>
  <si>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</si>
  <si>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</si>
  <si>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</si>
  <si>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</si>
  <si>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</si>
  <si>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</si>
  <si>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</si>
  <si>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</si>
  <si>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</si>
  <si>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</si>
  <si>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</si>
  <si>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</si>
  <si>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</si>
  <si>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</si>
  <si>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</si>
  <si>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</si>
  <si>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</si>
  <si>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</si>
  <si>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</si>
  <si>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</si>
  <si>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</si>
  <si>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</si>
  <si>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</si>
  <si>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</si>
  <si>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</si>
  <si>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</si>
  <si>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</si>
  <si>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</si>
  <si>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</si>
  <si>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</si>
  <si>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</si>
  <si>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</si>
  <si>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</si>
  <si>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</si>
  <si>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</si>
  <si>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</si>
  <si>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</si>
  <si>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</si>
  <si>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</si>
  <si>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</si>
  <si>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</si>
  <si>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</si>
  <si>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</si>
  <si>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</si>
  <si>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</si>
  <si>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</si>
  <si>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</si>
  <si>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</si>
  <si>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</si>
  <si>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</si>
  <si>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</si>
  <si>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</si>
  <si>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</si>
  <si>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</si>
  <si>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</si>
  <si>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</si>
  <si>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</si>
  <si>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</si>
  <si>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</si>
  <si>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</si>
  <si>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</si>
  <si>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</si>
  <si>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</si>
  <si>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</si>
  <si>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</si>
  <si>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</si>
  <si>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</si>
  <si>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</si>
  <si>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</si>
  <si>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</si>
  <si>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</si>
  <si>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</si>
  <si>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</si>
  <si>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</si>
  <si>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</si>
  <si>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</si>
  <si>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</si>
  <si>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</si>
  <si>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</si>
  <si>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</si>
  <si>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</si>
  <si>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</si>
  <si>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</si>
  <si>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</si>
  <si>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</si>
  <si>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</si>
  <si>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</si>
  <si>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</si>
  <si>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</si>
  <si>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</si>
  <si>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</si>
  <si>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</si>
  <si>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</si>
  <si>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</si>
  <si>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</si>
  <si>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</si>
  <si>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</si>
  <si>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</si>
  <si>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</si>
  <si>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</si>
  <si>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</si>
  <si>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</si>
  <si>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</si>
  <si>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</si>
  <si>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</si>
  <si>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</si>
  <si>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</si>
  <si>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</si>
  <si>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</si>
  <si>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</si>
  <si>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</si>
  <si>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</si>
  <si>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</si>
  <si>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</si>
  <si>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</si>
  <si>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</si>
  <si>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</si>
  <si>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</si>
  <si>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</si>
  <si>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</si>
  <si>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</si>
  <si>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</si>
  <si>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</si>
  <si>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</si>
  <si>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</si>
  <si>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</si>
  <si>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</si>
  <si>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</si>
  <si>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</si>
  <si>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</si>
  <si>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</si>
  <si>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</si>
  <si>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</si>
  <si>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</si>
  <si>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</si>
  <si>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</si>
  <si>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</si>
  <si>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</si>
  <si>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</si>
  <si>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</si>
  <si>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</si>
  <si>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</si>
  <si>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</si>
  <si>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</si>
  <si>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</si>
  <si>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</si>
  <si>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</si>
  <si>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</si>
  <si>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</si>
  <si>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</si>
  <si>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</si>
  <si>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</si>
  <si>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>* TOTAL</t>
  </si>
  <si>
    <t xml:space="preserve">YARDS OF </t>
  </si>
  <si>
    <t>LINE</t>
  </si>
  <si>
    <t>SURFACING</t>
  </si>
  <si>
    <t>SHA FACILITIES</t>
  </si>
  <si>
    <t>TOLL FACILITIES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</si>
  <si>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</si>
  <si>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</si>
  <si>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</si>
  <si>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</si>
  <si>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</si>
  <si>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</si>
  <si>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</si>
  <si>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</si>
  <si>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</si>
  <si>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</si>
  <si>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</si>
  <si>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</si>
  <si>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</si>
  <si>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</si>
  <si>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</si>
  <si>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</si>
  <si>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</si>
  <si>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</si>
  <si>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 xml:space="preserve">PRINCE GEORGE'S </t>
  </si>
  <si>
    <t xml:space="preserve"> </t>
  </si>
  <si>
    <t xml:space="preserve">ALLEGANY          </t>
  </si>
  <si>
    <t xml:space="preserve">ANNE ARUNDEL   </t>
  </si>
  <si>
    <t xml:space="preserve">MONTGOMERY      </t>
  </si>
  <si>
    <t>MILEAGE AS OF JANUARY 1, 2021</t>
  </si>
  <si>
    <t>2020 MILEAGE REPORTS</t>
  </si>
  <si>
    <t>* INCLUDES MAINLINE LANES, RAMPS, SERVICE ROADS, AUXILIARY LANES AND SHOULDERS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</si>
</sst>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0.000;0.000;0.000"/>
    <numFmt numFmtId="168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2" applyFont="1" applyFill="1"/>
    <xf numFmtId="0" fontId="3" fillId="0" borderId="0" xfId="2" applyFont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/>
    <xf numFmtId="0" fontId="4" fillId="0" borderId="0" xfId="2" applyFont="1" applyFill="1" applyBorder="1" applyAlignment="1">
      <alignment horizontal="center"/>
    </xf>
    <xf numFmtId="43" fontId="3" fillId="0" borderId="0" xfId="3" applyFont="1" applyFill="1"/>
    <xf numFmtId="0" fontId="3" fillId="0" borderId="0" xfId="2" applyNumberFormat="1" applyFont="1" applyFill="1" applyAlignment="1">
      <alignment horizontal="center"/>
    </xf>
    <xf numFmtId="0" fontId="6" fillId="0" borderId="1" xfId="2" applyNumberFormat="1" applyFont="1" applyFill="1" applyBorder="1" applyAlignment="1"/>
    <xf numFmtId="0" fontId="6" fillId="0" borderId="5" xfId="2" applyNumberFormat="1" applyFont="1" applyFill="1" applyBorder="1" applyAlignment="1">
      <alignment horizontal="center"/>
    </xf>
    <xf numFmtId="0" fontId="6" fillId="0" borderId="6" xfId="2" applyNumberFormat="1" applyFont="1" applyFill="1" applyBorder="1"/>
    <xf numFmtId="0" fontId="6" fillId="0" borderId="1" xfId="2" applyNumberFormat="1" applyFont="1" applyFill="1" applyBorder="1" applyAlignment="1">
      <alignment horizontal="center"/>
    </xf>
    <xf numFmtId="0" fontId="6" fillId="0" borderId="7" xfId="2" applyNumberFormat="1" applyFont="1" applyFill="1" applyBorder="1" applyAlignment="1">
      <alignment horizontal="center"/>
    </xf>
    <xf numFmtId="0" fontId="6" fillId="0" borderId="1" xfId="2" applyNumberFormat="1" applyFont="1" applyFill="1" applyBorder="1"/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Fill="1" applyAlignment="1" applyProtection="1">
      <protection locked="0"/>
    </xf>
    <xf numFmtId="0" fontId="2" fillId="0" borderId="0" xfId="2" applyFont="1"/>
    <xf numFmtId="0" fontId="2" fillId="0" borderId="0" xfId="2"/>
    <xf numFmtId="0" fontId="3" fillId="0" borderId="0" xfId="2" applyFont="1" applyFill="1" applyAlignment="1" applyProtection="1">
      <protection locked="0"/>
    </xf>
    <xf numFmtId="0" fontId="3" fillId="0" borderId="0" xfId="2" applyFont="1" applyFill="1" applyAlignment="1" applyProtection="1">
      <alignment horizontal="right"/>
      <protection locked="0"/>
    </xf>
    <xf numFmtId="43" fontId="3" fillId="0" borderId="0" xfId="3" applyNumberFormat="1" applyFont="1" applyFill="1" applyAlignment="1">
      <alignment horizontal="right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3" fillId="0" borderId="0" xfId="2" applyFont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1" xfId="2" applyFont="1" applyBorder="1"/>
    <xf numFmtId="0" fontId="6" fillId="0" borderId="0" xfId="2" applyFont="1" applyBorder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8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0" xfId="2" applyNumberFormat="1" applyFont="1" applyFill="1" applyBorder="1"/>
    <xf numFmtId="0" fontId="6" fillId="0" borderId="10" xfId="2" applyNumberFormat="1" applyFont="1" applyFill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wrapText="1"/>
    </xf>
    <xf numFmtId="166" fontId="11" fillId="0" borderId="1" xfId="0" applyNumberFormat="1" applyFont="1" applyBorder="1"/>
    <xf numFmtId="0" fontId="3" fillId="0" borderId="0" xfId="2" applyFont="1" applyFill="1" applyBorder="1" applyAlignment="1" applyProtection="1">
      <alignment horizontal="right"/>
      <protection locked="0"/>
    </xf>
    <xf numFmtId="0" fontId="3" fillId="0" borderId="0" xfId="2" applyFont="1" applyBorder="1" applyAlignment="1" applyProtection="1">
      <alignment horizontal="right"/>
      <protection locked="0"/>
    </xf>
    <xf numFmtId="0" fontId="8" fillId="0" borderId="0" xfId="2" applyFont="1" applyBorder="1" applyAlignment="1">
      <alignment vertical="center" wrapText="1"/>
    </xf>
    <xf numFmtId="0" fontId="3" fillId="0" borderId="0" xfId="2" applyFont="1" applyFill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 applyAlignme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Fill="1" applyAlignme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 applyFont="1"/>
    <xf numFmtId="166" fontId="2" fillId="0" borderId="0" xfId="2" applyNumberFormat="1"/>
    <xf numFmtId="166" fontId="3" fillId="0" borderId="0" xfId="2" applyNumberFormat="1" applyFont="1" applyFill="1" applyAlignme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NumberFormat="1" applyFont="1" applyFill="1" applyBorder="1" applyAlignment="1">
      <alignment horizontal="center"/>
    </xf>
    <xf numFmtId="0" fontId="3" fillId="0" borderId="0" xfId="2" applyFont="1" applyFill="1" applyAlignment="1"/>
    <xf numFmtId="0" fontId="3" fillId="0" borderId="0" xfId="2" applyFont="1" applyFill="1" applyAlignment="1">
      <alignment horizontal="right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0" xfId="2" applyFont="1"/>
    <xf numFmtId="0" fontId="6" fillId="0" borderId="6" xfId="2" applyNumberFormat="1" applyFont="1" applyFill="1" applyBorder="1" applyAlignment="1">
      <alignment horizontal="left" indent="4"/>
    </xf>
    <xf numFmtId="0" fontId="6" fillId="0" borderId="1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Font="1" applyBorder="1" applyAlignment="1">
      <alignment horizontal="center" vertical="top"/>
    </xf>
    <xf numFmtId="0" fontId="10" fillId="0" borderId="0" xfId="5" applyFont="1" applyBorder="1" applyAlignment="1">
      <alignment vertical="top"/>
    </xf>
    <xf numFmtId="0" fontId="10" fillId="0" borderId="0" xfId="5" applyFont="1" applyBorder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Font="1" applyBorder="1">
      <alignment vertical="top"/>
    </xf>
    <xf numFmtId="3" fontId="12" fillId="0" borderId="1" xfId="5" applyNumberFormat="1" applyFon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0" fontId="12" fillId="0" borderId="0" xfId="5" applyAlignment="1">
      <alignment vertical="top"/>
    </xf>
    <xf numFmtId="0" fontId="10" fillId="0" borderId="0" xfId="5" applyFont="1" applyAlignment="1">
      <alignment vertical="top"/>
    </xf>
    <xf numFmtId="0" fontId="10" fillId="0" borderId="0" xfId="5" applyFont="1" applyFill="1" applyBorder="1" applyAlignment="1">
      <alignment vertical="top"/>
    </xf>
    <xf numFmtId="1" fontId="12" fillId="0" borderId="0" xfId="5" applyNumberFormat="1">
      <alignment vertical="top"/>
    </xf>
    <xf numFmtId="0" fontId="12" fillId="0" borderId="0" xfId="5" applyFont="1" applyBorder="1" applyAlignment="1">
      <alignment vertical="top"/>
    </xf>
    <xf numFmtId="0" fontId="17" fillId="0" borderId="0" xfId="5" applyFont="1" applyAlignment="1">
      <alignment horizontal="right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Alignment="1">
      <alignment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0" fontId="10" fillId="0" borderId="2" xfId="5" applyFont="1" applyBorder="1" applyAlignment="1">
      <alignment vertical="top"/>
    </xf>
    <xf numFmtId="0" fontId="10" fillId="0" borderId="1" xfId="5" applyFont="1" applyBorder="1" applyAlignment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NumberFormat="1" applyFont="1" applyFill="1" applyBorder="1"/>
    <xf numFmtId="0" fontId="6" fillId="0" borderId="7" xfId="2" applyNumberFormat="1" applyFont="1" applyFill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7" fontId="3" fillId="0" borderId="5" xfId="1" applyNumberFormat="1" applyFont="1" applyFill="1" applyBorder="1" applyAlignment="1">
      <alignment horizontal="right"/>
    </xf>
    <xf numFmtId="166" fontId="3" fillId="0" borderId="6" xfId="2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0" fontId="6" fillId="0" borderId="6" xfId="2" applyNumberFormat="1" applyFont="1" applyFill="1" applyBorder="1" applyAlignment="1"/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165" fontId="12" fillId="0" borderId="0" xfId="5" applyNumberFormat="1">
      <alignment vertical="top"/>
    </xf>
    <xf numFmtId="168" fontId="12" fillId="0" borderId="0" xfId="1" applyNumberFormat="1" applyFont="1" applyAlignment="1">
      <alignment vertical="top"/>
    </xf>
    <xf numFmtId="3" fontId="12" fillId="0" borderId="0" xfId="5" applyNumberFormat="1">
      <alignment vertical="top"/>
    </xf>
    <xf numFmtId="166" fontId="3" fillId="0" borderId="0" xfId="2" applyNumberFormat="1" applyFont="1"/>
    <xf numFmtId="166" fontId="3" fillId="0" borderId="5" xfId="2" applyNumberFormat="1" applyFont="1" applyFill="1" applyBorder="1" applyAlignment="1">
      <alignment horizontal="right"/>
    </xf>
    <xf numFmtId="166" fontId="3" fillId="0" borderId="14" xfId="2" applyNumberFormat="1" applyFont="1" applyBorder="1" applyAlignment="1">
      <alignment horizontal="right"/>
    </xf>
    <xf numFmtId="166" fontId="3" fillId="0" borderId="8" xfId="2" applyNumberFormat="1" applyFont="1" applyBorder="1" applyAlignment="1">
      <alignment horizontal="right"/>
    </xf>
    <xf numFmtId="166" fontId="3" fillId="0" borderId="12" xfId="2" applyNumberFormat="1" applyFont="1" applyBorder="1" applyAlignment="1">
      <alignment horizontal="right"/>
    </xf>
    <xf numFmtId="0" fontId="12" fillId="0" borderId="0" xfId="5" applyBorder="1">
      <alignment vertical="top"/>
    </xf>
    <xf numFmtId="3" fontId="10" fillId="0" borderId="0" xfId="5" applyNumberFormat="1" applyFont="1" applyBorder="1">
      <alignment vertical="top"/>
    </xf>
    <xf numFmtId="3" fontId="23" fillId="0" borderId="0" xfId="5" applyNumberFormat="1" applyFont="1" applyBorder="1">
      <alignment vertical="top"/>
    </xf>
    <xf numFmtId="3" fontId="12" fillId="0" borderId="0" xfId="5" applyNumberFormat="1" applyFont="1" applyBorder="1">
      <alignment vertical="top"/>
    </xf>
    <xf numFmtId="166" fontId="12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NumberFormat="1" applyFont="1" applyFill="1" applyBorder="1" applyAlignment="1">
      <alignment horizontal="left" indent="4"/>
    </xf>
    <xf numFmtId="0" fontId="6" fillId="0" borderId="0" xfId="2" applyNumberFormat="1" applyFont="1" applyFill="1" applyAlignment="1"/>
    <xf numFmtId="0" fontId="10" fillId="0" borderId="10" xfId="5" applyFont="1" applyFill="1" applyBorder="1" applyAlignment="1">
      <alignment horizontal="center" vertical="top" wrapText="1"/>
    </xf>
    <xf numFmtId="0" fontId="10" fillId="0" borderId="10" xfId="5" applyFont="1" applyFill="1" applyBorder="1" applyAlignment="1">
      <alignment horizontal="center" vertical="top"/>
    </xf>
    <xf numFmtId="165" fontId="12" fillId="0" borderId="1" xfId="5" applyNumberFormat="1" applyFont="1" applyFill="1" applyBorder="1">
      <alignment vertical="top"/>
    </xf>
    <xf numFmtId="3" fontId="12" fillId="0" borderId="1" xfId="5" applyNumberFormat="1" applyFont="1" applyFill="1" applyBorder="1">
      <alignment vertical="top"/>
    </xf>
    <xf numFmtId="165" fontId="2" fillId="0" borderId="1" xfId="5" applyNumberFormat="1" applyFont="1" applyFill="1" applyBorder="1">
      <alignment vertical="top"/>
    </xf>
    <xf numFmtId="3" fontId="2" fillId="0" borderId="1" xfId="5" applyNumberFormat="1" applyFont="1" applyFill="1" applyBorder="1">
      <alignment vertical="top"/>
    </xf>
    <xf numFmtId="165" fontId="10" fillId="0" borderId="1" xfId="5" applyNumberFormat="1" applyFont="1" applyFill="1" applyBorder="1">
      <alignment vertical="top"/>
    </xf>
    <xf numFmtId="3" fontId="10" fillId="0" borderId="1" xfId="5" applyNumberFormat="1" applyFont="1" applyFill="1" applyBorder="1">
      <alignment vertical="top"/>
    </xf>
    <xf numFmtId="165" fontId="23" fillId="0" borderId="1" xfId="5" applyNumberFormat="1" applyFont="1" applyFill="1" applyBorder="1">
      <alignment vertical="top"/>
    </xf>
    <xf numFmtId="3" fontId="23" fillId="0" borderId="1" xfId="5" applyNumberFormat="1" applyFont="1" applyFill="1" applyBorder="1">
      <alignment vertical="top"/>
    </xf>
    <xf numFmtId="1" fontId="12" fillId="0" borderId="0" xfId="5" applyNumberFormat="1" applyBorder="1">
      <alignment vertical="top"/>
    </xf>
    <xf numFmtId="0" fontId="6" fillId="0" borderId="1" xfId="2" applyNumberFormat="1" applyFont="1" applyFill="1" applyBorder="1" applyAlignment="1">
      <alignment horizontal="center" vertical="center"/>
    </xf>
    <xf numFmtId="0" fontId="6" fillId="0" borderId="2" xfId="2" applyNumberFormat="1" applyFont="1" applyFill="1" applyBorder="1" applyAlignment="1">
      <alignment horizontal="center"/>
    </xf>
    <xf numFmtId="0" fontId="6" fillId="0" borderId="3" xfId="2" applyNumberFormat="1" applyFont="1" applyFill="1" applyBorder="1" applyAlignment="1">
      <alignment horizontal="center"/>
    </xf>
    <xf numFmtId="0" fontId="6" fillId="0" borderId="4" xfId="2" applyNumberFormat="1" applyFont="1" applyFill="1" applyBorder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3" fillId="0" borderId="0" xfId="2" applyFont="1" applyFill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Fill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Font="1" applyBorder="1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0" xfId="5" applyFont="1" applyBorder="1" applyAlignment="1">
      <alignment horizontal="center" vertical="top"/>
    </xf>
    <xf numFmtId="0" fontId="3" fillId="0" borderId="0" xfId="2" applyFont="1" applyFill="1" applyAlignment="1">
      <alignment horizontal="right"/>
    </xf>
    <xf numFmtId="0" fontId="6" fillId="0" borderId="9" xfId="2" applyNumberFormat="1" applyFont="1" applyFill="1" applyBorder="1" applyAlignment="1">
      <alignment horizontal="center"/>
    </xf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322238</xdr:colOff>
      <xdr:row>5</xdr:row>
      <xdr:rowOff>107950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398127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490432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326954</xdr:colOff>
      <xdr:row>5</xdr:row>
      <xdr:rowOff>12700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254748</xdr:colOff>
      <xdr:row>5</xdr:row>
      <xdr:rowOff>9208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296678</xdr:colOff>
      <xdr:row>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312402</xdr:colOff>
      <xdr:row>5</xdr:row>
      <xdr:rowOff>158752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179421</xdr:colOff>
      <xdr:row>6</xdr:row>
      <xdr:rowOff>151694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331909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239149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view="pageBreakPreview" zoomScaleNormal="98" zoomScaleSheetLayoutView="100" workbookViewId="0">
      <selection activeCell="B1" sqref="B1"/>
    </sheetView>
  </sheetViews>
  <sheetFormatPr defaultRowHeight="12.75" x14ac:dyDescent="0.25"/>
  <cols>
    <col min="1" max="1" width="18.7109375" style="67" customWidth="1"/>
    <col min="2" max="2" width="118.28515625" style="67" customWidth="1"/>
    <col min="3" max="3" width="91.42578125" style="67" bestFit="1" customWidth="1"/>
    <col min="4" max="256" width="9.140625" style="67"/>
    <col min="257" max="257" width="25.5703125" style="67" customWidth="1"/>
    <col min="258" max="258" width="116.42578125" style="67" bestFit="1" customWidth="1"/>
    <col min="259" max="259" width="91.42578125" style="67" bestFit="1" customWidth="1"/>
    <col min="260" max="512" width="9.140625" style="67"/>
    <col min="513" max="513" width="25.5703125" style="67" customWidth="1"/>
    <col min="514" max="514" width="116.42578125" style="67" bestFit="1" customWidth="1"/>
    <col min="515" max="515" width="91.42578125" style="67" bestFit="1" customWidth="1"/>
    <col min="516" max="768" width="9.140625" style="67"/>
    <col min="769" max="769" width="25.5703125" style="67" customWidth="1"/>
    <col min="770" max="770" width="116.42578125" style="67" bestFit="1" customWidth="1"/>
    <col min="771" max="771" width="91.42578125" style="67" bestFit="1" customWidth="1"/>
    <col min="772" max="1024" width="9.140625" style="67"/>
    <col min="1025" max="1025" width="25.5703125" style="67" customWidth="1"/>
    <col min="1026" max="1026" width="116.42578125" style="67" bestFit="1" customWidth="1"/>
    <col min="1027" max="1027" width="91.42578125" style="67" bestFit="1" customWidth="1"/>
    <col min="1028" max="1280" width="9.140625" style="67"/>
    <col min="1281" max="1281" width="25.5703125" style="67" customWidth="1"/>
    <col min="1282" max="1282" width="116.42578125" style="67" bestFit="1" customWidth="1"/>
    <col min="1283" max="1283" width="91.42578125" style="67" bestFit="1" customWidth="1"/>
    <col min="1284" max="1536" width="9.140625" style="67"/>
    <col min="1537" max="1537" width="25.5703125" style="67" customWidth="1"/>
    <col min="1538" max="1538" width="116.42578125" style="67" bestFit="1" customWidth="1"/>
    <col min="1539" max="1539" width="91.42578125" style="67" bestFit="1" customWidth="1"/>
    <col min="1540" max="1792" width="9.140625" style="67"/>
    <col min="1793" max="1793" width="25.5703125" style="67" customWidth="1"/>
    <col min="1794" max="1794" width="116.42578125" style="67" bestFit="1" customWidth="1"/>
    <col min="1795" max="1795" width="91.42578125" style="67" bestFit="1" customWidth="1"/>
    <col min="1796" max="2048" width="9.140625" style="67"/>
    <col min="2049" max="2049" width="25.5703125" style="67" customWidth="1"/>
    <col min="2050" max="2050" width="116.42578125" style="67" bestFit="1" customWidth="1"/>
    <col min="2051" max="2051" width="91.42578125" style="67" bestFit="1" customWidth="1"/>
    <col min="2052" max="2304" width="9.140625" style="67"/>
    <col min="2305" max="2305" width="25.5703125" style="67" customWidth="1"/>
    <col min="2306" max="2306" width="116.42578125" style="67" bestFit="1" customWidth="1"/>
    <col min="2307" max="2307" width="91.42578125" style="67" bestFit="1" customWidth="1"/>
    <col min="2308" max="2560" width="9.140625" style="67"/>
    <col min="2561" max="2561" width="25.5703125" style="67" customWidth="1"/>
    <col min="2562" max="2562" width="116.42578125" style="67" bestFit="1" customWidth="1"/>
    <col min="2563" max="2563" width="91.42578125" style="67" bestFit="1" customWidth="1"/>
    <col min="2564" max="2816" width="9.140625" style="67"/>
    <col min="2817" max="2817" width="25.5703125" style="67" customWidth="1"/>
    <col min="2818" max="2818" width="116.42578125" style="67" bestFit="1" customWidth="1"/>
    <col min="2819" max="2819" width="91.42578125" style="67" bestFit="1" customWidth="1"/>
    <col min="2820" max="3072" width="9.140625" style="67"/>
    <col min="3073" max="3073" width="25.5703125" style="67" customWidth="1"/>
    <col min="3074" max="3074" width="116.42578125" style="67" bestFit="1" customWidth="1"/>
    <col min="3075" max="3075" width="91.42578125" style="67" bestFit="1" customWidth="1"/>
    <col min="3076" max="3328" width="9.140625" style="67"/>
    <col min="3329" max="3329" width="25.5703125" style="67" customWidth="1"/>
    <col min="3330" max="3330" width="116.42578125" style="67" bestFit="1" customWidth="1"/>
    <col min="3331" max="3331" width="91.42578125" style="67" bestFit="1" customWidth="1"/>
    <col min="3332" max="3584" width="9.140625" style="67"/>
    <col min="3585" max="3585" width="25.5703125" style="67" customWidth="1"/>
    <col min="3586" max="3586" width="116.42578125" style="67" bestFit="1" customWidth="1"/>
    <col min="3587" max="3587" width="91.42578125" style="67" bestFit="1" customWidth="1"/>
    <col min="3588" max="3840" width="9.140625" style="67"/>
    <col min="3841" max="3841" width="25.5703125" style="67" customWidth="1"/>
    <col min="3842" max="3842" width="116.42578125" style="67" bestFit="1" customWidth="1"/>
    <col min="3843" max="3843" width="91.42578125" style="67" bestFit="1" customWidth="1"/>
    <col min="3844" max="4096" width="9.140625" style="67"/>
    <col min="4097" max="4097" width="25.5703125" style="67" customWidth="1"/>
    <col min="4098" max="4098" width="116.42578125" style="67" bestFit="1" customWidth="1"/>
    <col min="4099" max="4099" width="91.42578125" style="67" bestFit="1" customWidth="1"/>
    <col min="4100" max="4352" width="9.140625" style="67"/>
    <col min="4353" max="4353" width="25.5703125" style="67" customWidth="1"/>
    <col min="4354" max="4354" width="116.42578125" style="67" bestFit="1" customWidth="1"/>
    <col min="4355" max="4355" width="91.42578125" style="67" bestFit="1" customWidth="1"/>
    <col min="4356" max="4608" width="9.140625" style="67"/>
    <col min="4609" max="4609" width="25.5703125" style="67" customWidth="1"/>
    <col min="4610" max="4610" width="116.42578125" style="67" bestFit="1" customWidth="1"/>
    <col min="4611" max="4611" width="91.42578125" style="67" bestFit="1" customWidth="1"/>
    <col min="4612" max="4864" width="9.140625" style="67"/>
    <col min="4865" max="4865" width="25.5703125" style="67" customWidth="1"/>
    <col min="4866" max="4866" width="116.42578125" style="67" bestFit="1" customWidth="1"/>
    <col min="4867" max="4867" width="91.42578125" style="67" bestFit="1" customWidth="1"/>
    <col min="4868" max="5120" width="9.140625" style="67"/>
    <col min="5121" max="5121" width="25.5703125" style="67" customWidth="1"/>
    <col min="5122" max="5122" width="116.42578125" style="67" bestFit="1" customWidth="1"/>
    <col min="5123" max="5123" width="91.42578125" style="67" bestFit="1" customWidth="1"/>
    <col min="5124" max="5376" width="9.140625" style="67"/>
    <col min="5377" max="5377" width="25.5703125" style="67" customWidth="1"/>
    <col min="5378" max="5378" width="116.42578125" style="67" bestFit="1" customWidth="1"/>
    <col min="5379" max="5379" width="91.42578125" style="67" bestFit="1" customWidth="1"/>
    <col min="5380" max="5632" width="9.140625" style="67"/>
    <col min="5633" max="5633" width="25.5703125" style="67" customWidth="1"/>
    <col min="5634" max="5634" width="116.42578125" style="67" bestFit="1" customWidth="1"/>
    <col min="5635" max="5635" width="91.42578125" style="67" bestFit="1" customWidth="1"/>
    <col min="5636" max="5888" width="9.140625" style="67"/>
    <col min="5889" max="5889" width="25.5703125" style="67" customWidth="1"/>
    <col min="5890" max="5890" width="116.42578125" style="67" bestFit="1" customWidth="1"/>
    <col min="5891" max="5891" width="91.42578125" style="67" bestFit="1" customWidth="1"/>
    <col min="5892" max="6144" width="9.140625" style="67"/>
    <col min="6145" max="6145" width="25.5703125" style="67" customWidth="1"/>
    <col min="6146" max="6146" width="116.42578125" style="67" bestFit="1" customWidth="1"/>
    <col min="6147" max="6147" width="91.42578125" style="67" bestFit="1" customWidth="1"/>
    <col min="6148" max="6400" width="9.140625" style="67"/>
    <col min="6401" max="6401" width="25.5703125" style="67" customWidth="1"/>
    <col min="6402" max="6402" width="116.42578125" style="67" bestFit="1" customWidth="1"/>
    <col min="6403" max="6403" width="91.42578125" style="67" bestFit="1" customWidth="1"/>
    <col min="6404" max="6656" width="9.140625" style="67"/>
    <col min="6657" max="6657" width="25.5703125" style="67" customWidth="1"/>
    <col min="6658" max="6658" width="116.42578125" style="67" bestFit="1" customWidth="1"/>
    <col min="6659" max="6659" width="91.42578125" style="67" bestFit="1" customWidth="1"/>
    <col min="6660" max="6912" width="9.140625" style="67"/>
    <col min="6913" max="6913" width="25.5703125" style="67" customWidth="1"/>
    <col min="6914" max="6914" width="116.42578125" style="67" bestFit="1" customWidth="1"/>
    <col min="6915" max="6915" width="91.42578125" style="67" bestFit="1" customWidth="1"/>
    <col min="6916" max="7168" width="9.140625" style="67"/>
    <col min="7169" max="7169" width="25.5703125" style="67" customWidth="1"/>
    <col min="7170" max="7170" width="116.42578125" style="67" bestFit="1" customWidth="1"/>
    <col min="7171" max="7171" width="91.42578125" style="67" bestFit="1" customWidth="1"/>
    <col min="7172" max="7424" width="9.140625" style="67"/>
    <col min="7425" max="7425" width="25.5703125" style="67" customWidth="1"/>
    <col min="7426" max="7426" width="116.42578125" style="67" bestFit="1" customWidth="1"/>
    <col min="7427" max="7427" width="91.42578125" style="67" bestFit="1" customWidth="1"/>
    <col min="7428" max="7680" width="9.140625" style="67"/>
    <col min="7681" max="7681" width="25.5703125" style="67" customWidth="1"/>
    <col min="7682" max="7682" width="116.42578125" style="67" bestFit="1" customWidth="1"/>
    <col min="7683" max="7683" width="91.42578125" style="67" bestFit="1" customWidth="1"/>
    <col min="7684" max="7936" width="9.140625" style="67"/>
    <col min="7937" max="7937" width="25.5703125" style="67" customWidth="1"/>
    <col min="7938" max="7938" width="116.42578125" style="67" bestFit="1" customWidth="1"/>
    <col min="7939" max="7939" width="91.42578125" style="67" bestFit="1" customWidth="1"/>
    <col min="7940" max="8192" width="9.140625" style="67"/>
    <col min="8193" max="8193" width="25.5703125" style="67" customWidth="1"/>
    <col min="8194" max="8194" width="116.42578125" style="67" bestFit="1" customWidth="1"/>
    <col min="8195" max="8195" width="91.42578125" style="67" bestFit="1" customWidth="1"/>
    <col min="8196" max="8448" width="9.140625" style="67"/>
    <col min="8449" max="8449" width="25.5703125" style="67" customWidth="1"/>
    <col min="8450" max="8450" width="116.42578125" style="67" bestFit="1" customWidth="1"/>
    <col min="8451" max="8451" width="91.42578125" style="67" bestFit="1" customWidth="1"/>
    <col min="8452" max="8704" width="9.140625" style="67"/>
    <col min="8705" max="8705" width="25.5703125" style="67" customWidth="1"/>
    <col min="8706" max="8706" width="116.42578125" style="67" bestFit="1" customWidth="1"/>
    <col min="8707" max="8707" width="91.42578125" style="67" bestFit="1" customWidth="1"/>
    <col min="8708" max="8960" width="9.140625" style="67"/>
    <col min="8961" max="8961" width="25.5703125" style="67" customWidth="1"/>
    <col min="8962" max="8962" width="116.42578125" style="67" bestFit="1" customWidth="1"/>
    <col min="8963" max="8963" width="91.42578125" style="67" bestFit="1" customWidth="1"/>
    <col min="8964" max="9216" width="9.140625" style="67"/>
    <col min="9217" max="9217" width="25.5703125" style="67" customWidth="1"/>
    <col min="9218" max="9218" width="116.42578125" style="67" bestFit="1" customWidth="1"/>
    <col min="9219" max="9219" width="91.42578125" style="67" bestFit="1" customWidth="1"/>
    <col min="9220" max="9472" width="9.140625" style="67"/>
    <col min="9473" max="9473" width="25.5703125" style="67" customWidth="1"/>
    <col min="9474" max="9474" width="116.42578125" style="67" bestFit="1" customWidth="1"/>
    <col min="9475" max="9475" width="91.42578125" style="67" bestFit="1" customWidth="1"/>
    <col min="9476" max="9728" width="9.140625" style="67"/>
    <col min="9729" max="9729" width="25.5703125" style="67" customWidth="1"/>
    <col min="9730" max="9730" width="116.42578125" style="67" bestFit="1" customWidth="1"/>
    <col min="9731" max="9731" width="91.42578125" style="67" bestFit="1" customWidth="1"/>
    <col min="9732" max="9984" width="9.140625" style="67"/>
    <col min="9985" max="9985" width="25.5703125" style="67" customWidth="1"/>
    <col min="9986" max="9986" width="116.42578125" style="67" bestFit="1" customWidth="1"/>
    <col min="9987" max="9987" width="91.42578125" style="67" bestFit="1" customWidth="1"/>
    <col min="9988" max="10240" width="9.140625" style="67"/>
    <col min="10241" max="10241" width="25.5703125" style="67" customWidth="1"/>
    <col min="10242" max="10242" width="116.42578125" style="67" bestFit="1" customWidth="1"/>
    <col min="10243" max="10243" width="91.42578125" style="67" bestFit="1" customWidth="1"/>
    <col min="10244" max="10496" width="9.140625" style="67"/>
    <col min="10497" max="10497" width="25.5703125" style="67" customWidth="1"/>
    <col min="10498" max="10498" width="116.42578125" style="67" bestFit="1" customWidth="1"/>
    <col min="10499" max="10499" width="91.42578125" style="67" bestFit="1" customWidth="1"/>
    <col min="10500" max="10752" width="9.140625" style="67"/>
    <col min="10753" max="10753" width="25.5703125" style="67" customWidth="1"/>
    <col min="10754" max="10754" width="116.42578125" style="67" bestFit="1" customWidth="1"/>
    <col min="10755" max="10755" width="91.42578125" style="67" bestFit="1" customWidth="1"/>
    <col min="10756" max="11008" width="9.140625" style="67"/>
    <col min="11009" max="11009" width="25.5703125" style="67" customWidth="1"/>
    <col min="11010" max="11010" width="116.42578125" style="67" bestFit="1" customWidth="1"/>
    <col min="11011" max="11011" width="91.42578125" style="67" bestFit="1" customWidth="1"/>
    <col min="11012" max="11264" width="9.140625" style="67"/>
    <col min="11265" max="11265" width="25.5703125" style="67" customWidth="1"/>
    <col min="11266" max="11266" width="116.42578125" style="67" bestFit="1" customWidth="1"/>
    <col min="11267" max="11267" width="91.42578125" style="67" bestFit="1" customWidth="1"/>
    <col min="11268" max="11520" width="9.140625" style="67"/>
    <col min="11521" max="11521" width="25.5703125" style="67" customWidth="1"/>
    <col min="11522" max="11522" width="116.42578125" style="67" bestFit="1" customWidth="1"/>
    <col min="11523" max="11523" width="91.42578125" style="67" bestFit="1" customWidth="1"/>
    <col min="11524" max="11776" width="9.140625" style="67"/>
    <col min="11777" max="11777" width="25.5703125" style="67" customWidth="1"/>
    <col min="11778" max="11778" width="116.42578125" style="67" bestFit="1" customWidth="1"/>
    <col min="11779" max="11779" width="91.42578125" style="67" bestFit="1" customWidth="1"/>
    <col min="11780" max="12032" width="9.140625" style="67"/>
    <col min="12033" max="12033" width="25.5703125" style="67" customWidth="1"/>
    <col min="12034" max="12034" width="116.42578125" style="67" bestFit="1" customWidth="1"/>
    <col min="12035" max="12035" width="91.42578125" style="67" bestFit="1" customWidth="1"/>
    <col min="12036" max="12288" width="9.140625" style="67"/>
    <col min="12289" max="12289" width="25.5703125" style="67" customWidth="1"/>
    <col min="12290" max="12290" width="116.42578125" style="67" bestFit="1" customWidth="1"/>
    <col min="12291" max="12291" width="91.42578125" style="67" bestFit="1" customWidth="1"/>
    <col min="12292" max="12544" width="9.140625" style="67"/>
    <col min="12545" max="12545" width="25.5703125" style="67" customWidth="1"/>
    <col min="12546" max="12546" width="116.42578125" style="67" bestFit="1" customWidth="1"/>
    <col min="12547" max="12547" width="91.42578125" style="67" bestFit="1" customWidth="1"/>
    <col min="12548" max="12800" width="9.140625" style="67"/>
    <col min="12801" max="12801" width="25.5703125" style="67" customWidth="1"/>
    <col min="12802" max="12802" width="116.42578125" style="67" bestFit="1" customWidth="1"/>
    <col min="12803" max="12803" width="91.42578125" style="67" bestFit="1" customWidth="1"/>
    <col min="12804" max="13056" width="9.140625" style="67"/>
    <col min="13057" max="13057" width="25.5703125" style="67" customWidth="1"/>
    <col min="13058" max="13058" width="116.42578125" style="67" bestFit="1" customWidth="1"/>
    <col min="13059" max="13059" width="91.42578125" style="67" bestFit="1" customWidth="1"/>
    <col min="13060" max="13312" width="9.140625" style="67"/>
    <col min="13313" max="13313" width="25.5703125" style="67" customWidth="1"/>
    <col min="13314" max="13314" width="116.42578125" style="67" bestFit="1" customWidth="1"/>
    <col min="13315" max="13315" width="91.42578125" style="67" bestFit="1" customWidth="1"/>
    <col min="13316" max="13568" width="9.140625" style="67"/>
    <col min="13569" max="13569" width="25.5703125" style="67" customWidth="1"/>
    <col min="13570" max="13570" width="116.42578125" style="67" bestFit="1" customWidth="1"/>
    <col min="13571" max="13571" width="91.42578125" style="67" bestFit="1" customWidth="1"/>
    <col min="13572" max="13824" width="9.140625" style="67"/>
    <col min="13825" max="13825" width="25.5703125" style="67" customWidth="1"/>
    <col min="13826" max="13826" width="116.42578125" style="67" bestFit="1" customWidth="1"/>
    <col min="13827" max="13827" width="91.42578125" style="67" bestFit="1" customWidth="1"/>
    <col min="13828" max="14080" width="9.140625" style="67"/>
    <col min="14081" max="14081" width="25.5703125" style="67" customWidth="1"/>
    <col min="14082" max="14082" width="116.42578125" style="67" bestFit="1" customWidth="1"/>
    <col min="14083" max="14083" width="91.42578125" style="67" bestFit="1" customWidth="1"/>
    <col min="14084" max="14336" width="9.140625" style="67"/>
    <col min="14337" max="14337" width="25.5703125" style="67" customWidth="1"/>
    <col min="14338" max="14338" width="116.42578125" style="67" bestFit="1" customWidth="1"/>
    <col min="14339" max="14339" width="91.42578125" style="67" bestFit="1" customWidth="1"/>
    <col min="14340" max="14592" width="9.140625" style="67"/>
    <col min="14593" max="14593" width="25.5703125" style="67" customWidth="1"/>
    <col min="14594" max="14594" width="116.42578125" style="67" bestFit="1" customWidth="1"/>
    <col min="14595" max="14595" width="91.42578125" style="67" bestFit="1" customWidth="1"/>
    <col min="14596" max="14848" width="9.140625" style="67"/>
    <col min="14849" max="14849" width="25.5703125" style="67" customWidth="1"/>
    <col min="14850" max="14850" width="116.42578125" style="67" bestFit="1" customWidth="1"/>
    <col min="14851" max="14851" width="91.42578125" style="67" bestFit="1" customWidth="1"/>
    <col min="14852" max="15104" width="9.140625" style="67"/>
    <col min="15105" max="15105" width="25.5703125" style="67" customWidth="1"/>
    <col min="15106" max="15106" width="116.42578125" style="67" bestFit="1" customWidth="1"/>
    <col min="15107" max="15107" width="91.42578125" style="67" bestFit="1" customWidth="1"/>
    <col min="15108" max="15360" width="9.140625" style="67"/>
    <col min="15361" max="15361" width="25.5703125" style="67" customWidth="1"/>
    <col min="15362" max="15362" width="116.42578125" style="67" bestFit="1" customWidth="1"/>
    <col min="15363" max="15363" width="91.42578125" style="67" bestFit="1" customWidth="1"/>
    <col min="15364" max="15616" width="9.140625" style="67"/>
    <col min="15617" max="15617" width="25.5703125" style="67" customWidth="1"/>
    <col min="15618" max="15618" width="116.42578125" style="67" bestFit="1" customWidth="1"/>
    <col min="15619" max="15619" width="91.42578125" style="67" bestFit="1" customWidth="1"/>
    <col min="15620" max="15872" width="9.140625" style="67"/>
    <col min="15873" max="15873" width="25.5703125" style="67" customWidth="1"/>
    <col min="15874" max="15874" width="116.42578125" style="67" bestFit="1" customWidth="1"/>
    <col min="15875" max="15875" width="91.42578125" style="67" bestFit="1" customWidth="1"/>
    <col min="15876" max="16128" width="9.140625" style="67"/>
    <col min="16129" max="16129" width="25.5703125" style="67" customWidth="1"/>
    <col min="16130" max="16130" width="116.42578125" style="67" bestFit="1" customWidth="1"/>
    <col min="16131" max="16131" width="91.42578125" style="67" bestFit="1" customWidth="1"/>
    <col min="16132" max="16384" width="9.140625" style="67"/>
  </cols>
  <sheetData>
    <row r="1" spans="1:3" ht="23.25" x14ac:dyDescent="0.2">
      <c r="A1" s="65"/>
      <c r="B1" s="65"/>
      <c r="C1" s="66"/>
    </row>
    <row r="2" spans="1:3" x14ac:dyDescent="0.2">
      <c r="A2" s="65"/>
      <c r="B2" s="65"/>
      <c r="C2" s="68"/>
    </row>
    <row r="3" spans="1:3" x14ac:dyDescent="0.2">
      <c r="A3" s="65"/>
      <c r="B3" s="65"/>
      <c r="C3" s="69"/>
    </row>
    <row r="4" spans="1:3" ht="27" x14ac:dyDescent="0.35">
      <c r="A4" s="65"/>
      <c r="B4" s="151" t="s">
        <v>187</v>
      </c>
    </row>
    <row r="5" spans="1:3" ht="13.5" x14ac:dyDescent="0.25">
      <c r="A5" s="70"/>
      <c r="B5" s="71"/>
    </row>
    <row r="6" spans="1:3" ht="15.75" x14ac:dyDescent="0.25">
      <c r="B6" s="152" t="s">
        <v>104</v>
      </c>
      <c r="C6" s="72"/>
    </row>
    <row r="7" spans="1:3" ht="15" x14ac:dyDescent="0.2">
      <c r="A7" s="73"/>
      <c r="B7" s="74"/>
    </row>
    <row r="8" spans="1:3" ht="15" x14ac:dyDescent="0.2">
      <c r="A8" s="73"/>
      <c r="B8" s="73" t="s">
        <v>182</v>
      </c>
    </row>
    <row r="9" spans="1:3" ht="15" customHeight="1" x14ac:dyDescent="0.25">
      <c r="A9" s="150" t="s">
        <v>64</v>
      </c>
      <c r="B9" s="150" t="s">
        <v>105</v>
      </c>
    </row>
    <row r="10" spans="1:3" ht="15" customHeight="1" x14ac:dyDescent="0.25">
      <c r="A10" s="150" t="s">
        <v>63</v>
      </c>
      <c r="B10" s="150" t="s">
        <v>106</v>
      </c>
    </row>
    <row r="11" spans="1:3" ht="15" customHeight="1" x14ac:dyDescent="0.25">
      <c r="A11" s="150" t="s">
        <v>62</v>
      </c>
      <c r="B11" s="150" t="s">
        <v>107</v>
      </c>
    </row>
    <row r="12" spans="1:3" ht="15" customHeight="1" x14ac:dyDescent="0.25">
      <c r="A12" s="150" t="s">
        <v>65</v>
      </c>
      <c r="B12" s="150" t="s">
        <v>108</v>
      </c>
    </row>
    <row r="13" spans="1:3" ht="15" customHeight="1" x14ac:dyDescent="0.25">
      <c r="A13" s="150" t="s">
        <v>67</v>
      </c>
      <c r="B13" s="150" t="s">
        <v>109</v>
      </c>
    </row>
    <row r="14" spans="1:3" ht="15" customHeight="1" x14ac:dyDescent="0.25">
      <c r="A14" s="150" t="s">
        <v>76</v>
      </c>
      <c r="B14" s="150" t="s">
        <v>110</v>
      </c>
    </row>
    <row r="15" spans="1:3" ht="15" customHeight="1" x14ac:dyDescent="0.25">
      <c r="A15" s="150" t="s">
        <v>78</v>
      </c>
      <c r="B15" s="150" t="s">
        <v>111</v>
      </c>
    </row>
    <row r="16" spans="1:3" ht="15" customHeight="1" x14ac:dyDescent="0.25">
      <c r="A16" s="150" t="s">
        <v>101</v>
      </c>
      <c r="B16" s="150" t="s">
        <v>112</v>
      </c>
    </row>
    <row r="17" spans="1:7" ht="15" customHeight="1" x14ac:dyDescent="0.25">
      <c r="A17" s="150" t="s">
        <v>113</v>
      </c>
      <c r="B17" s="150" t="s">
        <v>114</v>
      </c>
    </row>
    <row r="18" spans="1:7" ht="15" customHeight="1" x14ac:dyDescent="0.25">
      <c r="A18" s="150" t="s">
        <v>163</v>
      </c>
      <c r="B18" s="150" t="s">
        <v>164</v>
      </c>
      <c r="C18" s="120"/>
      <c r="D18" s="120"/>
      <c r="E18" s="120"/>
      <c r="F18" s="120"/>
      <c r="G18" s="120"/>
    </row>
    <row r="19" spans="1:7" ht="15" customHeight="1" x14ac:dyDescent="0.25">
      <c r="A19" s="150" t="s">
        <v>136</v>
      </c>
      <c r="B19" s="150" t="s">
        <v>137</v>
      </c>
    </row>
    <row r="20" spans="1:7" ht="15" customHeight="1" x14ac:dyDescent="0.25">
      <c r="A20" s="150" t="s">
        <v>135</v>
      </c>
      <c r="B20" s="150" t="s">
        <v>138</v>
      </c>
    </row>
    <row r="21" spans="1:7" ht="15" customHeight="1" x14ac:dyDescent="0.25">
      <c r="A21" s="150" t="s">
        <v>118</v>
      </c>
      <c r="B21" s="150" t="s">
        <v>175</v>
      </c>
    </row>
    <row r="22" spans="1:7" ht="15" customHeight="1" x14ac:dyDescent="0.25">
      <c r="A22" s="150" t="s">
        <v>128</v>
      </c>
      <c r="B22" s="150" t="s">
        <v>176</v>
      </c>
    </row>
    <row r="23" spans="1:7" ht="15.75" x14ac:dyDescent="0.25">
      <c r="A23" s="150" t="s">
        <v>169</v>
      </c>
      <c r="B23" s="150" t="s">
        <v>171</v>
      </c>
    </row>
    <row r="24" spans="1:7" ht="15.75" x14ac:dyDescent="0.25">
      <c r="A24" s="150" t="s">
        <v>170</v>
      </c>
      <c r="B24" s="150" t="s">
        <v>172</v>
      </c>
    </row>
  </sheetData>
  <pageMargins left="0.7" right="0.7" top="0.75" bottom="0.75" header="0.3" footer="0.3"/>
  <pageSetup scale="9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view="pageBreakPreview" zoomScale="85" zoomScaleNormal="85" zoomScaleSheetLayoutView="85" workbookViewId="0">
      <selection activeCell="B38" sqref="B38:I39"/>
    </sheetView>
  </sheetViews>
  <sheetFormatPr defaultRowHeight="15" x14ac:dyDescent="0.25"/>
  <cols>
    <col min="1" max="1" width="20" customWidth="1"/>
    <col min="2" max="18" width="10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9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64</v>
      </c>
      <c r="P2" s="200"/>
      <c r="Q2" s="200"/>
      <c r="R2" s="3"/>
    </row>
    <row r="3" spans="1:18" ht="15.2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18.2" customHeight="1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5.2" customHeight="1" x14ac:dyDescent="0.3">
      <c r="A5" s="5"/>
      <c r="B5" s="5"/>
      <c r="C5" s="5"/>
      <c r="D5" s="202" t="s">
        <v>58</v>
      </c>
      <c r="E5" s="202"/>
      <c r="F5" s="202"/>
      <c r="G5" s="202"/>
      <c r="H5" s="202"/>
      <c r="I5" s="202"/>
      <c r="J5" s="202"/>
      <c r="K5" s="202"/>
      <c r="L5" s="202"/>
      <c r="M5" s="202"/>
      <c r="N5" s="5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202" t="s">
        <v>55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9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29" t="s">
        <v>2</v>
      </c>
      <c r="B10" s="133">
        <v>26.091999999999999</v>
      </c>
      <c r="C10" s="145">
        <v>0</v>
      </c>
      <c r="D10" s="135">
        <v>8.8730000000000011</v>
      </c>
      <c r="E10" s="134">
        <v>8.2819999999999983</v>
      </c>
      <c r="F10" s="135">
        <v>36.913000000000004</v>
      </c>
      <c r="G10" s="134">
        <v>65.620999999999995</v>
      </c>
      <c r="H10" s="135">
        <v>340.10599999999999</v>
      </c>
      <c r="I10" s="136">
        <f>+SUM(B10:H10)</f>
        <v>485.887</v>
      </c>
      <c r="J10" s="135">
        <v>14.701999999999998</v>
      </c>
      <c r="K10" s="134">
        <v>0</v>
      </c>
      <c r="L10" s="135">
        <v>22.667000000000002</v>
      </c>
      <c r="M10" s="134">
        <v>65.454999999999984</v>
      </c>
      <c r="N10" s="135">
        <v>41.798999999999999</v>
      </c>
      <c r="O10" s="134">
        <v>19.893999999999998</v>
      </c>
      <c r="P10" s="135">
        <v>290.95</v>
      </c>
      <c r="Q10" s="136">
        <f>+SUM(J10:P10)</f>
        <v>455.46699999999998</v>
      </c>
      <c r="R10" s="137">
        <f>+Q10+I10</f>
        <v>941.35400000000004</v>
      </c>
    </row>
    <row r="11" spans="1:18" x14ac:dyDescent="0.25">
      <c r="A11" s="10" t="s">
        <v>8</v>
      </c>
      <c r="B11" s="138">
        <v>3.34</v>
      </c>
      <c r="C11" s="37">
        <v>0</v>
      </c>
      <c r="D11" s="139">
        <v>16.464999999999996</v>
      </c>
      <c r="E11" s="37">
        <v>19.615000000000002</v>
      </c>
      <c r="F11" s="139">
        <v>15.62</v>
      </c>
      <c r="G11" s="37">
        <v>38.086999999999996</v>
      </c>
      <c r="H11" s="139">
        <v>132.91800000000001</v>
      </c>
      <c r="I11" s="46">
        <f t="shared" ref="I11:I33" si="0">+SUM(B11:H11)</f>
        <v>226.04500000000002</v>
      </c>
      <c r="J11" s="139">
        <v>30.820000000000007</v>
      </c>
      <c r="K11" s="37">
        <v>58.860000000000028</v>
      </c>
      <c r="L11" s="139">
        <v>66.215000000000018</v>
      </c>
      <c r="M11" s="37">
        <v>161.09799999999993</v>
      </c>
      <c r="N11" s="139">
        <v>163.90799999999996</v>
      </c>
      <c r="O11" s="37">
        <v>81.248000000000019</v>
      </c>
      <c r="P11" s="139">
        <v>1483.8230000000008</v>
      </c>
      <c r="Q11" s="46">
        <f t="shared" ref="Q11:Q33" si="1">+SUM(J11:P11)</f>
        <v>2045.9720000000007</v>
      </c>
      <c r="R11" s="85">
        <f t="shared" ref="R11:R33" si="2">+Q11+I11</f>
        <v>2272.0170000000007</v>
      </c>
    </row>
    <row r="12" spans="1:18" x14ac:dyDescent="0.25">
      <c r="A12" s="10" t="s">
        <v>10</v>
      </c>
      <c r="B12" s="138">
        <v>14.545</v>
      </c>
      <c r="C12" s="37">
        <v>0</v>
      </c>
      <c r="D12" s="139">
        <v>5.5259999999999971</v>
      </c>
      <c r="E12" s="37">
        <v>29.349999999999994</v>
      </c>
      <c r="F12" s="139">
        <v>84.316000000000003</v>
      </c>
      <c r="G12" s="37">
        <v>77.75500000000001</v>
      </c>
      <c r="H12" s="139">
        <v>381.24299999999999</v>
      </c>
      <c r="I12" s="46">
        <f t="shared" si="0"/>
        <v>592.73500000000001</v>
      </c>
      <c r="J12" s="139">
        <v>72.346999999999966</v>
      </c>
      <c r="K12" s="37">
        <v>34.57800000000001</v>
      </c>
      <c r="L12" s="139">
        <v>113.35999999999997</v>
      </c>
      <c r="M12" s="37">
        <v>264.75299999999982</v>
      </c>
      <c r="N12" s="139">
        <v>240.29200000000006</v>
      </c>
      <c r="O12" s="37">
        <v>99.783999999999992</v>
      </c>
      <c r="P12" s="139">
        <v>1699.2319999999997</v>
      </c>
      <c r="Q12" s="46">
        <f t="shared" si="1"/>
        <v>2524.3459999999995</v>
      </c>
      <c r="R12" s="85">
        <f t="shared" si="2"/>
        <v>3117.0809999999997</v>
      </c>
    </row>
    <row r="13" spans="1:18" x14ac:dyDescent="0.25">
      <c r="A13" s="10" t="s">
        <v>11</v>
      </c>
      <c r="B13" s="138">
        <v>0</v>
      </c>
      <c r="C13" s="37">
        <v>0</v>
      </c>
      <c r="D13" s="139">
        <v>3.8630000000000004</v>
      </c>
      <c r="E13" s="37">
        <v>0</v>
      </c>
      <c r="F13" s="139">
        <v>16.213999999999999</v>
      </c>
      <c r="G13" s="37">
        <v>34.866999999999997</v>
      </c>
      <c r="H13" s="139">
        <v>206.57299999999998</v>
      </c>
      <c r="I13" s="46">
        <f t="shared" si="0"/>
        <v>261.517</v>
      </c>
      <c r="J13" s="139">
        <v>0</v>
      </c>
      <c r="K13" s="37">
        <v>0</v>
      </c>
      <c r="L13" s="139">
        <v>42.986999999999995</v>
      </c>
      <c r="M13" s="37">
        <v>12.550999999999997</v>
      </c>
      <c r="N13" s="139">
        <v>44.355000000000004</v>
      </c>
      <c r="O13" s="37">
        <v>14.949</v>
      </c>
      <c r="P13" s="139">
        <v>322.47499999999991</v>
      </c>
      <c r="Q13" s="46">
        <f t="shared" si="1"/>
        <v>437.31699999999989</v>
      </c>
      <c r="R13" s="85">
        <f t="shared" si="2"/>
        <v>698.83399999999983</v>
      </c>
    </row>
    <row r="14" spans="1:18" x14ac:dyDescent="0.25">
      <c r="A14" s="10" t="s">
        <v>12</v>
      </c>
      <c r="B14" s="138">
        <v>0</v>
      </c>
      <c r="C14" s="37">
        <v>2.39</v>
      </c>
      <c r="D14" s="139">
        <v>14.98</v>
      </c>
      <c r="E14" s="37">
        <v>56.634000000000007</v>
      </c>
      <c r="F14" s="139">
        <v>65.5</v>
      </c>
      <c r="G14" s="37">
        <v>103.88</v>
      </c>
      <c r="H14" s="139">
        <v>453.49599999999998</v>
      </c>
      <c r="I14" s="46">
        <f t="shared" si="0"/>
        <v>696.88</v>
      </c>
      <c r="J14" s="139">
        <v>0</v>
      </c>
      <c r="K14" s="37">
        <v>0</v>
      </c>
      <c r="L14" s="139">
        <v>0</v>
      </c>
      <c r="M14" s="37">
        <v>0</v>
      </c>
      <c r="N14" s="139">
        <v>0</v>
      </c>
      <c r="O14" s="37">
        <v>0</v>
      </c>
      <c r="P14" s="139">
        <v>0</v>
      </c>
      <c r="Q14" s="46">
        <f t="shared" si="1"/>
        <v>0</v>
      </c>
      <c r="R14" s="85">
        <f t="shared" si="2"/>
        <v>696.88</v>
      </c>
    </row>
    <row r="15" spans="1:18" x14ac:dyDescent="0.25">
      <c r="A15" s="10" t="s">
        <v>13</v>
      </c>
      <c r="B15" s="138">
        <v>0</v>
      </c>
      <c r="C15" s="37">
        <v>0</v>
      </c>
      <c r="D15" s="139">
        <v>10.528999999999998</v>
      </c>
      <c r="E15" s="37">
        <v>53.196000000000005</v>
      </c>
      <c r="F15" s="139">
        <v>76.856000000000009</v>
      </c>
      <c r="G15" s="37">
        <v>89.419999999999987</v>
      </c>
      <c r="H15" s="139">
        <v>513.601</v>
      </c>
      <c r="I15" s="46">
        <f t="shared" si="0"/>
        <v>743.60199999999998</v>
      </c>
      <c r="J15" s="139">
        <v>1.6099999999999999</v>
      </c>
      <c r="K15" s="37">
        <v>0</v>
      </c>
      <c r="L15" s="139">
        <v>63.152000000000008</v>
      </c>
      <c r="M15" s="37">
        <v>40.143000000000001</v>
      </c>
      <c r="N15" s="139">
        <v>91.058000000000064</v>
      </c>
      <c r="O15" s="37">
        <v>4.024</v>
      </c>
      <c r="P15" s="139">
        <v>459.25</v>
      </c>
      <c r="Q15" s="46">
        <f t="shared" si="1"/>
        <v>659.23700000000008</v>
      </c>
      <c r="R15" s="85">
        <f t="shared" si="2"/>
        <v>1402.8389999999999</v>
      </c>
    </row>
    <row r="16" spans="1:18" x14ac:dyDescent="0.25">
      <c r="A16" s="10" t="s">
        <v>14</v>
      </c>
      <c r="B16" s="138">
        <v>7.3040000000000003</v>
      </c>
      <c r="C16" s="37">
        <v>3.14</v>
      </c>
      <c r="D16" s="139">
        <v>8.4930000000000003</v>
      </c>
      <c r="E16" s="37">
        <v>43.935000000000016</v>
      </c>
      <c r="F16" s="139">
        <v>31.042000000000009</v>
      </c>
      <c r="G16" s="37">
        <v>72.402000000000015</v>
      </c>
      <c r="H16" s="139">
        <v>336.73600000000005</v>
      </c>
      <c r="I16" s="46">
        <f t="shared" si="0"/>
        <v>503.05200000000008</v>
      </c>
      <c r="J16" s="139">
        <v>11.195999999999998</v>
      </c>
      <c r="K16" s="37">
        <v>0</v>
      </c>
      <c r="L16" s="139">
        <v>28.017000000000003</v>
      </c>
      <c r="M16" s="37">
        <v>48.083999999999996</v>
      </c>
      <c r="N16" s="139">
        <v>42.658999999999992</v>
      </c>
      <c r="O16" s="37">
        <v>19.272999999999996</v>
      </c>
      <c r="P16" s="139">
        <v>258.214</v>
      </c>
      <c r="Q16" s="46">
        <f t="shared" si="1"/>
        <v>407.44299999999998</v>
      </c>
      <c r="R16" s="85">
        <f t="shared" si="2"/>
        <v>910.49500000000012</v>
      </c>
    </row>
    <row r="17" spans="1:18" x14ac:dyDescent="0.25">
      <c r="A17" s="10" t="s">
        <v>15</v>
      </c>
      <c r="B17" s="138">
        <v>0</v>
      </c>
      <c r="C17" s="37">
        <v>0</v>
      </c>
      <c r="D17" s="139">
        <v>17.963000000000001</v>
      </c>
      <c r="E17" s="37">
        <v>22.035000000000004</v>
      </c>
      <c r="F17" s="139">
        <v>60.745999999999995</v>
      </c>
      <c r="G17" s="37">
        <v>62.988999999999997</v>
      </c>
      <c r="H17" s="139">
        <v>391.11899999999997</v>
      </c>
      <c r="I17" s="46">
        <f t="shared" si="0"/>
        <v>554.85199999999998</v>
      </c>
      <c r="J17" s="139">
        <v>0</v>
      </c>
      <c r="K17" s="37">
        <v>0</v>
      </c>
      <c r="L17" s="139">
        <v>42.229999999999976</v>
      </c>
      <c r="M17" s="37">
        <v>31.903999999999996</v>
      </c>
      <c r="N17" s="139">
        <v>57.378999999999984</v>
      </c>
      <c r="O17" s="37">
        <v>10.331999999999997</v>
      </c>
      <c r="P17" s="139">
        <v>344.52300000000002</v>
      </c>
      <c r="Q17" s="46">
        <f t="shared" si="1"/>
        <v>486.36799999999994</v>
      </c>
      <c r="R17" s="85">
        <f t="shared" si="2"/>
        <v>1041.2199999999998</v>
      </c>
    </row>
    <row r="18" spans="1:18" x14ac:dyDescent="0.25">
      <c r="A18" s="10" t="s">
        <v>16</v>
      </c>
      <c r="B18" s="138">
        <v>0</v>
      </c>
      <c r="C18" s="37">
        <v>0</v>
      </c>
      <c r="D18" s="139">
        <v>12.56</v>
      </c>
      <c r="E18" s="37">
        <v>44.042000000000016</v>
      </c>
      <c r="F18" s="139">
        <v>77.341999999999999</v>
      </c>
      <c r="G18" s="37">
        <v>108.46899999999999</v>
      </c>
      <c r="H18" s="139">
        <v>447.86400000000003</v>
      </c>
      <c r="I18" s="46">
        <f t="shared" si="0"/>
        <v>690.27700000000004</v>
      </c>
      <c r="J18" s="139">
        <v>0</v>
      </c>
      <c r="K18" s="37">
        <v>0</v>
      </c>
      <c r="L18" s="139">
        <v>4.34</v>
      </c>
      <c r="M18" s="37">
        <v>6.589999999999999</v>
      </c>
      <c r="N18" s="139">
        <v>11.650999999999998</v>
      </c>
      <c r="O18" s="37">
        <v>9.0920000000000005</v>
      </c>
      <c r="P18" s="139">
        <v>66.75500000000001</v>
      </c>
      <c r="Q18" s="46">
        <f t="shared" si="1"/>
        <v>98.427999999999997</v>
      </c>
      <c r="R18" s="85">
        <f t="shared" si="2"/>
        <v>788.70500000000004</v>
      </c>
    </row>
    <row r="19" spans="1:18" x14ac:dyDescent="0.25">
      <c r="A19" s="10" t="s">
        <v>17</v>
      </c>
      <c r="B19" s="138">
        <v>9.4990000000000023</v>
      </c>
      <c r="C19" s="37">
        <v>19.992000000000004</v>
      </c>
      <c r="D19" s="139">
        <v>17.984000000000009</v>
      </c>
      <c r="E19" s="37">
        <v>65.102000000000032</v>
      </c>
      <c r="F19" s="139">
        <v>91.923000000000002</v>
      </c>
      <c r="G19" s="37">
        <v>130.92599999999999</v>
      </c>
      <c r="H19" s="139">
        <v>681.96599999999989</v>
      </c>
      <c r="I19" s="46">
        <f t="shared" si="0"/>
        <v>1017.3919999999999</v>
      </c>
      <c r="J19" s="139">
        <v>29.960999999999999</v>
      </c>
      <c r="K19" s="37">
        <v>29.367999999999988</v>
      </c>
      <c r="L19" s="139">
        <v>16.526000000000007</v>
      </c>
      <c r="M19" s="37">
        <v>73.929000000000002</v>
      </c>
      <c r="N19" s="139">
        <v>121.74000000000008</v>
      </c>
      <c r="O19" s="37">
        <v>45.185999999999993</v>
      </c>
      <c r="P19" s="139">
        <v>647.06799999999964</v>
      </c>
      <c r="Q19" s="46">
        <f t="shared" si="1"/>
        <v>963.77799999999968</v>
      </c>
      <c r="R19" s="85">
        <f t="shared" si="2"/>
        <v>1981.1699999999996</v>
      </c>
    </row>
    <row r="20" spans="1:18" x14ac:dyDescent="0.25">
      <c r="A20" s="10" t="s">
        <v>18</v>
      </c>
      <c r="B20" s="138">
        <v>30.891000000000002</v>
      </c>
      <c r="C20" s="37">
        <v>0</v>
      </c>
      <c r="D20" s="139">
        <v>43.699999999999974</v>
      </c>
      <c r="E20" s="37">
        <v>58.835999999999991</v>
      </c>
      <c r="F20" s="139">
        <v>84.290999999999997</v>
      </c>
      <c r="G20" s="37">
        <v>131.83699999999999</v>
      </c>
      <c r="H20" s="139">
        <v>591.58900000000006</v>
      </c>
      <c r="I20" s="46">
        <f t="shared" si="0"/>
        <v>941.14400000000001</v>
      </c>
      <c r="J20" s="139">
        <v>0</v>
      </c>
      <c r="K20" s="37">
        <v>0</v>
      </c>
      <c r="L20" s="139">
        <v>0</v>
      </c>
      <c r="M20" s="37">
        <v>1.214</v>
      </c>
      <c r="N20" s="139">
        <v>0.49</v>
      </c>
      <c r="O20" s="37">
        <v>0</v>
      </c>
      <c r="P20" s="139">
        <v>2.8959999999999999</v>
      </c>
      <c r="Q20" s="46">
        <f t="shared" si="1"/>
        <v>4.5999999999999996</v>
      </c>
      <c r="R20" s="85">
        <f t="shared" si="2"/>
        <v>945.74400000000003</v>
      </c>
    </row>
    <row r="21" spans="1:18" x14ac:dyDescent="0.25">
      <c r="A21" s="10" t="s">
        <v>19</v>
      </c>
      <c r="B21" s="138">
        <v>2.23</v>
      </c>
      <c r="C21" s="37">
        <v>0</v>
      </c>
      <c r="D21" s="139">
        <v>16.379000000000001</v>
      </c>
      <c r="E21" s="37">
        <v>41.652999999999999</v>
      </c>
      <c r="F21" s="139">
        <v>57.539000000000009</v>
      </c>
      <c r="G21" s="37">
        <v>89.286000000000001</v>
      </c>
      <c r="H21" s="139">
        <v>359.45600000000002</v>
      </c>
      <c r="I21" s="46">
        <f t="shared" si="0"/>
        <v>566.54300000000001</v>
      </c>
      <c r="J21" s="139">
        <v>16.159999999999997</v>
      </c>
      <c r="K21" s="37">
        <v>11.81</v>
      </c>
      <c r="L21" s="139">
        <v>40.059999999999995</v>
      </c>
      <c r="M21" s="37">
        <v>72.410999999999973</v>
      </c>
      <c r="N21" s="139">
        <v>98.790999999999997</v>
      </c>
      <c r="O21" s="37">
        <v>55.618000000000009</v>
      </c>
      <c r="P21" s="139">
        <v>637.68999999999994</v>
      </c>
      <c r="Q21" s="46">
        <f t="shared" si="1"/>
        <v>932.54</v>
      </c>
      <c r="R21" s="85">
        <f t="shared" si="2"/>
        <v>1499.0830000000001</v>
      </c>
    </row>
    <row r="22" spans="1:18" x14ac:dyDescent="0.25">
      <c r="A22" s="10" t="s">
        <v>20</v>
      </c>
      <c r="B22" s="138">
        <v>10.96</v>
      </c>
      <c r="C22" s="37">
        <v>0.41699999999999998</v>
      </c>
      <c r="D22" s="139">
        <v>11.844999999999997</v>
      </c>
      <c r="E22" s="37">
        <v>7.7200000000000006</v>
      </c>
      <c r="F22" s="139">
        <v>34.273999999999994</v>
      </c>
      <c r="G22" s="37">
        <v>28.497999999999998</v>
      </c>
      <c r="H22" s="139">
        <v>221.40300000000002</v>
      </c>
      <c r="I22" s="46">
        <f t="shared" si="0"/>
        <v>315.11700000000002</v>
      </c>
      <c r="J22" s="139">
        <v>20.100000000000001</v>
      </c>
      <c r="K22" s="37">
        <v>37.411000000000001</v>
      </c>
      <c r="L22" s="139">
        <v>22.357000000000003</v>
      </c>
      <c r="M22" s="37">
        <v>68.066000000000003</v>
      </c>
      <c r="N22" s="139">
        <v>100.98200000000003</v>
      </c>
      <c r="O22" s="37">
        <v>11.652000000000001</v>
      </c>
      <c r="P22" s="139">
        <v>666.54899999999986</v>
      </c>
      <c r="Q22" s="46">
        <f t="shared" si="1"/>
        <v>927.11699999999996</v>
      </c>
      <c r="R22" s="85">
        <f t="shared" si="2"/>
        <v>1242.2339999999999</v>
      </c>
    </row>
    <row r="23" spans="1:18" x14ac:dyDescent="0.25">
      <c r="A23" s="10" t="s">
        <v>21</v>
      </c>
      <c r="B23" s="138">
        <v>0</v>
      </c>
      <c r="C23" s="37">
        <v>8.7149999999999999</v>
      </c>
      <c r="D23" s="139">
        <v>0</v>
      </c>
      <c r="E23" s="37">
        <v>17.84</v>
      </c>
      <c r="F23" s="139">
        <v>69.103000000000037</v>
      </c>
      <c r="G23" s="37">
        <v>58.03</v>
      </c>
      <c r="H23" s="139">
        <v>286.197</v>
      </c>
      <c r="I23" s="46">
        <f t="shared" si="0"/>
        <v>439.88500000000005</v>
      </c>
      <c r="J23" s="139">
        <v>0</v>
      </c>
      <c r="K23" s="37">
        <v>0</v>
      </c>
      <c r="L23" s="139">
        <v>0</v>
      </c>
      <c r="M23" s="37">
        <v>3.3599999999999994</v>
      </c>
      <c r="N23" s="139">
        <v>5.7769999999999992</v>
      </c>
      <c r="O23" s="37">
        <v>0.86</v>
      </c>
      <c r="P23" s="139">
        <v>22.542999999999999</v>
      </c>
      <c r="Q23" s="46">
        <f t="shared" si="1"/>
        <v>32.54</v>
      </c>
      <c r="R23" s="85">
        <f t="shared" si="2"/>
        <v>472.42500000000007</v>
      </c>
    </row>
    <row r="24" spans="1:18" x14ac:dyDescent="0.25">
      <c r="A24" s="10" t="s">
        <v>22</v>
      </c>
      <c r="B24" s="138">
        <v>2.25</v>
      </c>
      <c r="C24" s="37">
        <v>0</v>
      </c>
      <c r="D24" s="139">
        <v>2.3499999999999996</v>
      </c>
      <c r="E24" s="37">
        <v>20.47</v>
      </c>
      <c r="F24" s="139">
        <v>55.670999999999999</v>
      </c>
      <c r="G24" s="37">
        <v>34.992000000000004</v>
      </c>
      <c r="H24" s="139">
        <v>200.374</v>
      </c>
      <c r="I24" s="46">
        <f t="shared" si="0"/>
        <v>316.10699999999997</v>
      </c>
      <c r="J24" s="139">
        <v>39.274999999999999</v>
      </c>
      <c r="K24" s="37">
        <v>24.437000000000008</v>
      </c>
      <c r="L24" s="139">
        <v>155.07599999999988</v>
      </c>
      <c r="M24" s="37">
        <v>232.10200000000006</v>
      </c>
      <c r="N24" s="139">
        <v>200.92299999999994</v>
      </c>
      <c r="O24" s="37">
        <v>76.037999999999997</v>
      </c>
      <c r="P24" s="139">
        <v>2033.3469999999998</v>
      </c>
      <c r="Q24" s="46">
        <f t="shared" si="1"/>
        <v>2761.1979999999994</v>
      </c>
      <c r="R24" s="85">
        <f t="shared" si="2"/>
        <v>3077.3049999999994</v>
      </c>
    </row>
    <row r="25" spans="1:18" x14ac:dyDescent="0.25">
      <c r="A25" s="10" t="s">
        <v>181</v>
      </c>
      <c r="B25" s="138">
        <v>0</v>
      </c>
      <c r="C25" s="37">
        <v>0</v>
      </c>
      <c r="D25" s="139">
        <v>2.6409999999999987</v>
      </c>
      <c r="E25" s="37">
        <v>5.5599999999999987</v>
      </c>
      <c r="F25" s="139">
        <v>31.156000000000002</v>
      </c>
      <c r="G25" s="37">
        <v>28.702999999999999</v>
      </c>
      <c r="H25" s="139">
        <v>115.114</v>
      </c>
      <c r="I25" s="46">
        <f t="shared" si="0"/>
        <v>183.17400000000001</v>
      </c>
      <c r="J25" s="139">
        <v>46.960000000000029</v>
      </c>
      <c r="K25" s="37">
        <v>42.542000000000009</v>
      </c>
      <c r="L25" s="139">
        <v>134.42699999999988</v>
      </c>
      <c r="M25" s="37">
        <v>174.15400000000008</v>
      </c>
      <c r="N25" s="139">
        <v>236.46999999999997</v>
      </c>
      <c r="O25" s="37">
        <v>38.143999999999998</v>
      </c>
      <c r="P25" s="139">
        <v>1963.9379999999999</v>
      </c>
      <c r="Q25" s="46">
        <f t="shared" si="1"/>
        <v>2636.6349999999998</v>
      </c>
      <c r="R25" s="85">
        <f t="shared" si="2"/>
        <v>2819.8089999999997</v>
      </c>
    </row>
    <row r="26" spans="1:18" x14ac:dyDescent="0.25">
      <c r="A26" s="10" t="s">
        <v>24</v>
      </c>
      <c r="B26" s="138">
        <v>0</v>
      </c>
      <c r="C26" s="37">
        <v>28.647999999999996</v>
      </c>
      <c r="D26" s="139">
        <v>8.4300000000000015</v>
      </c>
      <c r="E26" s="37">
        <v>36.75</v>
      </c>
      <c r="F26" s="139">
        <v>69.782999999999987</v>
      </c>
      <c r="G26" s="37">
        <v>92.914000000000001</v>
      </c>
      <c r="H26" s="139">
        <v>442.72899999999993</v>
      </c>
      <c r="I26" s="46">
        <f t="shared" si="0"/>
        <v>679.25399999999991</v>
      </c>
      <c r="J26" s="139">
        <v>0</v>
      </c>
      <c r="K26" s="37">
        <v>10.841999999999999</v>
      </c>
      <c r="L26" s="139">
        <v>0</v>
      </c>
      <c r="M26" s="37">
        <v>6.4299999999999979</v>
      </c>
      <c r="N26" s="139">
        <v>8.3139999999999983</v>
      </c>
      <c r="O26" s="37">
        <v>5.7169999999999996</v>
      </c>
      <c r="P26" s="139">
        <v>80.789999999999992</v>
      </c>
      <c r="Q26" s="46">
        <f t="shared" si="1"/>
        <v>112.09299999999999</v>
      </c>
      <c r="R26" s="85">
        <f t="shared" si="2"/>
        <v>791.34699999999987</v>
      </c>
    </row>
    <row r="27" spans="1:18" x14ac:dyDescent="0.25">
      <c r="A27" s="10" t="s">
        <v>25</v>
      </c>
      <c r="B27" s="138">
        <v>0</v>
      </c>
      <c r="C27" s="37">
        <v>0</v>
      </c>
      <c r="D27" s="139">
        <v>16.829000000000001</v>
      </c>
      <c r="E27" s="37">
        <v>46.386000000000017</v>
      </c>
      <c r="F27" s="139">
        <v>58.332999999999998</v>
      </c>
      <c r="G27" s="37">
        <v>77.65300000000002</v>
      </c>
      <c r="H27" s="139">
        <v>478.99099999999999</v>
      </c>
      <c r="I27" s="46">
        <f t="shared" si="0"/>
        <v>678.19200000000001</v>
      </c>
      <c r="J27" s="139">
        <v>0</v>
      </c>
      <c r="K27" s="37">
        <v>0</v>
      </c>
      <c r="L27" s="139">
        <v>14.121</v>
      </c>
      <c r="M27" s="37">
        <v>10.464999999999991</v>
      </c>
      <c r="N27" s="139">
        <v>21.927000000000007</v>
      </c>
      <c r="O27" s="37">
        <v>3.9229999999999996</v>
      </c>
      <c r="P27" s="139">
        <v>128.642</v>
      </c>
      <c r="Q27" s="46">
        <f t="shared" si="1"/>
        <v>179.078</v>
      </c>
      <c r="R27" s="85">
        <f t="shared" si="2"/>
        <v>857.27</v>
      </c>
    </row>
    <row r="28" spans="1:18" x14ac:dyDescent="0.25">
      <c r="A28" s="10" t="s">
        <v>26</v>
      </c>
      <c r="B28" s="138">
        <v>0</v>
      </c>
      <c r="C28" s="37">
        <v>0</v>
      </c>
      <c r="D28" s="139">
        <v>13.249999999999993</v>
      </c>
      <c r="E28" s="37">
        <v>13.29000000000001</v>
      </c>
      <c r="F28" s="139">
        <v>46.667000000000002</v>
      </c>
      <c r="G28" s="37">
        <v>76.451999999999998</v>
      </c>
      <c r="H28" s="139">
        <v>289.14099999999996</v>
      </c>
      <c r="I28" s="46">
        <f t="shared" si="0"/>
        <v>438.79999999999995</v>
      </c>
      <c r="J28" s="139">
        <v>0</v>
      </c>
      <c r="K28" s="37">
        <v>0</v>
      </c>
      <c r="L28" s="139">
        <v>7.0300000000000011</v>
      </c>
      <c r="M28" s="37">
        <v>0.01</v>
      </c>
      <c r="N28" s="139">
        <v>11.753</v>
      </c>
      <c r="O28" s="37">
        <v>1.248</v>
      </c>
      <c r="P28" s="139">
        <v>28.502000000000002</v>
      </c>
      <c r="Q28" s="46">
        <f t="shared" si="1"/>
        <v>48.543000000000006</v>
      </c>
      <c r="R28" s="85">
        <f t="shared" si="2"/>
        <v>487.34299999999996</v>
      </c>
    </row>
    <row r="29" spans="1:18" x14ac:dyDescent="0.25">
      <c r="A29" s="10" t="s">
        <v>27</v>
      </c>
      <c r="B29" s="138">
        <v>0</v>
      </c>
      <c r="C29" s="37">
        <v>0</v>
      </c>
      <c r="D29" s="139">
        <v>21.950000000000003</v>
      </c>
      <c r="E29" s="37">
        <v>25.297000000000008</v>
      </c>
      <c r="F29" s="139">
        <v>32.845999999999997</v>
      </c>
      <c r="G29" s="37">
        <v>61.167000000000002</v>
      </c>
      <c r="H29" s="139">
        <v>328.89499999999998</v>
      </c>
      <c r="I29" s="46">
        <f t="shared" si="0"/>
        <v>470.15499999999997</v>
      </c>
      <c r="J29" s="139">
        <v>0</v>
      </c>
      <c r="K29" s="37">
        <v>0</v>
      </c>
      <c r="L29" s="139">
        <v>13.379999999999994</v>
      </c>
      <c r="M29" s="37">
        <v>7.7729999999999997</v>
      </c>
      <c r="N29" s="139">
        <v>10.754</v>
      </c>
      <c r="O29" s="37">
        <v>3.8729999999999993</v>
      </c>
      <c r="P29" s="139">
        <v>87.628</v>
      </c>
      <c r="Q29" s="46">
        <f t="shared" si="1"/>
        <v>123.40799999999999</v>
      </c>
      <c r="R29" s="85">
        <f t="shared" si="2"/>
        <v>593.56299999999999</v>
      </c>
    </row>
    <row r="30" spans="1:18" x14ac:dyDescent="0.25">
      <c r="A30" s="10" t="s">
        <v>28</v>
      </c>
      <c r="B30" s="138">
        <v>35.02500000000002</v>
      </c>
      <c r="C30" s="37">
        <v>0</v>
      </c>
      <c r="D30" s="139">
        <v>3.589</v>
      </c>
      <c r="E30" s="37">
        <v>51.787000000000006</v>
      </c>
      <c r="F30" s="139">
        <v>71.090000000000018</v>
      </c>
      <c r="G30" s="37">
        <v>95.457000000000008</v>
      </c>
      <c r="H30" s="139">
        <v>483.73599999999999</v>
      </c>
      <c r="I30" s="46">
        <f t="shared" si="0"/>
        <v>740.68399999999997</v>
      </c>
      <c r="J30" s="139">
        <v>24.38000000000001</v>
      </c>
      <c r="K30" s="37">
        <v>0</v>
      </c>
      <c r="L30" s="139">
        <v>26.216999999999995</v>
      </c>
      <c r="M30" s="37">
        <v>68.84</v>
      </c>
      <c r="N30" s="139">
        <v>72.147000000000034</v>
      </c>
      <c r="O30" s="37">
        <v>13.944999999999999</v>
      </c>
      <c r="P30" s="139">
        <v>388.93599999999998</v>
      </c>
      <c r="Q30" s="46">
        <f t="shared" si="1"/>
        <v>594.46500000000003</v>
      </c>
      <c r="R30" s="85">
        <f t="shared" si="2"/>
        <v>1335.1489999999999</v>
      </c>
    </row>
    <row r="31" spans="1:18" x14ac:dyDescent="0.25">
      <c r="A31" s="10" t="s">
        <v>29</v>
      </c>
      <c r="B31" s="138">
        <v>0</v>
      </c>
      <c r="C31" s="37">
        <v>0</v>
      </c>
      <c r="D31" s="139">
        <v>16.634999999999994</v>
      </c>
      <c r="E31" s="37">
        <v>22.123999999999988</v>
      </c>
      <c r="F31" s="139">
        <v>52.709000000000017</v>
      </c>
      <c r="G31" s="37">
        <v>69.5</v>
      </c>
      <c r="H31" s="139">
        <v>377.56599999999997</v>
      </c>
      <c r="I31" s="46">
        <f t="shared" si="0"/>
        <v>538.53399999999999</v>
      </c>
      <c r="J31" s="139">
        <v>0</v>
      </c>
      <c r="K31" s="37">
        <v>14.070999999999998</v>
      </c>
      <c r="L31" s="139">
        <v>31.536000000000005</v>
      </c>
      <c r="M31" s="37">
        <v>36.081999999999987</v>
      </c>
      <c r="N31" s="139">
        <v>74.887</v>
      </c>
      <c r="O31" s="37">
        <v>26.409999999999997</v>
      </c>
      <c r="P31" s="139">
        <v>346.41699999999997</v>
      </c>
      <c r="Q31" s="46">
        <f t="shared" si="1"/>
        <v>529.40300000000002</v>
      </c>
      <c r="R31" s="85">
        <f t="shared" si="2"/>
        <v>1067.9369999999999</v>
      </c>
    </row>
    <row r="32" spans="1:18" x14ac:dyDescent="0.25">
      <c r="A32" s="10" t="s">
        <v>30</v>
      </c>
      <c r="B32" s="138">
        <v>0</v>
      </c>
      <c r="C32" s="37">
        <v>5.79</v>
      </c>
      <c r="D32" s="139">
        <v>45.982999999999954</v>
      </c>
      <c r="E32" s="37">
        <v>17.439999999999998</v>
      </c>
      <c r="F32" s="139">
        <v>79.937000000000012</v>
      </c>
      <c r="G32" s="37">
        <v>67.441000000000003</v>
      </c>
      <c r="H32" s="139">
        <v>438.37</v>
      </c>
      <c r="I32" s="46">
        <f t="shared" si="0"/>
        <v>654.96100000000001</v>
      </c>
      <c r="J32" s="139">
        <v>0</v>
      </c>
      <c r="K32" s="37">
        <v>6.04</v>
      </c>
      <c r="L32" s="139">
        <v>20.699000000000002</v>
      </c>
      <c r="M32" s="37">
        <v>12.059999999999999</v>
      </c>
      <c r="N32" s="139">
        <v>21.255999999999997</v>
      </c>
      <c r="O32" s="37">
        <v>7.0000000000000007E-2</v>
      </c>
      <c r="P32" s="139">
        <v>198.98100000000002</v>
      </c>
      <c r="Q32" s="46">
        <f t="shared" si="1"/>
        <v>259.10599999999999</v>
      </c>
      <c r="R32" s="85">
        <f t="shared" si="2"/>
        <v>914.06700000000001</v>
      </c>
    </row>
    <row r="33" spans="1:18" x14ac:dyDescent="0.25">
      <c r="A33" s="130" t="s">
        <v>100</v>
      </c>
      <c r="B33" s="140">
        <v>0</v>
      </c>
      <c r="C33" s="141">
        <v>0</v>
      </c>
      <c r="D33" s="142">
        <v>0</v>
      </c>
      <c r="E33" s="141">
        <v>0</v>
      </c>
      <c r="F33" s="142">
        <v>0</v>
      </c>
      <c r="G33" s="141">
        <v>4.6900000000000004</v>
      </c>
      <c r="H33" s="142">
        <v>6.24</v>
      </c>
      <c r="I33" s="143">
        <f t="shared" si="0"/>
        <v>10.93</v>
      </c>
      <c r="J33" s="142">
        <v>28.480000000000004</v>
      </c>
      <c r="K33" s="141">
        <v>9.0889999999999986</v>
      </c>
      <c r="L33" s="142">
        <v>161.637</v>
      </c>
      <c r="M33" s="141">
        <v>178.09800000000001</v>
      </c>
      <c r="N33" s="142">
        <v>159.27000000000001</v>
      </c>
      <c r="O33" s="141">
        <v>0.48</v>
      </c>
      <c r="P33" s="142">
        <v>898.29099999999994</v>
      </c>
      <c r="Q33" s="143">
        <f t="shared" si="1"/>
        <v>1435.345</v>
      </c>
      <c r="R33" s="144">
        <f t="shared" si="2"/>
        <v>1446.2750000000001</v>
      </c>
    </row>
    <row r="34" spans="1:18" x14ac:dyDescent="0.25">
      <c r="A34" s="34" t="s">
        <v>54</v>
      </c>
      <c r="B34" s="42">
        <f>SUM(B10:B33)</f>
        <v>142.13600000000002</v>
      </c>
      <c r="C34" s="42">
        <f t="shared" ref="C34:R34" si="3">SUM(C10:C33)</f>
        <v>69.092000000000013</v>
      </c>
      <c r="D34" s="42">
        <f t="shared" si="3"/>
        <v>320.81699999999989</v>
      </c>
      <c r="E34" s="42">
        <f t="shared" si="3"/>
        <v>707.34400000000005</v>
      </c>
      <c r="F34" s="42">
        <f t="shared" si="3"/>
        <v>1299.8710000000001</v>
      </c>
      <c r="G34" s="42">
        <f t="shared" si="3"/>
        <v>1701.0360000000001</v>
      </c>
      <c r="H34" s="42">
        <f t="shared" si="3"/>
        <v>8505.4230000000007</v>
      </c>
      <c r="I34" s="42">
        <f t="shared" si="3"/>
        <v>12745.718999999997</v>
      </c>
      <c r="J34" s="42">
        <f t="shared" si="3"/>
        <v>335.99099999999999</v>
      </c>
      <c r="K34" s="42">
        <f t="shared" si="3"/>
        <v>279.04800000000012</v>
      </c>
      <c r="L34" s="42">
        <f t="shared" si="3"/>
        <v>1026.0339999999997</v>
      </c>
      <c r="M34" s="42">
        <f t="shared" si="3"/>
        <v>1575.5719999999992</v>
      </c>
      <c r="N34" s="42">
        <f t="shared" si="3"/>
        <v>1838.5820000000001</v>
      </c>
      <c r="O34" s="42">
        <f t="shared" si="3"/>
        <v>541.76</v>
      </c>
      <c r="P34" s="42">
        <f t="shared" si="3"/>
        <v>13057.439999999999</v>
      </c>
      <c r="Q34" s="42">
        <f t="shared" si="3"/>
        <v>18654.426999999996</v>
      </c>
      <c r="R34" s="42">
        <f t="shared" si="3"/>
        <v>31400.146000000004</v>
      </c>
    </row>
    <row r="35" spans="1:18" s="56" customFormat="1" x14ac:dyDescent="0.25">
      <c r="A35" s="75"/>
      <c r="B35" s="76"/>
      <c r="C35" s="76"/>
      <c r="D35" s="76"/>
      <c r="E35" s="76"/>
      <c r="F35" s="76"/>
      <c r="G35" s="76"/>
      <c r="H35" s="76"/>
      <c r="I35" s="76"/>
      <c r="J35" s="76"/>
      <c r="K35" s="77"/>
      <c r="L35" s="78"/>
      <c r="M35" s="78"/>
      <c r="N35" s="78"/>
      <c r="O35" s="78"/>
      <c r="P35" s="78"/>
      <c r="Q35" s="79"/>
      <c r="R35" s="79"/>
    </row>
    <row r="36" spans="1:18" x14ac:dyDescent="0.25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  <c r="Q36" s="19"/>
      <c r="R36" s="19"/>
    </row>
    <row r="37" spans="1:18" x14ac:dyDescent="0.25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"/>
      <c r="L37" s="2" t="s">
        <v>47</v>
      </c>
      <c r="M37" s="2"/>
      <c r="N37" s="17"/>
      <c r="O37" s="17"/>
      <c r="P37" s="18"/>
      <c r="Q37" s="15"/>
      <c r="R37" s="131"/>
    </row>
    <row r="38" spans="1:18" ht="15" customHeight="1" x14ac:dyDescent="0.25">
      <c r="A38" s="22" t="s">
        <v>48</v>
      </c>
      <c r="B38" s="197" t="s">
        <v>49</v>
      </c>
      <c r="C38" s="197"/>
      <c r="D38" s="197"/>
      <c r="E38" s="197"/>
      <c r="F38" s="197"/>
      <c r="G38" s="197"/>
      <c r="H38" s="197"/>
      <c r="I38" s="197"/>
      <c r="J38" s="19"/>
      <c r="K38" s="23"/>
      <c r="L38" s="23">
        <v>1</v>
      </c>
      <c r="M38" s="2" t="s">
        <v>4</v>
      </c>
      <c r="N38" s="2"/>
      <c r="O38" s="17"/>
      <c r="P38" s="18"/>
      <c r="Q38" s="24"/>
      <c r="R38" s="25"/>
    </row>
    <row r="39" spans="1:18" x14ac:dyDescent="0.25">
      <c r="A39" s="39"/>
      <c r="B39" s="197"/>
      <c r="C39" s="197"/>
      <c r="D39" s="197"/>
      <c r="E39" s="197"/>
      <c r="F39" s="197"/>
      <c r="G39" s="197"/>
      <c r="H39" s="197"/>
      <c r="I39" s="197"/>
      <c r="J39" s="17"/>
      <c r="K39" s="23"/>
      <c r="L39" s="23">
        <v>2</v>
      </c>
      <c r="M39" s="2" t="s">
        <v>9</v>
      </c>
      <c r="N39" s="17"/>
      <c r="O39" s="17"/>
      <c r="P39" s="18"/>
      <c r="Q39" s="24"/>
      <c r="R39" s="18"/>
    </row>
    <row r="40" spans="1:18" x14ac:dyDescent="0.25">
      <c r="A40" s="27" t="s">
        <v>50</v>
      </c>
      <c r="B40" s="198" t="s">
        <v>51</v>
      </c>
      <c r="C40" s="198"/>
      <c r="D40" s="198"/>
      <c r="E40" s="198"/>
      <c r="F40" s="198"/>
      <c r="G40" s="198"/>
      <c r="H40" s="198"/>
      <c r="I40" s="198"/>
      <c r="J40" s="17"/>
      <c r="K40" s="23"/>
      <c r="L40" s="23">
        <v>3</v>
      </c>
      <c r="M40" s="2" t="s">
        <v>3</v>
      </c>
      <c r="N40" s="17"/>
      <c r="O40" s="17"/>
      <c r="P40" s="18"/>
      <c r="Q40" s="18"/>
      <c r="R40" s="18"/>
    </row>
    <row r="41" spans="1:18" ht="15" customHeight="1" x14ac:dyDescent="0.25">
      <c r="A41" s="17"/>
      <c r="B41" s="198"/>
      <c r="C41" s="198"/>
      <c r="D41" s="198"/>
      <c r="E41" s="198"/>
      <c r="F41" s="198"/>
      <c r="G41" s="198"/>
      <c r="H41" s="198"/>
      <c r="I41" s="198"/>
      <c r="J41" s="17"/>
      <c r="K41" s="23"/>
      <c r="L41" s="23">
        <v>4</v>
      </c>
      <c r="M41" s="2" t="s">
        <v>1</v>
      </c>
      <c r="N41" s="17"/>
      <c r="O41" s="17"/>
      <c r="P41" s="18"/>
      <c r="Q41" s="18"/>
      <c r="R41" s="18"/>
    </row>
    <row r="42" spans="1:18" x14ac:dyDescent="0.25">
      <c r="A42" s="28" t="s">
        <v>52</v>
      </c>
      <c r="B42" s="197" t="s">
        <v>53</v>
      </c>
      <c r="C42" s="197"/>
      <c r="D42" s="197"/>
      <c r="E42" s="197"/>
      <c r="F42" s="197"/>
      <c r="G42" s="197"/>
      <c r="H42" s="197"/>
      <c r="I42" s="197"/>
      <c r="J42" s="17"/>
      <c r="K42" s="23"/>
      <c r="L42" s="23">
        <v>5</v>
      </c>
      <c r="M42" s="2" t="s">
        <v>6</v>
      </c>
      <c r="N42" s="17"/>
      <c r="O42" s="17"/>
      <c r="P42" s="18"/>
      <c r="Q42" s="18"/>
      <c r="R42" s="132"/>
    </row>
    <row r="43" spans="1:18" ht="15" customHeight="1" x14ac:dyDescent="0.25">
      <c r="A43" s="17"/>
      <c r="B43" s="197"/>
      <c r="C43" s="197"/>
      <c r="D43" s="197"/>
      <c r="E43" s="197"/>
      <c r="F43" s="197"/>
      <c r="G43" s="197"/>
      <c r="H43" s="197"/>
      <c r="I43" s="197"/>
      <c r="J43" s="17"/>
      <c r="K43" s="23"/>
      <c r="L43" s="23">
        <v>6</v>
      </c>
      <c r="M43" s="2" t="s">
        <v>5</v>
      </c>
      <c r="N43" s="17"/>
      <c r="O43" s="17"/>
      <c r="P43" s="18"/>
      <c r="Q43" s="18"/>
      <c r="R43" s="18"/>
    </row>
    <row r="44" spans="1:18" x14ac:dyDescent="0.25">
      <c r="A44" s="17"/>
      <c r="B44" s="39"/>
      <c r="C44" s="39"/>
      <c r="D44" s="39"/>
      <c r="E44" s="39"/>
      <c r="F44" s="39"/>
      <c r="G44" s="39"/>
      <c r="H44" s="39"/>
      <c r="I44" s="39"/>
      <c r="J44" s="17"/>
      <c r="K44" s="23"/>
      <c r="L44" s="23">
        <v>7</v>
      </c>
      <c r="M44" s="2" t="s">
        <v>7</v>
      </c>
      <c r="N44" s="17"/>
      <c r="O44" s="17"/>
      <c r="P44" s="18"/>
      <c r="Q44" s="18"/>
      <c r="R44" s="18"/>
    </row>
    <row r="45" spans="1:18" x14ac:dyDescent="0.25">
      <c r="A45" s="17"/>
      <c r="B45" s="39"/>
      <c r="C45" s="39"/>
      <c r="D45" s="39"/>
      <c r="E45" s="39"/>
      <c r="F45" s="39"/>
      <c r="G45" s="39"/>
      <c r="H45" s="39"/>
      <c r="I45" s="39"/>
      <c r="J45" s="17"/>
      <c r="K45" s="2"/>
      <c r="L45" s="2"/>
      <c r="O45" s="2"/>
      <c r="P45" s="2"/>
      <c r="Q45" s="18"/>
      <c r="R45" s="92" t="s">
        <v>186</v>
      </c>
    </row>
    <row r="46" spans="1:1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2"/>
      <c r="L46" s="2"/>
      <c r="M46" s="2"/>
      <c r="N46" s="2"/>
      <c r="O46" s="2"/>
      <c r="P46" s="2"/>
      <c r="Q46" s="18"/>
      <c r="R46" s="18"/>
    </row>
    <row r="47" spans="1:1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2"/>
      <c r="L47" s="2"/>
      <c r="M47" s="2"/>
      <c r="N47" s="2"/>
      <c r="O47" s="2"/>
      <c r="P47" s="2"/>
      <c r="Q47" s="18"/>
      <c r="R47" s="18"/>
    </row>
  </sheetData>
  <mergeCells count="14">
    <mergeCell ref="D1:M1"/>
    <mergeCell ref="D2:M2"/>
    <mergeCell ref="O2:Q2"/>
    <mergeCell ref="D3:M3"/>
    <mergeCell ref="B42:I43"/>
    <mergeCell ref="B7:I7"/>
    <mergeCell ref="J7:Q7"/>
    <mergeCell ref="D5:M5"/>
    <mergeCell ref="D6:M6"/>
    <mergeCell ref="A8:A9"/>
    <mergeCell ref="B8:I8"/>
    <mergeCell ref="J8:Q8"/>
    <mergeCell ref="B38:I39"/>
    <mergeCell ref="B40:I41"/>
  </mergeCells>
  <pageMargins left="0.7" right="0.7" top="0.75" bottom="0.75" header="0.3" footer="0.3"/>
  <pageSetup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zoomScale="90" zoomScaleNormal="90" zoomScaleSheetLayoutView="90" workbookViewId="0">
      <selection activeCell="B37" sqref="B37:I38"/>
    </sheetView>
  </sheetViews>
  <sheetFormatPr defaultRowHeight="15" x14ac:dyDescent="0.25"/>
  <cols>
    <col min="1" max="1" width="18.7109375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7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P2" s="83"/>
      <c r="Q2" s="200" t="s">
        <v>63</v>
      </c>
      <c r="R2" s="200"/>
    </row>
    <row r="3" spans="1:18" ht="15.2" customHeight="1" x14ac:dyDescent="0.3">
      <c r="A3" s="5"/>
      <c r="B3" s="5"/>
      <c r="C3" s="5"/>
      <c r="D3" s="203" t="s">
        <v>34</v>
      </c>
      <c r="E3" s="203"/>
      <c r="F3" s="203"/>
      <c r="G3" s="203"/>
      <c r="H3" s="203"/>
      <c r="I3" s="203"/>
      <c r="J3" s="203"/>
      <c r="K3" s="203"/>
      <c r="L3" s="203"/>
      <c r="M3" s="203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29"/>
      <c r="E4" s="29"/>
      <c r="F4" s="29"/>
      <c r="G4" s="29"/>
      <c r="H4" s="29"/>
      <c r="I4" s="29"/>
      <c r="J4" s="29"/>
      <c r="K4" s="29"/>
      <c r="L4" s="29"/>
      <c r="M4" s="29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202" t="s">
        <v>60</v>
      </c>
      <c r="E5" s="202"/>
      <c r="F5" s="202"/>
      <c r="G5" s="202"/>
      <c r="H5" s="202"/>
      <c r="I5" s="202"/>
      <c r="J5" s="202"/>
      <c r="K5" s="202"/>
      <c r="L5" s="202"/>
      <c r="M5" s="202"/>
      <c r="N5" s="5"/>
      <c r="O5" s="5"/>
      <c r="P5" s="5"/>
      <c r="Q5" s="5"/>
      <c r="R5" s="5"/>
    </row>
    <row r="6" spans="1:18" ht="12.95" customHeight="1" x14ac:dyDescent="0.25">
      <c r="A6" s="1"/>
      <c r="B6" s="1"/>
      <c r="C6" s="1"/>
      <c r="D6" s="202" t="s">
        <v>57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183</v>
      </c>
      <c r="B10" s="31">
        <v>26.091999999999999</v>
      </c>
      <c r="C10" s="31">
        <v>0</v>
      </c>
      <c r="D10" s="31">
        <v>8.8730000000000011</v>
      </c>
      <c r="E10" s="31">
        <v>8.282</v>
      </c>
      <c r="F10" s="31">
        <v>24.146000000000001</v>
      </c>
      <c r="G10" s="31">
        <v>15.33</v>
      </c>
      <c r="H10" s="31">
        <v>16.279999999999998</v>
      </c>
      <c r="I10" s="45">
        <f>+SUM(B10:H10)</f>
        <v>99.003</v>
      </c>
      <c r="J10" s="31">
        <v>14.702</v>
      </c>
      <c r="K10" s="31">
        <v>0</v>
      </c>
      <c r="L10" s="31">
        <v>22.667000000000002</v>
      </c>
      <c r="M10" s="31">
        <v>49.843000000000004</v>
      </c>
      <c r="N10" s="31">
        <v>15.513</v>
      </c>
      <c r="O10" s="31">
        <v>6.22</v>
      </c>
      <c r="P10" s="31">
        <v>5.431</v>
      </c>
      <c r="Q10" s="45">
        <f>+SUM(J10:P10)</f>
        <v>114.376</v>
      </c>
      <c r="R10" s="45">
        <f>+Q10+I10</f>
        <v>213.37900000000002</v>
      </c>
    </row>
    <row r="11" spans="1:18" x14ac:dyDescent="0.25">
      <c r="A11" s="44" t="s">
        <v>184</v>
      </c>
      <c r="B11" s="31">
        <v>3.34</v>
      </c>
      <c r="C11" s="31">
        <v>0</v>
      </c>
      <c r="D11" s="31">
        <v>16.464999999999996</v>
      </c>
      <c r="E11" s="31">
        <v>19.615000000000002</v>
      </c>
      <c r="F11" s="31">
        <v>10.782999999999999</v>
      </c>
      <c r="G11" s="31">
        <v>8.4309999999999992</v>
      </c>
      <c r="H11" s="31">
        <v>5.72</v>
      </c>
      <c r="I11" s="45">
        <f t="shared" ref="I11:I32" si="0">+SUM(B11:H11)</f>
        <v>64.353999999999999</v>
      </c>
      <c r="J11" s="31">
        <v>30.020000000000007</v>
      </c>
      <c r="K11" s="31">
        <v>51.890000000000029</v>
      </c>
      <c r="L11" s="31">
        <v>63.925000000000004</v>
      </c>
      <c r="M11" s="31">
        <v>90.705000000000084</v>
      </c>
      <c r="N11" s="31">
        <v>35.857000000000006</v>
      </c>
      <c r="O11" s="31">
        <v>4.6589999999999989</v>
      </c>
      <c r="P11" s="31">
        <v>29.292000000000002</v>
      </c>
      <c r="Q11" s="45">
        <f t="shared" ref="Q11:Q32" si="1">+SUM(J11:P11)</f>
        <v>306.34800000000018</v>
      </c>
      <c r="R11" s="45">
        <f t="shared" ref="R11:R33" si="2">+Q11+I11</f>
        <v>370.70200000000017</v>
      </c>
    </row>
    <row r="12" spans="1:18" x14ac:dyDescent="0.25">
      <c r="A12" s="44" t="s">
        <v>10</v>
      </c>
      <c r="B12" s="31">
        <v>14.545</v>
      </c>
      <c r="C12" s="31">
        <v>0</v>
      </c>
      <c r="D12" s="31">
        <v>5.5259999999999971</v>
      </c>
      <c r="E12" s="31">
        <v>21.799999999999997</v>
      </c>
      <c r="F12" s="31">
        <v>50.737000000000009</v>
      </c>
      <c r="G12" s="31">
        <v>0</v>
      </c>
      <c r="H12" s="31">
        <v>0.1</v>
      </c>
      <c r="I12" s="45">
        <f t="shared" si="0"/>
        <v>92.707999999999998</v>
      </c>
      <c r="J12" s="31">
        <v>58.534999999999989</v>
      </c>
      <c r="K12" s="31">
        <v>27.731000000000002</v>
      </c>
      <c r="L12" s="31">
        <v>93.889999999999972</v>
      </c>
      <c r="M12" s="31">
        <v>87.361999999999938</v>
      </c>
      <c r="N12" s="31">
        <v>18.638000000000005</v>
      </c>
      <c r="O12" s="31">
        <v>0.67</v>
      </c>
      <c r="P12" s="31">
        <v>1.2779999999999998</v>
      </c>
      <c r="Q12" s="45">
        <f t="shared" si="1"/>
        <v>288.10399999999998</v>
      </c>
      <c r="R12" s="45">
        <f t="shared" si="2"/>
        <v>380.81200000000001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3.8630000000000004</v>
      </c>
      <c r="E13" s="31">
        <v>0</v>
      </c>
      <c r="F13" s="31">
        <v>12.453999999999997</v>
      </c>
      <c r="G13" s="31">
        <v>7.8000000000000007</v>
      </c>
      <c r="H13" s="31">
        <v>1.0999999999999999</v>
      </c>
      <c r="I13" s="45">
        <f t="shared" si="0"/>
        <v>25.216999999999999</v>
      </c>
      <c r="J13" s="31">
        <v>0</v>
      </c>
      <c r="K13" s="31">
        <v>0</v>
      </c>
      <c r="L13" s="31">
        <v>42.986999999999995</v>
      </c>
      <c r="M13" s="31">
        <v>11.520999999999997</v>
      </c>
      <c r="N13" s="31">
        <v>23.474000000000014</v>
      </c>
      <c r="O13" s="31">
        <v>4.468</v>
      </c>
      <c r="P13" s="31">
        <v>21.41599999999999</v>
      </c>
      <c r="Q13" s="45">
        <f t="shared" si="1"/>
        <v>103.86600000000001</v>
      </c>
      <c r="R13" s="45">
        <f t="shared" si="2"/>
        <v>129.08300000000003</v>
      </c>
    </row>
    <row r="14" spans="1:18" x14ac:dyDescent="0.25">
      <c r="A14" s="44" t="s">
        <v>12</v>
      </c>
      <c r="B14" s="31">
        <v>0</v>
      </c>
      <c r="C14" s="31">
        <v>2.39</v>
      </c>
      <c r="D14" s="31">
        <v>14.98</v>
      </c>
      <c r="E14" s="31">
        <v>56.634000000000007</v>
      </c>
      <c r="F14" s="31">
        <v>62.730000000000004</v>
      </c>
      <c r="G14" s="31">
        <v>8.8499999999999979</v>
      </c>
      <c r="H14" s="31">
        <v>8.2590000000000003</v>
      </c>
      <c r="I14" s="45">
        <f t="shared" si="0"/>
        <v>153.84300000000002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153.84300000000002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10.529</v>
      </c>
      <c r="E15" s="31">
        <v>53.195999999999998</v>
      </c>
      <c r="F15" s="31">
        <v>24.515000000000001</v>
      </c>
      <c r="G15" s="31">
        <v>4.1790000000000003</v>
      </c>
      <c r="H15" s="31">
        <v>23.649000000000001</v>
      </c>
      <c r="I15" s="45">
        <f t="shared" si="0"/>
        <v>116.068</v>
      </c>
      <c r="J15" s="31">
        <v>1.6099999999999999</v>
      </c>
      <c r="K15" s="31">
        <v>0</v>
      </c>
      <c r="L15" s="31">
        <v>63.151999999999994</v>
      </c>
      <c r="M15" s="31">
        <v>23.738999999999997</v>
      </c>
      <c r="N15" s="31">
        <v>10.741999999999999</v>
      </c>
      <c r="O15" s="31">
        <v>0.10100000000000001</v>
      </c>
      <c r="P15" s="31">
        <v>15.483000000000001</v>
      </c>
      <c r="Q15" s="45">
        <f t="shared" si="1"/>
        <v>114.82700000000001</v>
      </c>
      <c r="R15" s="45">
        <f t="shared" si="2"/>
        <v>230.89500000000001</v>
      </c>
    </row>
    <row r="16" spans="1:18" x14ac:dyDescent="0.25">
      <c r="A16" s="44" t="s">
        <v>14</v>
      </c>
      <c r="B16" s="31">
        <v>0</v>
      </c>
      <c r="C16" s="31">
        <v>3.14</v>
      </c>
      <c r="D16" s="31">
        <v>8.4930000000000003</v>
      </c>
      <c r="E16" s="31">
        <v>43.935000000000016</v>
      </c>
      <c r="F16" s="31">
        <v>22.326000000000008</v>
      </c>
      <c r="G16" s="31">
        <v>9.2999999999999989</v>
      </c>
      <c r="H16" s="31">
        <v>4.4880000000000004</v>
      </c>
      <c r="I16" s="45">
        <f t="shared" si="0"/>
        <v>91.682000000000031</v>
      </c>
      <c r="J16" s="31">
        <v>0</v>
      </c>
      <c r="K16" s="31">
        <v>0</v>
      </c>
      <c r="L16" s="31">
        <v>26.837</v>
      </c>
      <c r="M16" s="31">
        <v>46.293999999999997</v>
      </c>
      <c r="N16" s="31">
        <v>22.253999999999994</v>
      </c>
      <c r="O16" s="31">
        <v>2.63</v>
      </c>
      <c r="P16" s="31">
        <v>2.669</v>
      </c>
      <c r="Q16" s="45">
        <f t="shared" si="1"/>
        <v>100.68399999999998</v>
      </c>
      <c r="R16" s="45">
        <f t="shared" si="2"/>
        <v>192.36600000000001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15.423000000000002</v>
      </c>
      <c r="E17" s="31">
        <v>22.035000000000004</v>
      </c>
      <c r="F17" s="31">
        <v>49.275999999999989</v>
      </c>
      <c r="G17" s="31">
        <v>14.76</v>
      </c>
      <c r="H17" s="31">
        <v>21.05</v>
      </c>
      <c r="I17" s="45">
        <f t="shared" si="0"/>
        <v>122.544</v>
      </c>
      <c r="J17" s="31">
        <v>0</v>
      </c>
      <c r="K17" s="31">
        <v>0</v>
      </c>
      <c r="L17" s="31">
        <v>42.229999999999976</v>
      </c>
      <c r="M17" s="31">
        <v>8.9549999999999983</v>
      </c>
      <c r="N17" s="31">
        <v>22.843999999999994</v>
      </c>
      <c r="O17" s="31">
        <v>0.71100000000000008</v>
      </c>
      <c r="P17" s="31">
        <v>2.7459999999999996</v>
      </c>
      <c r="Q17" s="45">
        <f t="shared" si="1"/>
        <v>77.485999999999962</v>
      </c>
      <c r="R17" s="45">
        <f t="shared" si="2"/>
        <v>200.02999999999997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12.56</v>
      </c>
      <c r="E18" s="31">
        <v>44.042000000000016</v>
      </c>
      <c r="F18" s="31">
        <v>63.462999999999994</v>
      </c>
      <c r="G18" s="31">
        <v>1.4100000000000001</v>
      </c>
      <c r="H18" s="31">
        <v>0.67</v>
      </c>
      <c r="I18" s="45">
        <f t="shared" si="0"/>
        <v>122.14500000000001</v>
      </c>
      <c r="J18" s="31">
        <v>0</v>
      </c>
      <c r="K18" s="31">
        <v>0</v>
      </c>
      <c r="L18" s="31">
        <v>4.34</v>
      </c>
      <c r="M18" s="31">
        <v>6.589999999999999</v>
      </c>
      <c r="N18" s="31">
        <v>1.7889999999999999</v>
      </c>
      <c r="O18" s="31">
        <v>0</v>
      </c>
      <c r="P18" s="31">
        <v>1.1299999999999999</v>
      </c>
      <c r="Q18" s="45">
        <f t="shared" si="1"/>
        <v>13.849</v>
      </c>
      <c r="R18" s="45">
        <f t="shared" si="2"/>
        <v>135.994</v>
      </c>
    </row>
    <row r="19" spans="1:18" x14ac:dyDescent="0.25">
      <c r="A19" s="44" t="s">
        <v>17</v>
      </c>
      <c r="B19" s="31">
        <v>9.4990000000000006</v>
      </c>
      <c r="C19" s="31">
        <v>19.991999999999997</v>
      </c>
      <c r="D19" s="31">
        <v>17.983999999999998</v>
      </c>
      <c r="E19" s="31">
        <v>65.10199999999999</v>
      </c>
      <c r="F19" s="31">
        <v>52.003</v>
      </c>
      <c r="G19" s="31">
        <v>4.6529999999999996</v>
      </c>
      <c r="H19" s="31">
        <v>9.5299999999999994</v>
      </c>
      <c r="I19" s="45">
        <f t="shared" si="0"/>
        <v>178.76299999999998</v>
      </c>
      <c r="J19" s="31">
        <v>29.961000000000002</v>
      </c>
      <c r="K19" s="31">
        <v>29.368000000000002</v>
      </c>
      <c r="L19" s="31">
        <v>16.525999999999996</v>
      </c>
      <c r="M19" s="31">
        <v>50.373999999999995</v>
      </c>
      <c r="N19" s="31">
        <v>23.908000000000001</v>
      </c>
      <c r="O19" s="31">
        <v>3.6270000000000002</v>
      </c>
      <c r="P19" s="31">
        <v>8.4820000000000011</v>
      </c>
      <c r="Q19" s="45">
        <f t="shared" si="1"/>
        <v>162.24600000000001</v>
      </c>
      <c r="R19" s="45">
        <f t="shared" si="2"/>
        <v>341.00900000000001</v>
      </c>
    </row>
    <row r="20" spans="1:18" x14ac:dyDescent="0.25">
      <c r="A20" s="44" t="s">
        <v>18</v>
      </c>
      <c r="B20" s="31">
        <v>30.890999999999998</v>
      </c>
      <c r="C20" s="31">
        <v>0</v>
      </c>
      <c r="D20" s="31">
        <v>43.7</v>
      </c>
      <c r="E20" s="31">
        <v>58.835999999999999</v>
      </c>
      <c r="F20" s="31">
        <v>53.561</v>
      </c>
      <c r="G20" s="31">
        <v>1.75</v>
      </c>
      <c r="H20" s="31">
        <v>7.0659999999999998</v>
      </c>
      <c r="I20" s="45">
        <f t="shared" si="0"/>
        <v>195.80400000000003</v>
      </c>
      <c r="J20" s="31">
        <v>0</v>
      </c>
      <c r="K20" s="31">
        <v>0</v>
      </c>
      <c r="L20" s="31">
        <v>0</v>
      </c>
      <c r="M20" s="31">
        <v>1.214</v>
      </c>
      <c r="N20" s="31">
        <v>0</v>
      </c>
      <c r="O20" s="31">
        <v>0</v>
      </c>
      <c r="P20" s="31">
        <v>0</v>
      </c>
      <c r="Q20" s="45">
        <f t="shared" si="1"/>
        <v>1.214</v>
      </c>
      <c r="R20" s="45">
        <f t="shared" si="2"/>
        <v>197.01800000000003</v>
      </c>
    </row>
    <row r="21" spans="1:18" x14ac:dyDescent="0.25">
      <c r="A21" s="10" t="s">
        <v>19</v>
      </c>
      <c r="B21" s="31">
        <v>0</v>
      </c>
      <c r="C21" s="31">
        <v>0</v>
      </c>
      <c r="D21" s="31">
        <v>16.379000000000001</v>
      </c>
      <c r="E21" s="31">
        <v>41.652999999999999</v>
      </c>
      <c r="F21" s="31">
        <v>54.70000000000001</v>
      </c>
      <c r="G21" s="31">
        <v>16.309999999999999</v>
      </c>
      <c r="H21" s="31">
        <v>3.98</v>
      </c>
      <c r="I21" s="45">
        <f t="shared" si="0"/>
        <v>133.02199999999999</v>
      </c>
      <c r="J21" s="31">
        <v>0</v>
      </c>
      <c r="K21" s="31">
        <v>11.81</v>
      </c>
      <c r="L21" s="31">
        <v>39.339999999999996</v>
      </c>
      <c r="M21" s="31">
        <v>70.840999999999951</v>
      </c>
      <c r="N21" s="31">
        <v>10.740000000000004</v>
      </c>
      <c r="O21" s="31">
        <v>5.52</v>
      </c>
      <c r="P21" s="31">
        <v>1.978</v>
      </c>
      <c r="Q21" s="45">
        <f t="shared" si="1"/>
        <v>140.22899999999998</v>
      </c>
      <c r="R21" s="45">
        <f t="shared" si="2"/>
        <v>273.25099999999998</v>
      </c>
    </row>
    <row r="22" spans="1:18" x14ac:dyDescent="0.25">
      <c r="A22" s="10" t="s">
        <v>20</v>
      </c>
      <c r="B22" s="31">
        <v>10.96</v>
      </c>
      <c r="C22" s="31">
        <v>0.41699999999999998</v>
      </c>
      <c r="D22" s="31">
        <v>11.844999999999999</v>
      </c>
      <c r="E22" s="31">
        <v>7.7199999999999989</v>
      </c>
      <c r="F22" s="31">
        <v>18.117999999999999</v>
      </c>
      <c r="G22" s="31">
        <v>3.55</v>
      </c>
      <c r="H22" s="31">
        <v>1.871</v>
      </c>
      <c r="I22" s="45">
        <f t="shared" si="0"/>
        <v>54.481000000000002</v>
      </c>
      <c r="J22" s="31">
        <v>20.099999999999998</v>
      </c>
      <c r="K22" s="31">
        <v>36.390999999999998</v>
      </c>
      <c r="L22" s="31">
        <v>22.356999999999999</v>
      </c>
      <c r="M22" s="31">
        <v>32.745000000000005</v>
      </c>
      <c r="N22" s="31">
        <v>11.315999999999999</v>
      </c>
      <c r="O22" s="31">
        <v>0</v>
      </c>
      <c r="P22" s="31">
        <v>5.157</v>
      </c>
      <c r="Q22" s="45">
        <f t="shared" si="1"/>
        <v>128.066</v>
      </c>
      <c r="R22" s="45">
        <f t="shared" si="2"/>
        <v>182.547</v>
      </c>
    </row>
    <row r="23" spans="1:18" x14ac:dyDescent="0.25">
      <c r="A23" s="10" t="s">
        <v>21</v>
      </c>
      <c r="B23" s="31">
        <v>0</v>
      </c>
      <c r="C23" s="31">
        <v>8.7149999999999999</v>
      </c>
      <c r="D23" s="31">
        <v>0</v>
      </c>
      <c r="E23" s="31">
        <v>17.84</v>
      </c>
      <c r="F23" s="31">
        <v>69.103000000000037</v>
      </c>
      <c r="G23" s="31">
        <v>49.08</v>
      </c>
      <c r="H23" s="31">
        <v>11.26</v>
      </c>
      <c r="I23" s="45">
        <f t="shared" si="0"/>
        <v>155.99800000000005</v>
      </c>
      <c r="J23" s="31">
        <v>0</v>
      </c>
      <c r="K23" s="31">
        <v>0</v>
      </c>
      <c r="L23" s="31">
        <v>0</v>
      </c>
      <c r="M23" s="31">
        <v>3.2199999999999998</v>
      </c>
      <c r="N23" s="31">
        <v>4.8919999999999995</v>
      </c>
      <c r="O23" s="31">
        <v>0</v>
      </c>
      <c r="P23" s="31">
        <v>0</v>
      </c>
      <c r="Q23" s="45">
        <f t="shared" si="1"/>
        <v>8.1119999999999983</v>
      </c>
      <c r="R23" s="45">
        <f t="shared" si="2"/>
        <v>164.11000000000004</v>
      </c>
    </row>
    <row r="24" spans="1:18" x14ac:dyDescent="0.25">
      <c r="A24" s="10" t="s">
        <v>185</v>
      </c>
      <c r="B24" s="31">
        <v>2.25</v>
      </c>
      <c r="C24" s="31">
        <v>0</v>
      </c>
      <c r="D24" s="31">
        <v>2.3499999999999996</v>
      </c>
      <c r="E24" s="31">
        <v>20.47</v>
      </c>
      <c r="F24" s="31">
        <v>33.576999999999998</v>
      </c>
      <c r="G24" s="31">
        <v>4.58</v>
      </c>
      <c r="H24" s="31">
        <v>4.13</v>
      </c>
      <c r="I24" s="45">
        <f t="shared" si="0"/>
        <v>67.356999999999999</v>
      </c>
      <c r="J24" s="31">
        <v>39.274999999999999</v>
      </c>
      <c r="K24" s="31">
        <v>8.9890000000000025</v>
      </c>
      <c r="L24" s="31">
        <v>128.7649999999999</v>
      </c>
      <c r="M24" s="31">
        <v>98.394999999999953</v>
      </c>
      <c r="N24" s="31">
        <v>10.693000000000005</v>
      </c>
      <c r="O24" s="31">
        <v>0</v>
      </c>
      <c r="P24" s="31">
        <v>5.9919999999999991</v>
      </c>
      <c r="Q24" s="45">
        <f t="shared" si="1"/>
        <v>292.10899999999987</v>
      </c>
      <c r="R24" s="45">
        <f t="shared" si="2"/>
        <v>359.46599999999989</v>
      </c>
    </row>
    <row r="25" spans="1:18" x14ac:dyDescent="0.25">
      <c r="A25" s="10" t="s">
        <v>181</v>
      </c>
      <c r="B25" s="31">
        <v>0</v>
      </c>
      <c r="C25" s="31">
        <v>0</v>
      </c>
      <c r="D25" s="31">
        <v>2.6409999999999987</v>
      </c>
      <c r="E25" s="31">
        <v>5.2859999999999987</v>
      </c>
      <c r="F25" s="31">
        <v>30.336000000000002</v>
      </c>
      <c r="G25" s="31">
        <v>0</v>
      </c>
      <c r="H25" s="31">
        <v>0.02</v>
      </c>
      <c r="I25" s="45">
        <f t="shared" si="0"/>
        <v>38.283000000000001</v>
      </c>
      <c r="J25" s="31">
        <v>46.960000000000029</v>
      </c>
      <c r="K25" s="31">
        <v>39.577000000000005</v>
      </c>
      <c r="L25" s="31">
        <v>132.67699999999991</v>
      </c>
      <c r="M25" s="31">
        <v>71.35100000000007</v>
      </c>
      <c r="N25" s="31">
        <v>25.196000000000002</v>
      </c>
      <c r="O25" s="31">
        <v>0.76000000000000012</v>
      </c>
      <c r="P25" s="31">
        <v>23.973999999999997</v>
      </c>
      <c r="Q25" s="45">
        <f t="shared" si="1"/>
        <v>340.495</v>
      </c>
      <c r="R25" s="45">
        <f t="shared" si="2"/>
        <v>378.77800000000002</v>
      </c>
    </row>
    <row r="26" spans="1:18" x14ac:dyDescent="0.25">
      <c r="A26" s="10" t="s">
        <v>24</v>
      </c>
      <c r="B26" s="31">
        <v>0</v>
      </c>
      <c r="C26" s="31">
        <v>28.647999999999996</v>
      </c>
      <c r="D26" s="31">
        <v>8.4300000000000015</v>
      </c>
      <c r="E26" s="31">
        <v>36.75</v>
      </c>
      <c r="F26" s="31">
        <v>69.012999999999991</v>
      </c>
      <c r="G26" s="31">
        <v>35.247999999999998</v>
      </c>
      <c r="H26" s="31">
        <v>5.25</v>
      </c>
      <c r="I26" s="45">
        <f t="shared" si="0"/>
        <v>183.339</v>
      </c>
      <c r="J26" s="31">
        <v>0</v>
      </c>
      <c r="K26" s="31">
        <v>8.3119999999999994</v>
      </c>
      <c r="L26" s="31">
        <v>0</v>
      </c>
      <c r="M26" s="31">
        <v>6.4299999999999979</v>
      </c>
      <c r="N26" s="31">
        <v>7.9039999999999999</v>
      </c>
      <c r="O26" s="31">
        <v>1.27</v>
      </c>
      <c r="P26" s="31">
        <v>6.4999999999999991</v>
      </c>
      <c r="Q26" s="45">
        <f t="shared" si="1"/>
        <v>30.415999999999997</v>
      </c>
      <c r="R26" s="45">
        <f t="shared" si="2"/>
        <v>213.755</v>
      </c>
    </row>
    <row r="27" spans="1:18" x14ac:dyDescent="0.25">
      <c r="A27" s="10" t="s">
        <v>25</v>
      </c>
      <c r="B27" s="31">
        <v>0</v>
      </c>
      <c r="C27" s="31">
        <v>0</v>
      </c>
      <c r="D27" s="31">
        <v>16.829000000000004</v>
      </c>
      <c r="E27" s="31">
        <v>46.385999999999996</v>
      </c>
      <c r="F27" s="31">
        <v>45.836000000000006</v>
      </c>
      <c r="G27" s="31">
        <v>37.428000000000004</v>
      </c>
      <c r="H27" s="31">
        <v>12.914</v>
      </c>
      <c r="I27" s="45">
        <f t="shared" si="0"/>
        <v>159.393</v>
      </c>
      <c r="J27" s="31">
        <v>0</v>
      </c>
      <c r="K27" s="31">
        <v>0</v>
      </c>
      <c r="L27" s="31">
        <v>14.121</v>
      </c>
      <c r="M27" s="31">
        <v>10.465</v>
      </c>
      <c r="N27" s="31">
        <v>9.2640000000000011</v>
      </c>
      <c r="O27" s="31">
        <v>0.73799999999999999</v>
      </c>
      <c r="P27" s="31">
        <v>3.37</v>
      </c>
      <c r="Q27" s="45">
        <f t="shared" si="1"/>
        <v>37.957999999999998</v>
      </c>
      <c r="R27" s="45">
        <f t="shared" si="2"/>
        <v>197.351</v>
      </c>
    </row>
    <row r="28" spans="1:18" x14ac:dyDescent="0.25">
      <c r="A28" s="10" t="s">
        <v>26</v>
      </c>
      <c r="B28" s="31">
        <v>0</v>
      </c>
      <c r="C28" s="31">
        <v>0</v>
      </c>
      <c r="D28" s="31">
        <v>13.249999999999993</v>
      </c>
      <c r="E28" s="31">
        <v>13.29000000000001</v>
      </c>
      <c r="F28" s="31">
        <v>39.287000000000006</v>
      </c>
      <c r="G28" s="31">
        <v>14.65</v>
      </c>
      <c r="H28" s="31">
        <v>9.7210000000000001</v>
      </c>
      <c r="I28" s="45">
        <f t="shared" si="0"/>
        <v>90.198000000000022</v>
      </c>
      <c r="J28" s="31">
        <v>0</v>
      </c>
      <c r="K28" s="31">
        <v>0</v>
      </c>
      <c r="L28" s="31">
        <v>7.0300000000000011</v>
      </c>
      <c r="M28" s="31">
        <v>0.01</v>
      </c>
      <c r="N28" s="31">
        <v>7.5429999999999993</v>
      </c>
      <c r="O28" s="31">
        <v>0.11</v>
      </c>
      <c r="P28" s="31">
        <v>3.0590000000000002</v>
      </c>
      <c r="Q28" s="45">
        <f t="shared" si="1"/>
        <v>17.751999999999999</v>
      </c>
      <c r="R28" s="45">
        <f t="shared" si="2"/>
        <v>107.95000000000002</v>
      </c>
    </row>
    <row r="29" spans="1:18" x14ac:dyDescent="0.25">
      <c r="A29" s="10" t="s">
        <v>27</v>
      </c>
      <c r="B29" s="31">
        <v>0</v>
      </c>
      <c r="C29" s="31">
        <v>0</v>
      </c>
      <c r="D29" s="31">
        <v>21.950000000000003</v>
      </c>
      <c r="E29" s="31">
        <v>25.297000000000008</v>
      </c>
      <c r="F29" s="31">
        <v>29.047999999999998</v>
      </c>
      <c r="G29" s="31">
        <v>8.7120000000000015</v>
      </c>
      <c r="H29" s="31">
        <v>17.935000000000002</v>
      </c>
      <c r="I29" s="45">
        <f t="shared" si="0"/>
        <v>102.94200000000002</v>
      </c>
      <c r="J29" s="31">
        <v>0</v>
      </c>
      <c r="K29" s="31">
        <v>0</v>
      </c>
      <c r="L29" s="31">
        <v>13.379999999999994</v>
      </c>
      <c r="M29" s="31">
        <v>4.7829999999999986</v>
      </c>
      <c r="N29" s="31">
        <v>2.4919999999999995</v>
      </c>
      <c r="O29" s="31">
        <v>0.36799999999999999</v>
      </c>
      <c r="P29" s="31">
        <v>2.56</v>
      </c>
      <c r="Q29" s="45">
        <f t="shared" si="1"/>
        <v>23.582999999999991</v>
      </c>
      <c r="R29" s="45">
        <f t="shared" si="2"/>
        <v>126.52500000000001</v>
      </c>
    </row>
    <row r="30" spans="1:18" x14ac:dyDescent="0.25">
      <c r="A30" s="10" t="s">
        <v>28</v>
      </c>
      <c r="B30" s="31">
        <v>35.025000000000006</v>
      </c>
      <c r="C30" s="31">
        <v>0</v>
      </c>
      <c r="D30" s="31">
        <v>3.5890000000000004</v>
      </c>
      <c r="E30" s="31">
        <v>51.786999999999999</v>
      </c>
      <c r="F30" s="31">
        <v>45.936</v>
      </c>
      <c r="G30" s="31">
        <v>24.581</v>
      </c>
      <c r="H30" s="31">
        <v>8.6739999999999995</v>
      </c>
      <c r="I30" s="45">
        <f t="shared" si="0"/>
        <v>169.59200000000001</v>
      </c>
      <c r="J30" s="31">
        <v>24.38</v>
      </c>
      <c r="K30" s="31">
        <v>0</v>
      </c>
      <c r="L30" s="31">
        <v>22.806999999999995</v>
      </c>
      <c r="M30" s="31">
        <v>36.19</v>
      </c>
      <c r="N30" s="31">
        <v>21.195999999999998</v>
      </c>
      <c r="O30" s="31">
        <v>0.44900000000000001</v>
      </c>
      <c r="P30" s="31">
        <v>4.5660000000000007</v>
      </c>
      <c r="Q30" s="45">
        <f t="shared" si="1"/>
        <v>109.58799999999999</v>
      </c>
      <c r="R30" s="45">
        <f t="shared" si="2"/>
        <v>279.18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16.634999999999994</v>
      </c>
      <c r="E31" s="31">
        <v>22.123999999999988</v>
      </c>
      <c r="F31" s="31">
        <v>44.689000000000014</v>
      </c>
      <c r="G31" s="31">
        <v>13.28</v>
      </c>
      <c r="H31" s="31">
        <v>3.4649999999999999</v>
      </c>
      <c r="I31" s="45">
        <f t="shared" si="0"/>
        <v>100.19300000000001</v>
      </c>
      <c r="J31" s="31">
        <v>0</v>
      </c>
      <c r="K31" s="31">
        <v>14.070999999999998</v>
      </c>
      <c r="L31" s="31">
        <v>30.696000000000002</v>
      </c>
      <c r="M31" s="31">
        <v>15.253000000000004</v>
      </c>
      <c r="N31" s="31">
        <v>7.2209999999999983</v>
      </c>
      <c r="O31" s="31">
        <v>1.04</v>
      </c>
      <c r="P31" s="31">
        <v>1.46</v>
      </c>
      <c r="Q31" s="45">
        <f t="shared" si="1"/>
        <v>69.741</v>
      </c>
      <c r="R31" s="45">
        <f t="shared" si="2"/>
        <v>169.93400000000003</v>
      </c>
    </row>
    <row r="32" spans="1:18" x14ac:dyDescent="0.25">
      <c r="A32" s="10" t="s">
        <v>30</v>
      </c>
      <c r="B32" s="31">
        <v>0</v>
      </c>
      <c r="C32" s="31">
        <v>5.79</v>
      </c>
      <c r="D32" s="31">
        <v>45.982999999999954</v>
      </c>
      <c r="E32" s="31">
        <v>17.439999999999998</v>
      </c>
      <c r="F32" s="31">
        <v>59.657000000000011</v>
      </c>
      <c r="G32" s="31">
        <v>19.080000000000002</v>
      </c>
      <c r="H32" s="31">
        <v>12.544</v>
      </c>
      <c r="I32" s="45">
        <f t="shared" si="0"/>
        <v>160.49399999999997</v>
      </c>
      <c r="J32" s="31">
        <v>0</v>
      </c>
      <c r="K32" s="31">
        <v>6.04</v>
      </c>
      <c r="L32" s="31">
        <v>20.699000000000002</v>
      </c>
      <c r="M32" s="31">
        <v>12.059999999999999</v>
      </c>
      <c r="N32" s="31">
        <v>3.8359999999999994</v>
      </c>
      <c r="O32" s="31">
        <v>7.0000000000000007E-2</v>
      </c>
      <c r="P32" s="31">
        <v>6.4319999999999995</v>
      </c>
      <c r="Q32" s="45">
        <f t="shared" si="1"/>
        <v>49.137</v>
      </c>
      <c r="R32" s="45">
        <f t="shared" si="2"/>
        <v>209.63099999999997</v>
      </c>
    </row>
    <row r="33" spans="1:18" x14ac:dyDescent="0.25">
      <c r="A33" s="34" t="s">
        <v>54</v>
      </c>
      <c r="B33" s="32">
        <f>SUM(B10:B32)</f>
        <v>132.602</v>
      </c>
      <c r="C33" s="32">
        <f t="shared" ref="C33:Q33" si="3">SUM(C10:C32)</f>
        <v>69.091999999999999</v>
      </c>
      <c r="D33" s="32">
        <f t="shared" si="3"/>
        <v>318.27699999999993</v>
      </c>
      <c r="E33" s="32">
        <f t="shared" si="3"/>
        <v>699.52</v>
      </c>
      <c r="F33" s="32">
        <f t="shared" si="3"/>
        <v>965.29400000000021</v>
      </c>
      <c r="G33" s="32">
        <f t="shared" si="3"/>
        <v>302.96199999999999</v>
      </c>
      <c r="H33" s="32">
        <f t="shared" si="3"/>
        <v>189.67600000000002</v>
      </c>
      <c r="I33" s="32">
        <f t="shared" si="3"/>
        <v>2677.4230000000002</v>
      </c>
      <c r="J33" s="32">
        <f t="shared" si="3"/>
        <v>265.54300000000006</v>
      </c>
      <c r="K33" s="32">
        <f t="shared" si="3"/>
        <v>234.17900000000003</v>
      </c>
      <c r="L33" s="32">
        <f t="shared" si="3"/>
        <v>808.42599999999959</v>
      </c>
      <c r="M33" s="32">
        <f t="shared" si="3"/>
        <v>738.34</v>
      </c>
      <c r="N33" s="32">
        <f t="shared" si="3"/>
        <v>297.31200000000001</v>
      </c>
      <c r="O33" s="32">
        <f t="shared" si="3"/>
        <v>33.410999999999987</v>
      </c>
      <c r="P33" s="32">
        <f t="shared" si="3"/>
        <v>152.97499999999997</v>
      </c>
      <c r="Q33" s="32">
        <f t="shared" si="3"/>
        <v>2530.1860000000006</v>
      </c>
      <c r="R33" s="32">
        <f t="shared" si="2"/>
        <v>5207.6090000000004</v>
      </c>
    </row>
    <row r="34" spans="1:18" x14ac:dyDescent="0.25"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x14ac:dyDescent="0.25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"/>
      <c r="L36" s="2" t="s">
        <v>47</v>
      </c>
      <c r="M36" s="2"/>
      <c r="N36" s="17"/>
      <c r="O36" s="17"/>
      <c r="P36" s="18"/>
    </row>
    <row r="37" spans="1:18" x14ac:dyDescent="0.25">
      <c r="A37" s="22" t="s">
        <v>48</v>
      </c>
      <c r="B37" s="197" t="s">
        <v>49</v>
      </c>
      <c r="C37" s="197"/>
      <c r="D37" s="197"/>
      <c r="E37" s="197"/>
      <c r="F37" s="197"/>
      <c r="G37" s="197"/>
      <c r="H37" s="197"/>
      <c r="I37" s="197"/>
      <c r="J37" s="19"/>
      <c r="K37" s="23"/>
      <c r="L37" s="23">
        <v>1</v>
      </c>
      <c r="M37" s="2" t="s">
        <v>4</v>
      </c>
      <c r="N37" s="2"/>
      <c r="O37" s="17"/>
      <c r="P37" s="18"/>
    </row>
    <row r="38" spans="1:18" x14ac:dyDescent="0.25">
      <c r="A38" s="26"/>
      <c r="B38" s="197"/>
      <c r="C38" s="197"/>
      <c r="D38" s="197"/>
      <c r="E38" s="197"/>
      <c r="F38" s="197"/>
      <c r="G38" s="197"/>
      <c r="H38" s="197"/>
      <c r="I38" s="197"/>
      <c r="J38" s="17"/>
      <c r="K38" s="23"/>
      <c r="L38" s="23">
        <v>2</v>
      </c>
      <c r="M38" s="2" t="s">
        <v>9</v>
      </c>
      <c r="N38" s="17"/>
      <c r="O38" s="17"/>
      <c r="P38" s="18"/>
    </row>
    <row r="39" spans="1:18" x14ac:dyDescent="0.25">
      <c r="A39" s="27" t="s">
        <v>50</v>
      </c>
      <c r="B39" s="198" t="s">
        <v>51</v>
      </c>
      <c r="C39" s="198"/>
      <c r="D39" s="198"/>
      <c r="E39" s="198"/>
      <c r="F39" s="198"/>
      <c r="G39" s="198"/>
      <c r="H39" s="198"/>
      <c r="I39" s="198"/>
      <c r="J39" s="17"/>
      <c r="K39" s="23"/>
      <c r="L39" s="23">
        <v>3</v>
      </c>
      <c r="M39" s="2" t="s">
        <v>3</v>
      </c>
      <c r="N39" s="17"/>
      <c r="O39" s="17"/>
      <c r="P39" s="18"/>
    </row>
    <row r="40" spans="1:18" x14ac:dyDescent="0.25">
      <c r="A40" s="17"/>
      <c r="B40" s="198"/>
      <c r="C40" s="198"/>
      <c r="D40" s="198"/>
      <c r="E40" s="198"/>
      <c r="F40" s="198"/>
      <c r="G40" s="198"/>
      <c r="H40" s="198"/>
      <c r="I40" s="198"/>
      <c r="J40" s="17"/>
      <c r="K40" s="23"/>
      <c r="L40" s="23">
        <v>4</v>
      </c>
      <c r="M40" s="2" t="s">
        <v>1</v>
      </c>
      <c r="N40" s="17"/>
      <c r="O40" s="17"/>
      <c r="P40" s="18"/>
    </row>
    <row r="41" spans="1:18" ht="15" customHeight="1" x14ac:dyDescent="0.25">
      <c r="A41" s="28" t="s">
        <v>52</v>
      </c>
      <c r="B41" s="197" t="s">
        <v>53</v>
      </c>
      <c r="C41" s="197"/>
      <c r="D41" s="197"/>
      <c r="E41" s="197"/>
      <c r="F41" s="197"/>
      <c r="G41" s="197"/>
      <c r="H41" s="197"/>
      <c r="I41" s="197"/>
      <c r="J41" s="17"/>
      <c r="K41" s="23"/>
      <c r="L41" s="23">
        <v>5</v>
      </c>
      <c r="M41" s="2" t="s">
        <v>6</v>
      </c>
      <c r="N41" s="17"/>
      <c r="O41" s="17"/>
      <c r="P41" s="18"/>
    </row>
    <row r="42" spans="1:18" x14ac:dyDescent="0.25">
      <c r="A42" s="17"/>
      <c r="B42" s="197"/>
      <c r="C42" s="197"/>
      <c r="D42" s="197"/>
      <c r="E42" s="197"/>
      <c r="F42" s="197"/>
      <c r="G42" s="197"/>
      <c r="H42" s="197"/>
      <c r="I42" s="197"/>
      <c r="J42" s="17"/>
      <c r="K42" s="23"/>
      <c r="L42" s="23">
        <v>6</v>
      </c>
      <c r="M42" s="2" t="s">
        <v>5</v>
      </c>
      <c r="N42" s="17"/>
      <c r="O42" s="17"/>
      <c r="P42" s="18"/>
    </row>
    <row r="43" spans="1:18" x14ac:dyDescent="0.25">
      <c r="A43" s="17"/>
      <c r="B43" s="40"/>
      <c r="C43" s="40"/>
      <c r="D43" s="40"/>
      <c r="E43" s="40"/>
      <c r="F43" s="40"/>
      <c r="G43" s="40"/>
      <c r="H43" s="40"/>
      <c r="I43" s="40"/>
      <c r="J43" s="17"/>
      <c r="K43" s="23"/>
      <c r="L43" s="23">
        <v>7</v>
      </c>
      <c r="M43" s="2" t="s">
        <v>7</v>
      </c>
      <c r="N43" s="17"/>
      <c r="O43" s="17"/>
      <c r="P43" s="18"/>
    </row>
    <row r="44" spans="1:18" x14ac:dyDescent="0.25">
      <c r="J44" s="17"/>
      <c r="K44" s="2"/>
      <c r="L44" s="2"/>
      <c r="N44" s="2"/>
      <c r="O44" s="2"/>
      <c r="P44" s="2"/>
      <c r="R44" s="92" t="s">
        <v>186</v>
      </c>
    </row>
  </sheetData>
  <mergeCells count="14">
    <mergeCell ref="B41:I42"/>
    <mergeCell ref="D1:M1"/>
    <mergeCell ref="D2:M2"/>
    <mergeCell ref="D3:M3"/>
    <mergeCell ref="B7:I7"/>
    <mergeCell ref="J7:Q7"/>
    <mergeCell ref="D5:M5"/>
    <mergeCell ref="D6:M6"/>
    <mergeCell ref="Q2:R2"/>
    <mergeCell ref="A8:A9"/>
    <mergeCell ref="B8:I8"/>
    <mergeCell ref="J8:Q8"/>
    <mergeCell ref="B39:I40"/>
    <mergeCell ref="B37:I38"/>
  </mergeCells>
  <pageMargins left="0.7" right="0.7" top="0.75" bottom="0.75" header="0.3" footer="0.3"/>
  <pageSetup scale="7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zoomScaleNormal="100" zoomScaleSheetLayoutView="100" workbookViewId="0">
      <selection activeCell="B38" sqref="B38"/>
    </sheetView>
  </sheetViews>
  <sheetFormatPr defaultRowHeight="15" x14ac:dyDescent="0.25"/>
  <cols>
    <col min="1" max="1" width="18" customWidth="1"/>
    <col min="2" max="18" width="8.7109375" customWidth="1"/>
  </cols>
  <sheetData>
    <row r="1" spans="1:22" x14ac:dyDescent="0.25">
      <c r="A1" s="1"/>
      <c r="C1" s="30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</row>
    <row r="2" spans="1:22" ht="15.95" customHeight="1" x14ac:dyDescent="0.3">
      <c r="A2" s="3"/>
      <c r="B2" s="30"/>
      <c r="C2" s="30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P2" s="33"/>
      <c r="Q2" s="33" t="s">
        <v>62</v>
      </c>
    </row>
    <row r="3" spans="1:22" ht="15.6" customHeight="1" x14ac:dyDescent="0.3">
      <c r="A3" s="3"/>
      <c r="C3" s="30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33"/>
    </row>
    <row r="4" spans="1:22" ht="22.5" x14ac:dyDescent="0.3">
      <c r="A4" s="3"/>
      <c r="C4" s="30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spans="1:22" ht="15.95" customHeight="1" x14ac:dyDescent="0.3">
      <c r="A5" s="5"/>
      <c r="C5" s="30"/>
      <c r="D5" s="202" t="s">
        <v>59</v>
      </c>
      <c r="E5" s="202"/>
      <c r="F5" s="202"/>
      <c r="G5" s="202"/>
      <c r="H5" s="202"/>
      <c r="I5" s="202"/>
      <c r="J5" s="202"/>
      <c r="K5" s="202"/>
      <c r="L5" s="202"/>
      <c r="M5" s="202"/>
    </row>
    <row r="6" spans="1:22" ht="15" customHeight="1" x14ac:dyDescent="0.3">
      <c r="A6" s="5"/>
      <c r="C6" s="30"/>
      <c r="D6" s="202" t="s">
        <v>56</v>
      </c>
      <c r="E6" s="202"/>
      <c r="F6" s="202"/>
      <c r="G6" s="202"/>
      <c r="H6" s="202"/>
      <c r="I6" s="202"/>
      <c r="J6" s="202"/>
      <c r="K6" s="202"/>
      <c r="L6" s="202"/>
      <c r="M6" s="202"/>
    </row>
    <row r="7" spans="1:22" x14ac:dyDescent="0.25">
      <c r="A7" s="16"/>
      <c r="B7" s="14"/>
      <c r="C7" s="14"/>
      <c r="D7" s="14"/>
      <c r="E7" s="14"/>
      <c r="F7" s="17"/>
      <c r="G7" s="18"/>
      <c r="H7" s="18"/>
      <c r="I7" s="19"/>
      <c r="J7" s="19"/>
    </row>
    <row r="8" spans="1:22" x14ac:dyDescent="0.25">
      <c r="A8" s="204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22" ht="14.85" customHeight="1" x14ac:dyDescent="0.25">
      <c r="A9" s="204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22" x14ac:dyDescent="0.25">
      <c r="A10" s="10" t="s">
        <v>178</v>
      </c>
      <c r="B10" s="37">
        <v>0</v>
      </c>
      <c r="C10" s="37" t="s">
        <v>180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SUM(B10:H10)</f>
        <v>0</v>
      </c>
      <c r="J10" s="37">
        <v>0.8</v>
      </c>
      <c r="K10" s="37">
        <v>6.97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f>SUM(J10:P10)</f>
        <v>8.01</v>
      </c>
      <c r="R10" s="45">
        <f>+Q10+I10</f>
        <v>8.01</v>
      </c>
    </row>
    <row r="11" spans="1:22" x14ac:dyDescent="0.25">
      <c r="A11" s="10" t="s">
        <v>10</v>
      </c>
      <c r="B11" s="37">
        <v>0</v>
      </c>
      <c r="C11" s="37" t="s">
        <v>180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46">
        <f t="shared" ref="I11:I19" si="0">SUM(B11:H11)</f>
        <v>0</v>
      </c>
      <c r="J11" s="37">
        <v>13.811999999999999</v>
      </c>
      <c r="K11" s="37">
        <v>6.8470000000000004</v>
      </c>
      <c r="L11" s="37">
        <v>0.67</v>
      </c>
      <c r="M11" s="37">
        <v>0</v>
      </c>
      <c r="N11" s="37">
        <v>0</v>
      </c>
      <c r="O11" s="37">
        <v>0</v>
      </c>
      <c r="P11" s="37">
        <v>1.23</v>
      </c>
      <c r="Q11" s="46">
        <f t="shared" ref="Q11:Q19" si="1">SUM(J11:P11)</f>
        <v>22.559000000000001</v>
      </c>
      <c r="R11" s="45">
        <f t="shared" ref="R11:R19" si="2">+Q11+I11</f>
        <v>22.559000000000001</v>
      </c>
    </row>
    <row r="12" spans="1:22" x14ac:dyDescent="0.25">
      <c r="A12" s="10" t="s">
        <v>14</v>
      </c>
      <c r="B12" s="37">
        <v>7.3040000000000003</v>
      </c>
      <c r="C12" s="37" t="s">
        <v>180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46">
        <f t="shared" si="0"/>
        <v>7.3040000000000003</v>
      </c>
      <c r="J12" s="37">
        <v>11.196</v>
      </c>
      <c r="K12" s="37">
        <v>0</v>
      </c>
      <c r="L12" s="37">
        <v>1.18</v>
      </c>
      <c r="M12" s="37">
        <v>0</v>
      </c>
      <c r="N12" s="37">
        <v>0</v>
      </c>
      <c r="O12" s="37">
        <v>0</v>
      </c>
      <c r="P12" s="37">
        <v>1.46</v>
      </c>
      <c r="Q12" s="46">
        <f t="shared" si="1"/>
        <v>13.835999999999999</v>
      </c>
      <c r="R12" s="45">
        <f t="shared" si="2"/>
        <v>21.14</v>
      </c>
      <c r="T12" s="37"/>
      <c r="U12" s="37"/>
      <c r="V12" s="37"/>
    </row>
    <row r="13" spans="1:22" ht="14.85" customHeight="1" x14ac:dyDescent="0.25">
      <c r="A13" s="10" t="s">
        <v>15</v>
      </c>
      <c r="B13" s="37">
        <v>0</v>
      </c>
      <c r="C13" s="37">
        <v>0</v>
      </c>
      <c r="D13" s="37">
        <v>2.54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2.54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f t="shared" si="1"/>
        <v>0</v>
      </c>
      <c r="R13" s="45">
        <f t="shared" si="2"/>
        <v>2.54</v>
      </c>
      <c r="T13" s="37"/>
      <c r="U13" s="37"/>
      <c r="V13" s="37"/>
    </row>
    <row r="14" spans="1:22" x14ac:dyDescent="0.25">
      <c r="A14" s="10" t="s">
        <v>19</v>
      </c>
      <c r="B14" s="37">
        <v>2.23</v>
      </c>
      <c r="C14" s="37" t="s">
        <v>180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2.23</v>
      </c>
      <c r="J14" s="37">
        <v>16.16</v>
      </c>
      <c r="K14" s="37">
        <v>0</v>
      </c>
      <c r="L14" s="37">
        <v>0.72</v>
      </c>
      <c r="M14" s="37">
        <v>0</v>
      </c>
      <c r="N14" s="37">
        <v>0</v>
      </c>
      <c r="O14" s="37">
        <v>0</v>
      </c>
      <c r="P14" s="37">
        <v>0.22</v>
      </c>
      <c r="Q14" s="46">
        <f t="shared" si="1"/>
        <v>17.099999999999998</v>
      </c>
      <c r="R14" s="45">
        <f t="shared" si="2"/>
        <v>19.329999999999998</v>
      </c>
      <c r="T14" s="37"/>
      <c r="U14" s="37"/>
      <c r="V14" s="37"/>
    </row>
    <row r="15" spans="1:22" x14ac:dyDescent="0.25">
      <c r="A15" s="10" t="s">
        <v>20</v>
      </c>
      <c r="B15" s="37">
        <v>0</v>
      </c>
      <c r="C15" s="37" t="s">
        <v>180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1.02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f t="shared" si="1"/>
        <v>1.02</v>
      </c>
      <c r="R15" s="45">
        <f t="shared" si="2"/>
        <v>1.02</v>
      </c>
    </row>
    <row r="16" spans="1:22" x14ac:dyDescent="0.25">
      <c r="A16" s="10" t="s">
        <v>95</v>
      </c>
      <c r="B16" s="37">
        <v>0</v>
      </c>
      <c r="C16" s="37" t="s">
        <v>180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14.667999999999999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f t="shared" si="1"/>
        <v>14.667999999999999</v>
      </c>
      <c r="R16" s="45">
        <f t="shared" si="2"/>
        <v>14.667999999999999</v>
      </c>
    </row>
    <row r="17" spans="1:18" x14ac:dyDescent="0.25">
      <c r="A17" s="10" t="s">
        <v>71</v>
      </c>
      <c r="B17" s="37">
        <v>0</v>
      </c>
      <c r="C17" s="37" t="s">
        <v>180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2.9649999999999999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f t="shared" si="1"/>
        <v>2.9649999999999999</v>
      </c>
      <c r="R17" s="45">
        <f t="shared" si="2"/>
        <v>2.9649999999999999</v>
      </c>
    </row>
    <row r="18" spans="1:18" x14ac:dyDescent="0.25">
      <c r="A18" s="10" t="s">
        <v>24</v>
      </c>
      <c r="B18" s="37">
        <v>0</v>
      </c>
      <c r="C18" s="37" t="s">
        <v>180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2.5299999999999998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f t="shared" si="1"/>
        <v>2.5299999999999998</v>
      </c>
      <c r="R18" s="45">
        <f t="shared" si="2"/>
        <v>2.5299999999999998</v>
      </c>
    </row>
    <row r="19" spans="1:18" ht="14.85" customHeight="1" x14ac:dyDescent="0.25">
      <c r="A19" s="10" t="s">
        <v>100</v>
      </c>
      <c r="B19" s="37">
        <v>0</v>
      </c>
      <c r="C19" s="37" t="s">
        <v>180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21.78</v>
      </c>
      <c r="K19" s="37">
        <v>3.3359999999999999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f t="shared" si="1"/>
        <v>25.116</v>
      </c>
      <c r="R19" s="45">
        <f t="shared" si="2"/>
        <v>25.116</v>
      </c>
    </row>
    <row r="20" spans="1:18" x14ac:dyDescent="0.25">
      <c r="A20" s="34" t="s">
        <v>54</v>
      </c>
      <c r="B20" s="38">
        <f>SUM(B10:B19)</f>
        <v>9.5340000000000007</v>
      </c>
      <c r="C20" s="38">
        <f t="shared" ref="C20:R20" si="3">SUM(C10:C19)</f>
        <v>0</v>
      </c>
      <c r="D20" s="38">
        <f t="shared" si="3"/>
        <v>2.54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12.074000000000002</v>
      </c>
      <c r="J20" s="38">
        <f t="shared" si="3"/>
        <v>63.748000000000005</v>
      </c>
      <c r="K20" s="38">
        <f t="shared" si="3"/>
        <v>38.335999999999999</v>
      </c>
      <c r="L20" s="38">
        <f t="shared" si="3"/>
        <v>2.5700000000000003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3.15</v>
      </c>
      <c r="Q20" s="38">
        <f t="shared" si="3"/>
        <v>107.804</v>
      </c>
      <c r="R20" s="38">
        <f t="shared" si="3"/>
        <v>119.878</v>
      </c>
    </row>
    <row r="21" spans="1:18" x14ac:dyDescent="0.25">
      <c r="A21" s="35"/>
      <c r="B21" s="35"/>
      <c r="C21" s="35"/>
      <c r="D21" s="35"/>
      <c r="E21" s="36"/>
      <c r="F21" s="36"/>
      <c r="G21" s="36"/>
      <c r="H21" s="36"/>
      <c r="I21" s="35"/>
      <c r="J21" s="35"/>
      <c r="K21" s="35"/>
      <c r="L21" s="35"/>
      <c r="M21" s="36"/>
      <c r="N21" s="36"/>
      <c r="O21" s="36"/>
      <c r="P21" s="35"/>
      <c r="Q21" s="35"/>
      <c r="R21" s="35"/>
    </row>
    <row r="22" spans="1:18" x14ac:dyDescent="0.25">
      <c r="A22" s="35"/>
      <c r="B22" s="35"/>
      <c r="C22" s="35"/>
      <c r="D22" s="35"/>
      <c r="E22" s="36"/>
      <c r="F22" s="36"/>
      <c r="G22" s="36"/>
      <c r="H22" s="36"/>
      <c r="I22" s="35"/>
      <c r="J22" s="35"/>
      <c r="K22" s="35"/>
      <c r="L22" s="35"/>
      <c r="M22" s="36"/>
      <c r="N22" s="36"/>
      <c r="O22" s="36"/>
      <c r="P22" s="35"/>
      <c r="Q22" s="35"/>
      <c r="R22" s="35"/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L23" s="2" t="s">
        <v>47</v>
      </c>
      <c r="M23" s="2"/>
      <c r="N23" s="18"/>
    </row>
    <row r="24" spans="1:18" ht="14.85" customHeight="1" x14ac:dyDescent="0.25">
      <c r="A24" s="22" t="s">
        <v>48</v>
      </c>
      <c r="B24" s="197" t="s">
        <v>49</v>
      </c>
      <c r="C24" s="197"/>
      <c r="D24" s="197"/>
      <c r="E24" s="197"/>
      <c r="F24" s="197"/>
      <c r="G24" s="197"/>
      <c r="H24" s="197"/>
      <c r="I24" s="197"/>
      <c r="L24" s="23">
        <v>1</v>
      </c>
      <c r="M24" s="2" t="s">
        <v>4</v>
      </c>
      <c r="N24" s="18"/>
    </row>
    <row r="25" spans="1:18" x14ac:dyDescent="0.25">
      <c r="A25" s="39"/>
      <c r="B25" s="197"/>
      <c r="C25" s="197"/>
      <c r="D25" s="197"/>
      <c r="E25" s="197"/>
      <c r="F25" s="197"/>
      <c r="G25" s="197"/>
      <c r="H25" s="197"/>
      <c r="I25" s="197"/>
      <c r="L25" s="23">
        <v>2</v>
      </c>
      <c r="M25" s="2" t="s">
        <v>9</v>
      </c>
      <c r="N25" s="18"/>
    </row>
    <row r="26" spans="1:18" x14ac:dyDescent="0.25">
      <c r="A26" s="27" t="s">
        <v>50</v>
      </c>
      <c r="B26" s="198" t="s">
        <v>51</v>
      </c>
      <c r="C26" s="198"/>
      <c r="D26" s="198"/>
      <c r="E26" s="198"/>
      <c r="F26" s="198"/>
      <c r="G26" s="198"/>
      <c r="H26" s="198"/>
      <c r="I26" s="198"/>
      <c r="L26" s="23">
        <v>3</v>
      </c>
      <c r="M26" s="2" t="s">
        <v>3</v>
      </c>
      <c r="N26" s="18"/>
    </row>
    <row r="27" spans="1:18" ht="14.85" customHeight="1" x14ac:dyDescent="0.25">
      <c r="A27" s="17"/>
      <c r="B27" s="198"/>
      <c r="C27" s="198"/>
      <c r="D27" s="198"/>
      <c r="E27" s="198"/>
      <c r="F27" s="198"/>
      <c r="G27" s="198"/>
      <c r="H27" s="198"/>
      <c r="I27" s="198"/>
      <c r="L27" s="23">
        <v>4</v>
      </c>
      <c r="M27" s="2" t="s">
        <v>1</v>
      </c>
      <c r="N27" s="18"/>
    </row>
    <row r="28" spans="1:18" x14ac:dyDescent="0.25">
      <c r="A28" s="28" t="s">
        <v>52</v>
      </c>
      <c r="B28" s="197" t="s">
        <v>53</v>
      </c>
      <c r="C28" s="197"/>
      <c r="D28" s="197"/>
      <c r="E28" s="197"/>
      <c r="F28" s="197"/>
      <c r="G28" s="197"/>
      <c r="H28" s="197"/>
      <c r="I28" s="197"/>
      <c r="L28" s="23">
        <v>5</v>
      </c>
      <c r="M28" s="2" t="s">
        <v>6</v>
      </c>
      <c r="N28" s="18"/>
    </row>
    <row r="29" spans="1:18" ht="18.75" customHeight="1" x14ac:dyDescent="0.25">
      <c r="A29" s="17"/>
      <c r="B29" s="197"/>
      <c r="C29" s="197"/>
      <c r="D29" s="197"/>
      <c r="E29" s="197"/>
      <c r="F29" s="197"/>
      <c r="G29" s="197"/>
      <c r="H29" s="197"/>
      <c r="I29" s="197"/>
      <c r="L29" s="23">
        <v>6</v>
      </c>
      <c r="M29" s="2" t="s">
        <v>5</v>
      </c>
      <c r="N29" s="18"/>
    </row>
    <row r="30" spans="1:18" x14ac:dyDescent="0.25">
      <c r="A30" s="17"/>
      <c r="B30" s="39"/>
      <c r="C30" s="39"/>
      <c r="D30" s="39"/>
      <c r="E30" s="39"/>
      <c r="F30" s="39"/>
      <c r="G30" s="39"/>
      <c r="H30" s="39"/>
      <c r="I30" s="39"/>
      <c r="L30" s="23">
        <v>7</v>
      </c>
      <c r="M30" s="2" t="s">
        <v>7</v>
      </c>
      <c r="N30" s="18"/>
    </row>
    <row r="31" spans="1:18" x14ac:dyDescent="0.25">
      <c r="A31" s="17"/>
      <c r="B31" s="39"/>
      <c r="C31" s="39"/>
      <c r="D31" s="39"/>
      <c r="E31" s="39"/>
      <c r="F31" s="39"/>
      <c r="G31" s="39"/>
      <c r="H31" s="39"/>
      <c r="I31" s="39"/>
      <c r="R31" s="92" t="s">
        <v>186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view="pageBreakPreview" topLeftCell="A4" zoomScale="80" zoomScaleNormal="85" zoomScaleSheetLayoutView="80" workbookViewId="0">
      <selection activeCell="B38" sqref="B38:I40"/>
    </sheetView>
  </sheetViews>
  <sheetFormatPr defaultRowHeight="15" x14ac:dyDescent="0.25"/>
  <cols>
    <col min="1" max="1" width="18.7109375" customWidth="1"/>
    <col min="2" max="8" width="10.140625" customWidth="1"/>
    <col min="9" max="9" width="11.85546875" customWidth="1"/>
    <col min="10" max="16" width="10.140625" customWidth="1"/>
    <col min="17" max="18" width="10.5703125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65</v>
      </c>
      <c r="P2" s="200"/>
      <c r="Q2" s="200"/>
      <c r="R2" s="3"/>
    </row>
    <row r="3" spans="1:18" ht="16.7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8" customHeight="1" x14ac:dyDescent="0.3">
      <c r="A5" s="5"/>
      <c r="B5" s="5"/>
      <c r="C5" s="5"/>
      <c r="D5" s="202" t="s">
        <v>66</v>
      </c>
      <c r="E5" s="202"/>
      <c r="F5" s="202"/>
      <c r="G5" s="202"/>
      <c r="H5" s="202"/>
      <c r="I5" s="202"/>
      <c r="J5" s="202"/>
      <c r="K5" s="202"/>
      <c r="L5" s="202"/>
      <c r="M5" s="50"/>
      <c r="N5" s="47"/>
      <c r="O5" s="5"/>
      <c r="P5" s="5"/>
      <c r="Q5" s="5"/>
      <c r="R5" s="5"/>
    </row>
    <row r="6" spans="1:18" ht="13.7" customHeight="1" x14ac:dyDescent="0.25">
      <c r="A6" s="1"/>
      <c r="B6" s="1"/>
      <c r="C6" s="1"/>
      <c r="D6" s="202" t="s">
        <v>55</v>
      </c>
      <c r="E6" s="202"/>
      <c r="F6" s="202"/>
      <c r="G6" s="202"/>
      <c r="H6" s="202"/>
      <c r="I6" s="202"/>
      <c r="J6" s="202"/>
      <c r="K6" s="202"/>
      <c r="L6" s="202"/>
      <c r="M6" s="50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29" t="s">
        <v>2</v>
      </c>
      <c r="B10" s="37">
        <v>121.09100000000002</v>
      </c>
      <c r="C10" s="37">
        <v>0</v>
      </c>
      <c r="D10" s="37">
        <v>19.46</v>
      </c>
      <c r="E10" s="37">
        <v>16.563999999999997</v>
      </c>
      <c r="F10" s="37">
        <v>73.826000000000008</v>
      </c>
      <c r="G10" s="37">
        <v>135.09699999999998</v>
      </c>
      <c r="H10" s="37">
        <v>680.09199999999998</v>
      </c>
      <c r="I10" s="46">
        <f>+SUM(B10:H10)</f>
        <v>1046.1300000000001</v>
      </c>
      <c r="J10" s="37">
        <v>67.512</v>
      </c>
      <c r="K10" s="37">
        <v>0</v>
      </c>
      <c r="L10" s="37">
        <v>57.205999999999996</v>
      </c>
      <c r="M10" s="37">
        <v>137.20800000000003</v>
      </c>
      <c r="N10" s="37">
        <v>82.158000000000001</v>
      </c>
      <c r="O10" s="37">
        <v>40.548000000000002</v>
      </c>
      <c r="P10" s="37">
        <v>580.98599999999999</v>
      </c>
      <c r="Q10" s="46">
        <f>SUM(J10:P10)</f>
        <v>965.61800000000005</v>
      </c>
      <c r="R10" s="46">
        <f>+Q10+I10</f>
        <v>2011.748</v>
      </c>
    </row>
    <row r="11" spans="1:18" x14ac:dyDescent="0.25">
      <c r="A11" s="10" t="s">
        <v>8</v>
      </c>
      <c r="B11" s="37">
        <v>20.040000000000003</v>
      </c>
      <c r="C11" s="37">
        <v>0</v>
      </c>
      <c r="D11" s="37">
        <v>36.47</v>
      </c>
      <c r="E11" s="37">
        <v>41.083999999999996</v>
      </c>
      <c r="F11" s="37">
        <v>31.24</v>
      </c>
      <c r="G11" s="37">
        <v>76.253999999999991</v>
      </c>
      <c r="H11" s="37">
        <v>265.60599999999999</v>
      </c>
      <c r="I11" s="46">
        <f t="shared" ref="I11:I33" si="0">+SUM(B11:H11)</f>
        <v>470.69399999999996</v>
      </c>
      <c r="J11" s="37">
        <v>162.80499999999995</v>
      </c>
      <c r="K11" s="37">
        <v>271.56999999999994</v>
      </c>
      <c r="L11" s="37">
        <v>258.45700000000016</v>
      </c>
      <c r="M11" s="37">
        <v>418.45199999999966</v>
      </c>
      <c r="N11" s="37">
        <v>349.55299999999983</v>
      </c>
      <c r="O11" s="37">
        <v>169.26200000000006</v>
      </c>
      <c r="P11" s="37">
        <v>2985.1190000000011</v>
      </c>
      <c r="Q11" s="46">
        <f t="shared" ref="Q11:Q33" si="1">SUM(J11:P11)</f>
        <v>4615.2180000000008</v>
      </c>
      <c r="R11" s="46">
        <f t="shared" ref="R11:R33" si="2">+Q11+I11</f>
        <v>5085.9120000000003</v>
      </c>
    </row>
    <row r="12" spans="1:18" x14ac:dyDescent="0.25">
      <c r="A12" s="10" t="s">
        <v>10</v>
      </c>
      <c r="B12" s="37">
        <v>58.18</v>
      </c>
      <c r="C12" s="37">
        <v>0</v>
      </c>
      <c r="D12" s="37">
        <v>17.705000000000002</v>
      </c>
      <c r="E12" s="37">
        <v>58.934999999999988</v>
      </c>
      <c r="F12" s="37">
        <v>168.63200000000001</v>
      </c>
      <c r="G12" s="37">
        <v>155.51000000000002</v>
      </c>
      <c r="H12" s="37">
        <v>761.69800000000009</v>
      </c>
      <c r="I12" s="46">
        <f t="shared" si="0"/>
        <v>1220.6600000000001</v>
      </c>
      <c r="J12" s="37">
        <v>484.43100000000015</v>
      </c>
      <c r="K12" s="37">
        <v>146.60000000000008</v>
      </c>
      <c r="L12" s="37">
        <v>426.16299999999978</v>
      </c>
      <c r="M12" s="37">
        <v>694.45599999999945</v>
      </c>
      <c r="N12" s="37">
        <v>515.1629999999999</v>
      </c>
      <c r="O12" s="37">
        <v>201.01399999999998</v>
      </c>
      <c r="P12" s="37">
        <v>3394.329999999999</v>
      </c>
      <c r="Q12" s="46">
        <f t="shared" si="1"/>
        <v>5862.1569999999983</v>
      </c>
      <c r="R12" s="46">
        <f t="shared" si="2"/>
        <v>7082.8169999999982</v>
      </c>
    </row>
    <row r="13" spans="1:18" x14ac:dyDescent="0.25">
      <c r="A13" s="10" t="s">
        <v>11</v>
      </c>
      <c r="B13" s="37">
        <v>0</v>
      </c>
      <c r="C13" s="37">
        <v>0</v>
      </c>
      <c r="D13" s="37">
        <v>7.9920000000000018</v>
      </c>
      <c r="E13" s="37">
        <v>0</v>
      </c>
      <c r="F13" s="37">
        <v>32.427999999999997</v>
      </c>
      <c r="G13" s="37">
        <v>69.733999999999995</v>
      </c>
      <c r="H13" s="37">
        <v>414.13199999999995</v>
      </c>
      <c r="I13" s="46">
        <f t="shared" si="0"/>
        <v>524.28599999999994</v>
      </c>
      <c r="J13" s="37">
        <v>0</v>
      </c>
      <c r="K13" s="37">
        <v>0</v>
      </c>
      <c r="L13" s="37">
        <v>157.62899999999996</v>
      </c>
      <c r="M13" s="37">
        <v>29.783999999999988</v>
      </c>
      <c r="N13" s="37">
        <v>89.173999999999992</v>
      </c>
      <c r="O13" s="37">
        <v>30.097999999999995</v>
      </c>
      <c r="P13" s="37">
        <v>644.73599999999965</v>
      </c>
      <c r="Q13" s="46">
        <f t="shared" si="1"/>
        <v>951.42099999999959</v>
      </c>
      <c r="R13" s="46">
        <f t="shared" si="2"/>
        <v>1475.7069999999994</v>
      </c>
    </row>
    <row r="14" spans="1:18" x14ac:dyDescent="0.25">
      <c r="A14" s="10" t="s">
        <v>12</v>
      </c>
      <c r="B14" s="37">
        <v>0</v>
      </c>
      <c r="C14" s="37">
        <v>9.56</v>
      </c>
      <c r="D14" s="37">
        <v>47.92</v>
      </c>
      <c r="E14" s="37">
        <v>113.26800000000001</v>
      </c>
      <c r="F14" s="37">
        <v>129.68199999999999</v>
      </c>
      <c r="G14" s="37">
        <v>207.37999999999997</v>
      </c>
      <c r="H14" s="37">
        <v>906.68599999999992</v>
      </c>
      <c r="I14" s="46">
        <f t="shared" si="0"/>
        <v>1414.4959999999999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46">
        <f t="shared" si="1"/>
        <v>0</v>
      </c>
      <c r="R14" s="46">
        <f t="shared" si="2"/>
        <v>1414.4959999999999</v>
      </c>
    </row>
    <row r="15" spans="1:18" x14ac:dyDescent="0.25">
      <c r="A15" s="10" t="s">
        <v>13</v>
      </c>
      <c r="B15" s="37">
        <v>0</v>
      </c>
      <c r="C15" s="37">
        <v>0</v>
      </c>
      <c r="D15" s="37">
        <v>21.057999999999996</v>
      </c>
      <c r="E15" s="37">
        <v>106.39200000000001</v>
      </c>
      <c r="F15" s="37">
        <v>153.88000000000002</v>
      </c>
      <c r="G15" s="37">
        <v>178.84999999999997</v>
      </c>
      <c r="H15" s="37">
        <v>1024.3389999999999</v>
      </c>
      <c r="I15" s="46">
        <f t="shared" si="0"/>
        <v>1484.519</v>
      </c>
      <c r="J15" s="37">
        <v>9.6600000000000019</v>
      </c>
      <c r="K15" s="37">
        <v>0</v>
      </c>
      <c r="L15" s="37">
        <v>170.15600000000003</v>
      </c>
      <c r="M15" s="37">
        <v>81.488000000000014</v>
      </c>
      <c r="N15" s="37">
        <v>185.72800000000007</v>
      </c>
      <c r="O15" s="37">
        <v>8.048</v>
      </c>
      <c r="P15" s="37">
        <v>921.14100000000008</v>
      </c>
      <c r="Q15" s="46">
        <f t="shared" si="1"/>
        <v>1376.2210000000002</v>
      </c>
      <c r="R15" s="46">
        <f t="shared" si="2"/>
        <v>2860.7400000000002</v>
      </c>
    </row>
    <row r="16" spans="1:18" x14ac:dyDescent="0.25">
      <c r="A16" s="10" t="s">
        <v>14</v>
      </c>
      <c r="B16" s="37">
        <v>43.823999999999998</v>
      </c>
      <c r="C16" s="37">
        <v>11.497999999999999</v>
      </c>
      <c r="D16" s="37">
        <v>19.426000000000005</v>
      </c>
      <c r="E16" s="37">
        <v>86.966000000000037</v>
      </c>
      <c r="F16" s="37">
        <v>62.084000000000017</v>
      </c>
      <c r="G16" s="37">
        <v>144.86400000000003</v>
      </c>
      <c r="H16" s="37">
        <v>671.65500000000009</v>
      </c>
      <c r="I16" s="46">
        <f t="shared" si="0"/>
        <v>1040.3170000000002</v>
      </c>
      <c r="J16" s="37">
        <v>67.40100000000001</v>
      </c>
      <c r="K16" s="37">
        <v>0</v>
      </c>
      <c r="L16" s="37">
        <v>94.936999999999983</v>
      </c>
      <c r="M16" s="37">
        <v>98.91100000000003</v>
      </c>
      <c r="N16" s="37">
        <v>86.015999999999991</v>
      </c>
      <c r="O16" s="37">
        <v>38.545999999999992</v>
      </c>
      <c r="P16" s="37">
        <v>518.47100000000012</v>
      </c>
      <c r="Q16" s="46">
        <f>SUM(J16:P16)</f>
        <v>904.28200000000015</v>
      </c>
      <c r="R16" s="46">
        <f t="shared" si="2"/>
        <v>1944.5990000000004</v>
      </c>
    </row>
    <row r="17" spans="1:18" x14ac:dyDescent="0.25">
      <c r="A17" s="10" t="s">
        <v>15</v>
      </c>
      <c r="B17" s="37">
        <v>0</v>
      </c>
      <c r="C17" s="37">
        <v>0</v>
      </c>
      <c r="D17" s="37">
        <v>55.130999999999993</v>
      </c>
      <c r="E17" s="37">
        <v>44.070000000000007</v>
      </c>
      <c r="F17" s="37">
        <v>121.49199999999999</v>
      </c>
      <c r="G17" s="37">
        <v>125.97799999999999</v>
      </c>
      <c r="H17" s="37">
        <v>776.15800000000002</v>
      </c>
      <c r="I17" s="46">
        <f t="shared" si="0"/>
        <v>1122.829</v>
      </c>
      <c r="J17" s="37">
        <v>0</v>
      </c>
      <c r="K17" s="37">
        <v>0</v>
      </c>
      <c r="L17" s="37">
        <v>176.94399999999999</v>
      </c>
      <c r="M17" s="37">
        <v>112.61699999999996</v>
      </c>
      <c r="N17" s="37">
        <v>125.10799999999999</v>
      </c>
      <c r="O17" s="37">
        <v>20.944999999999993</v>
      </c>
      <c r="P17" s="37">
        <v>694.91300000000001</v>
      </c>
      <c r="Q17" s="46">
        <f t="shared" si="1"/>
        <v>1130.527</v>
      </c>
      <c r="R17" s="46">
        <f t="shared" si="2"/>
        <v>2253.3559999999998</v>
      </c>
    </row>
    <row r="18" spans="1:18" x14ac:dyDescent="0.25">
      <c r="A18" s="10" t="s">
        <v>16</v>
      </c>
      <c r="B18" s="37">
        <v>0</v>
      </c>
      <c r="C18" s="37">
        <v>0</v>
      </c>
      <c r="D18" s="37">
        <v>50.24</v>
      </c>
      <c r="E18" s="37">
        <v>88.084000000000032</v>
      </c>
      <c r="F18" s="37">
        <v>154.684</v>
      </c>
      <c r="G18" s="37">
        <v>216.93799999999999</v>
      </c>
      <c r="H18" s="37">
        <v>895.75799999999992</v>
      </c>
      <c r="I18" s="46">
        <f t="shared" si="0"/>
        <v>1405.704</v>
      </c>
      <c r="J18" s="37">
        <v>0</v>
      </c>
      <c r="K18" s="37">
        <v>0</v>
      </c>
      <c r="L18" s="37">
        <v>20.99</v>
      </c>
      <c r="M18" s="37">
        <v>13.229999999999999</v>
      </c>
      <c r="N18" s="37">
        <v>24.596999999999994</v>
      </c>
      <c r="O18" s="37">
        <v>18.184000000000001</v>
      </c>
      <c r="P18" s="37">
        <v>133.16</v>
      </c>
      <c r="Q18" s="46">
        <f t="shared" si="1"/>
        <v>210.161</v>
      </c>
      <c r="R18" s="46">
        <f t="shared" si="2"/>
        <v>1615.865</v>
      </c>
    </row>
    <row r="19" spans="1:18" x14ac:dyDescent="0.25">
      <c r="A19" s="10" t="s">
        <v>17</v>
      </c>
      <c r="B19" s="37">
        <v>43.405000000000001</v>
      </c>
      <c r="C19" s="37">
        <v>66.193999999999974</v>
      </c>
      <c r="D19" s="37">
        <v>35.968000000000018</v>
      </c>
      <c r="E19" s="37">
        <v>130.20400000000006</v>
      </c>
      <c r="F19" s="37">
        <v>184.52599999999998</v>
      </c>
      <c r="G19" s="37">
        <v>261.85199999999998</v>
      </c>
      <c r="H19" s="37">
        <v>1362.981</v>
      </c>
      <c r="I19" s="46">
        <f t="shared" si="0"/>
        <v>2085.13</v>
      </c>
      <c r="J19" s="37">
        <v>154.14100000000008</v>
      </c>
      <c r="K19" s="37">
        <v>117.11199999999997</v>
      </c>
      <c r="L19" s="37">
        <v>50.012</v>
      </c>
      <c r="M19" s="37">
        <v>188.06599999999995</v>
      </c>
      <c r="N19" s="37">
        <v>265.79000000000008</v>
      </c>
      <c r="O19" s="37">
        <v>91.100999999999999</v>
      </c>
      <c r="P19" s="37">
        <v>1303.7860000000001</v>
      </c>
      <c r="Q19" s="46">
        <f t="shared" si="1"/>
        <v>2170.0080000000003</v>
      </c>
      <c r="R19" s="46">
        <f t="shared" si="2"/>
        <v>4255.1380000000008</v>
      </c>
    </row>
    <row r="20" spans="1:18" x14ac:dyDescent="0.25">
      <c r="A20" s="10" t="s">
        <v>18</v>
      </c>
      <c r="B20" s="37">
        <v>148.87400000000008</v>
      </c>
      <c r="C20" s="37">
        <v>0</v>
      </c>
      <c r="D20" s="37">
        <v>94.768000000000001</v>
      </c>
      <c r="E20" s="37">
        <v>117.91399999999999</v>
      </c>
      <c r="F20" s="37">
        <v>170.26600000000002</v>
      </c>
      <c r="G20" s="37">
        <v>263.964</v>
      </c>
      <c r="H20" s="37">
        <v>1181.9720000000002</v>
      </c>
      <c r="I20" s="46">
        <f t="shared" si="0"/>
        <v>1977.7580000000003</v>
      </c>
      <c r="J20" s="37">
        <v>0</v>
      </c>
      <c r="K20" s="37">
        <v>0</v>
      </c>
      <c r="L20" s="37">
        <v>0</v>
      </c>
      <c r="M20" s="37">
        <v>2.4279999999999999</v>
      </c>
      <c r="N20" s="37">
        <v>0.98</v>
      </c>
      <c r="O20" s="37">
        <v>0</v>
      </c>
      <c r="P20" s="37">
        <v>5.7919999999999998</v>
      </c>
      <c r="Q20" s="46">
        <f t="shared" si="1"/>
        <v>9.1999999999999993</v>
      </c>
      <c r="R20" s="46">
        <f t="shared" si="2"/>
        <v>1986.9580000000003</v>
      </c>
    </row>
    <row r="21" spans="1:18" x14ac:dyDescent="0.25">
      <c r="A21" s="10" t="s">
        <v>19</v>
      </c>
      <c r="B21" s="37">
        <v>13.379999999999999</v>
      </c>
      <c r="C21" s="37">
        <v>0</v>
      </c>
      <c r="D21" s="37">
        <v>34.800000000000018</v>
      </c>
      <c r="E21" s="37">
        <v>85.975000000000009</v>
      </c>
      <c r="F21" s="37">
        <v>115.07800000000002</v>
      </c>
      <c r="G21" s="37">
        <v>178.572</v>
      </c>
      <c r="H21" s="37">
        <v>718.48900000000003</v>
      </c>
      <c r="I21" s="46">
        <f t="shared" si="0"/>
        <v>1146.2940000000001</v>
      </c>
      <c r="J21" s="37">
        <v>103.12100000000004</v>
      </c>
      <c r="K21" s="37">
        <v>42.564000000000007</v>
      </c>
      <c r="L21" s="37">
        <v>144.67500000000007</v>
      </c>
      <c r="M21" s="37">
        <v>156.95099999999994</v>
      </c>
      <c r="N21" s="37">
        <v>202.268</v>
      </c>
      <c r="O21" s="37">
        <v>110.99100000000003</v>
      </c>
      <c r="P21" s="37">
        <v>1272.5609999999999</v>
      </c>
      <c r="Q21" s="46">
        <f t="shared" si="1"/>
        <v>2033.1309999999999</v>
      </c>
      <c r="R21" s="46">
        <f t="shared" si="2"/>
        <v>3179.4250000000002</v>
      </c>
    </row>
    <row r="22" spans="1:18" x14ac:dyDescent="0.25">
      <c r="A22" s="10" t="s">
        <v>20</v>
      </c>
      <c r="B22" s="37">
        <v>65.760000000000005</v>
      </c>
      <c r="C22" s="37">
        <v>1.6679999999999999</v>
      </c>
      <c r="D22" s="37">
        <v>26.644000000000002</v>
      </c>
      <c r="E22" s="37">
        <v>15.702000000000002</v>
      </c>
      <c r="F22" s="37">
        <v>68.964999999999989</v>
      </c>
      <c r="G22" s="37">
        <v>56.995999999999995</v>
      </c>
      <c r="H22" s="37">
        <v>441.68600000000004</v>
      </c>
      <c r="I22" s="46">
        <f t="shared" si="0"/>
        <v>677.42100000000005</v>
      </c>
      <c r="J22" s="37">
        <v>131.82199999999997</v>
      </c>
      <c r="K22" s="37">
        <v>188.54899999999986</v>
      </c>
      <c r="L22" s="37">
        <v>85.796000000000021</v>
      </c>
      <c r="M22" s="37">
        <v>196.64000000000004</v>
      </c>
      <c r="N22" s="37">
        <v>225.28300000000004</v>
      </c>
      <c r="O22" s="37">
        <v>23.444000000000003</v>
      </c>
      <c r="P22" s="37">
        <v>1349.2039999999997</v>
      </c>
      <c r="Q22" s="46">
        <f t="shared" si="1"/>
        <v>2200.7379999999998</v>
      </c>
      <c r="R22" s="46">
        <f t="shared" si="2"/>
        <v>2878.1589999999997</v>
      </c>
    </row>
    <row r="23" spans="1:18" x14ac:dyDescent="0.25">
      <c r="A23" s="10" t="s">
        <v>21</v>
      </c>
      <c r="B23" s="37">
        <v>0</v>
      </c>
      <c r="C23" s="37">
        <v>34.86</v>
      </c>
      <c r="D23" s="37">
        <v>0</v>
      </c>
      <c r="E23" s="37">
        <v>35.68</v>
      </c>
      <c r="F23" s="37">
        <v>138.20600000000007</v>
      </c>
      <c r="G23" s="37">
        <v>116.06</v>
      </c>
      <c r="H23" s="37">
        <v>572.39400000000001</v>
      </c>
      <c r="I23" s="46">
        <f t="shared" si="0"/>
        <v>897.2</v>
      </c>
      <c r="J23" s="37">
        <v>0</v>
      </c>
      <c r="K23" s="37">
        <v>0</v>
      </c>
      <c r="L23" s="37">
        <v>0</v>
      </c>
      <c r="M23" s="37">
        <v>6.7499999999999991</v>
      </c>
      <c r="N23" s="37">
        <v>11.553999999999998</v>
      </c>
      <c r="O23" s="37">
        <v>1.72</v>
      </c>
      <c r="P23" s="37">
        <v>44.775999999999996</v>
      </c>
      <c r="Q23" s="46">
        <f t="shared" si="1"/>
        <v>64.8</v>
      </c>
      <c r="R23" s="46">
        <f t="shared" si="2"/>
        <v>962</v>
      </c>
    </row>
    <row r="24" spans="1:18" x14ac:dyDescent="0.25">
      <c r="A24" s="10" t="s">
        <v>22</v>
      </c>
      <c r="B24" s="37">
        <v>9</v>
      </c>
      <c r="C24" s="37">
        <v>0</v>
      </c>
      <c r="D24" s="37">
        <v>4.7899999999999991</v>
      </c>
      <c r="E24" s="37">
        <v>40.94</v>
      </c>
      <c r="F24" s="37">
        <v>111.45200000000001</v>
      </c>
      <c r="G24" s="37">
        <v>69.984000000000009</v>
      </c>
      <c r="H24" s="37">
        <v>400.57599999999996</v>
      </c>
      <c r="I24" s="46">
        <f t="shared" si="0"/>
        <v>636.74199999999996</v>
      </c>
      <c r="J24" s="37">
        <v>313.06700000000018</v>
      </c>
      <c r="K24" s="37">
        <v>138.24099999999996</v>
      </c>
      <c r="L24" s="37">
        <v>757.12099999999964</v>
      </c>
      <c r="M24" s="37">
        <v>598.02599999999973</v>
      </c>
      <c r="N24" s="37">
        <v>479.20100000000002</v>
      </c>
      <c r="O24" s="37">
        <v>163.27000000000001</v>
      </c>
      <c r="P24" s="37">
        <v>4113.7969999999996</v>
      </c>
      <c r="Q24" s="46">
        <f t="shared" si="1"/>
        <v>6562.722999999999</v>
      </c>
      <c r="R24" s="46">
        <f t="shared" si="2"/>
        <v>7199.4649999999992</v>
      </c>
    </row>
    <row r="25" spans="1:18" x14ac:dyDescent="0.25">
      <c r="A25" s="10" t="s">
        <v>23</v>
      </c>
      <c r="B25" s="37">
        <v>0</v>
      </c>
      <c r="C25" s="37">
        <v>0</v>
      </c>
      <c r="D25" s="37">
        <v>10.563999999999995</v>
      </c>
      <c r="E25" s="37">
        <v>11.166999999999996</v>
      </c>
      <c r="F25" s="37">
        <v>62.312000000000005</v>
      </c>
      <c r="G25" s="37">
        <v>57.405999999999999</v>
      </c>
      <c r="H25" s="37">
        <v>230.00800000000001</v>
      </c>
      <c r="I25" s="46">
        <f t="shared" si="0"/>
        <v>371.45699999999999</v>
      </c>
      <c r="J25" s="37">
        <v>379.40800000000019</v>
      </c>
      <c r="K25" s="37">
        <v>214.71900000000016</v>
      </c>
      <c r="L25" s="37">
        <v>606.26400000000001</v>
      </c>
      <c r="M25" s="37">
        <v>513.32899999999972</v>
      </c>
      <c r="N25" s="37">
        <v>569.36499999999978</v>
      </c>
      <c r="O25" s="37">
        <v>77.691999999999993</v>
      </c>
      <c r="P25" s="37">
        <v>3984.0710000000004</v>
      </c>
      <c r="Q25" s="46">
        <f t="shared" si="1"/>
        <v>6344.848</v>
      </c>
      <c r="R25" s="46">
        <f t="shared" si="2"/>
        <v>6716.3050000000003</v>
      </c>
    </row>
    <row r="26" spans="1:18" x14ac:dyDescent="0.25">
      <c r="A26" s="10" t="s">
        <v>24</v>
      </c>
      <c r="B26" s="37">
        <v>0</v>
      </c>
      <c r="C26" s="37">
        <v>116.10799999999999</v>
      </c>
      <c r="D26" s="37">
        <v>33.720000000000006</v>
      </c>
      <c r="E26" s="37">
        <v>72.84</v>
      </c>
      <c r="F26" s="37">
        <v>139.49599999999998</v>
      </c>
      <c r="G26" s="37">
        <v>185.68300000000002</v>
      </c>
      <c r="H26" s="37">
        <v>880.8739999999998</v>
      </c>
      <c r="I26" s="46">
        <f t="shared" si="0"/>
        <v>1428.7209999999998</v>
      </c>
      <c r="J26" s="37">
        <v>0</v>
      </c>
      <c r="K26" s="37">
        <v>62.643000000000001</v>
      </c>
      <c r="L26" s="37">
        <v>0</v>
      </c>
      <c r="M26" s="37">
        <v>14.559999999999997</v>
      </c>
      <c r="N26" s="37">
        <v>16.659999999999997</v>
      </c>
      <c r="O26" s="37">
        <v>11.313999999999998</v>
      </c>
      <c r="P26" s="37">
        <v>161.47</v>
      </c>
      <c r="Q26" s="46">
        <f t="shared" si="1"/>
        <v>266.64699999999999</v>
      </c>
      <c r="R26" s="46">
        <f t="shared" si="2"/>
        <v>1695.3679999999997</v>
      </c>
    </row>
    <row r="27" spans="1:18" x14ac:dyDescent="0.25">
      <c r="A27" s="10" t="s">
        <v>25</v>
      </c>
      <c r="B27" s="37">
        <v>0</v>
      </c>
      <c r="C27" s="37">
        <v>0</v>
      </c>
      <c r="D27" s="37">
        <v>67.316000000000003</v>
      </c>
      <c r="E27" s="37">
        <v>97.452000000000041</v>
      </c>
      <c r="F27" s="37">
        <v>116.666</v>
      </c>
      <c r="G27" s="37">
        <v>155.30600000000004</v>
      </c>
      <c r="H27" s="37">
        <v>949.08100000000002</v>
      </c>
      <c r="I27" s="46">
        <f t="shared" si="0"/>
        <v>1385.8210000000001</v>
      </c>
      <c r="J27" s="37">
        <v>0</v>
      </c>
      <c r="K27" s="37">
        <v>0</v>
      </c>
      <c r="L27" s="37">
        <v>60.665999999999997</v>
      </c>
      <c r="M27" s="37">
        <v>33.493999999999993</v>
      </c>
      <c r="N27" s="37">
        <v>47.414000000000009</v>
      </c>
      <c r="O27" s="37">
        <v>7.8859999999999992</v>
      </c>
      <c r="P27" s="37">
        <v>259.67999999999995</v>
      </c>
      <c r="Q27" s="46">
        <f t="shared" si="1"/>
        <v>409.14</v>
      </c>
      <c r="R27" s="46">
        <f t="shared" si="2"/>
        <v>1794.9610000000002</v>
      </c>
    </row>
    <row r="28" spans="1:18" x14ac:dyDescent="0.25">
      <c r="A28" s="10" t="s">
        <v>26</v>
      </c>
      <c r="B28" s="37">
        <v>0</v>
      </c>
      <c r="C28" s="37">
        <v>0</v>
      </c>
      <c r="D28" s="37">
        <v>52.999999999999972</v>
      </c>
      <c r="E28" s="37">
        <v>26.58000000000002</v>
      </c>
      <c r="F28" s="37">
        <v>94.254000000000019</v>
      </c>
      <c r="G28" s="37">
        <v>152.904</v>
      </c>
      <c r="H28" s="37">
        <v>578.322</v>
      </c>
      <c r="I28" s="46">
        <f t="shared" si="0"/>
        <v>905.06</v>
      </c>
      <c r="J28" s="37">
        <v>0</v>
      </c>
      <c r="K28" s="37">
        <v>0</v>
      </c>
      <c r="L28" s="37">
        <v>28.120000000000005</v>
      </c>
      <c r="M28" s="37">
        <v>0.02</v>
      </c>
      <c r="N28" s="37">
        <v>23.195999999999998</v>
      </c>
      <c r="O28" s="37">
        <v>2.496</v>
      </c>
      <c r="P28" s="37">
        <v>57.004000000000005</v>
      </c>
      <c r="Q28" s="46">
        <f t="shared" si="1"/>
        <v>110.83600000000001</v>
      </c>
      <c r="R28" s="46">
        <f t="shared" si="2"/>
        <v>1015.896</v>
      </c>
    </row>
    <row r="29" spans="1:18" x14ac:dyDescent="0.25">
      <c r="A29" s="10" t="s">
        <v>27</v>
      </c>
      <c r="B29" s="37">
        <v>0</v>
      </c>
      <c r="C29" s="37">
        <v>0</v>
      </c>
      <c r="D29" s="37">
        <v>87.550000000000026</v>
      </c>
      <c r="E29" s="37">
        <v>50.594000000000015</v>
      </c>
      <c r="F29" s="37">
        <v>65.691999999999993</v>
      </c>
      <c r="G29" s="37">
        <v>122.334</v>
      </c>
      <c r="H29" s="37">
        <v>657.38</v>
      </c>
      <c r="I29" s="46">
        <f t="shared" si="0"/>
        <v>983.55</v>
      </c>
      <c r="J29" s="37">
        <v>0</v>
      </c>
      <c r="K29" s="37">
        <v>0</v>
      </c>
      <c r="L29" s="37">
        <v>46.871999999999986</v>
      </c>
      <c r="M29" s="37">
        <v>15.825999999999999</v>
      </c>
      <c r="N29" s="37">
        <v>21.577999999999999</v>
      </c>
      <c r="O29" s="37">
        <v>7.7459999999999987</v>
      </c>
      <c r="P29" s="37">
        <v>176.91600000000003</v>
      </c>
      <c r="Q29" s="46">
        <f t="shared" si="1"/>
        <v>268.93799999999999</v>
      </c>
      <c r="R29" s="46">
        <f t="shared" si="2"/>
        <v>1252.4879999999998</v>
      </c>
    </row>
    <row r="30" spans="1:18" x14ac:dyDescent="0.25">
      <c r="A30" s="10" t="s">
        <v>28</v>
      </c>
      <c r="B30" s="37">
        <v>149.41900000000001</v>
      </c>
      <c r="C30" s="37">
        <v>0</v>
      </c>
      <c r="D30" s="37">
        <v>9.8779999999999983</v>
      </c>
      <c r="E30" s="37">
        <v>106.51400000000001</v>
      </c>
      <c r="F30" s="37">
        <v>142.15600000000003</v>
      </c>
      <c r="G30" s="37">
        <v>190.91400000000002</v>
      </c>
      <c r="H30" s="37">
        <v>972.50199999999995</v>
      </c>
      <c r="I30" s="46">
        <f t="shared" si="0"/>
        <v>1571.383</v>
      </c>
      <c r="J30" s="37">
        <v>97.520000000000039</v>
      </c>
      <c r="K30" s="37">
        <v>0</v>
      </c>
      <c r="L30" s="37">
        <v>65.997000000000014</v>
      </c>
      <c r="M30" s="37">
        <v>163.12700000000004</v>
      </c>
      <c r="N30" s="37">
        <v>148.97200000000007</v>
      </c>
      <c r="O30" s="37">
        <v>26.290000000000003</v>
      </c>
      <c r="P30" s="37">
        <v>781.03899999999999</v>
      </c>
      <c r="Q30" s="46">
        <f t="shared" si="1"/>
        <v>1282.9450000000002</v>
      </c>
      <c r="R30" s="46">
        <f t="shared" si="2"/>
        <v>2854.3280000000004</v>
      </c>
    </row>
    <row r="31" spans="1:18" x14ac:dyDescent="0.25">
      <c r="A31" s="10" t="s">
        <v>29</v>
      </c>
      <c r="B31" s="37">
        <v>0</v>
      </c>
      <c r="C31" s="37">
        <v>0</v>
      </c>
      <c r="D31" s="37">
        <v>65.559999999999988</v>
      </c>
      <c r="E31" s="37">
        <v>44.247999999999976</v>
      </c>
      <c r="F31" s="37">
        <v>105.41800000000003</v>
      </c>
      <c r="G31" s="37">
        <v>139</v>
      </c>
      <c r="H31" s="37">
        <v>754.71399999999994</v>
      </c>
      <c r="I31" s="46">
        <f t="shared" si="0"/>
        <v>1108.94</v>
      </c>
      <c r="J31" s="37">
        <v>0</v>
      </c>
      <c r="K31" s="37">
        <v>56.283999999999992</v>
      </c>
      <c r="L31" s="37">
        <v>127.13</v>
      </c>
      <c r="M31" s="37">
        <v>87.616000000000014</v>
      </c>
      <c r="N31" s="37">
        <v>154.62699999999995</v>
      </c>
      <c r="O31" s="37">
        <v>52.41</v>
      </c>
      <c r="P31" s="37">
        <v>695.49499999999989</v>
      </c>
      <c r="Q31" s="46">
        <f t="shared" si="1"/>
        <v>1173.5619999999999</v>
      </c>
      <c r="R31" s="46">
        <f t="shared" si="2"/>
        <v>2282.502</v>
      </c>
    </row>
    <row r="32" spans="1:18" x14ac:dyDescent="0.25">
      <c r="A32" s="10" t="s">
        <v>30</v>
      </c>
      <c r="B32" s="37">
        <v>0</v>
      </c>
      <c r="C32" s="37">
        <v>11.58</v>
      </c>
      <c r="D32" s="37">
        <v>182.99999999999986</v>
      </c>
      <c r="E32" s="37">
        <v>34.879999999999995</v>
      </c>
      <c r="F32" s="37">
        <v>159.87400000000002</v>
      </c>
      <c r="G32" s="37">
        <v>134.78200000000001</v>
      </c>
      <c r="H32" s="37">
        <v>874.77</v>
      </c>
      <c r="I32" s="46">
        <f t="shared" si="0"/>
        <v>1398.886</v>
      </c>
      <c r="J32" s="37">
        <v>0</v>
      </c>
      <c r="K32" s="37">
        <v>12.329999999999998</v>
      </c>
      <c r="L32" s="37">
        <v>97.605999999999995</v>
      </c>
      <c r="M32" s="37">
        <v>25.491</v>
      </c>
      <c r="N32" s="37">
        <v>44.327000000000012</v>
      </c>
      <c r="O32" s="37">
        <v>0.11</v>
      </c>
      <c r="P32" s="37">
        <v>402.85800000000006</v>
      </c>
      <c r="Q32" s="46">
        <f t="shared" si="1"/>
        <v>582.72200000000009</v>
      </c>
      <c r="R32" s="46">
        <f t="shared" si="2"/>
        <v>1981.6080000000002</v>
      </c>
    </row>
    <row r="33" spans="1:18" x14ac:dyDescent="0.25">
      <c r="A33" s="130" t="s">
        <v>31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9.3800000000000008</v>
      </c>
      <c r="H33" s="37">
        <v>12.48</v>
      </c>
      <c r="I33" s="46">
        <f t="shared" si="0"/>
        <v>21.86</v>
      </c>
      <c r="J33" s="37">
        <v>172.42500000000013</v>
      </c>
      <c r="K33" s="37">
        <v>42.662999999999997</v>
      </c>
      <c r="L33" s="37">
        <v>624.39600000000007</v>
      </c>
      <c r="M33" s="37">
        <v>481.48700000000002</v>
      </c>
      <c r="N33" s="37">
        <v>311.30099999999999</v>
      </c>
      <c r="O33" s="37">
        <v>0.96</v>
      </c>
      <c r="P33" s="37">
        <v>1709.463</v>
      </c>
      <c r="Q33" s="46">
        <f t="shared" si="1"/>
        <v>3342.6950000000002</v>
      </c>
      <c r="R33" s="46">
        <f t="shared" si="2"/>
        <v>3364.5550000000003</v>
      </c>
    </row>
    <row r="34" spans="1:18" x14ac:dyDescent="0.25">
      <c r="A34" s="34" t="s">
        <v>54</v>
      </c>
      <c r="B34" s="51">
        <f>SUM(B10:B33)</f>
        <v>672.97300000000018</v>
      </c>
      <c r="C34" s="51">
        <f t="shared" ref="C34:R34" si="3">SUM(C10:C33)</f>
        <v>251.46799999999999</v>
      </c>
      <c r="D34" s="51">
        <f t="shared" si="3"/>
        <v>982.96</v>
      </c>
      <c r="E34" s="51">
        <f t="shared" si="3"/>
        <v>1426.0530000000003</v>
      </c>
      <c r="F34" s="51">
        <f t="shared" si="3"/>
        <v>2602.3090000000002</v>
      </c>
      <c r="G34" s="51">
        <f t="shared" si="3"/>
        <v>3405.7420000000002</v>
      </c>
      <c r="H34" s="51">
        <f t="shared" si="3"/>
        <v>16984.352999999996</v>
      </c>
      <c r="I34" s="51">
        <f t="shared" si="3"/>
        <v>26325.857999999997</v>
      </c>
      <c r="J34" s="51">
        <f t="shared" si="3"/>
        <v>2143.3130000000006</v>
      </c>
      <c r="K34" s="51">
        <f t="shared" si="3"/>
        <v>1293.2750000000001</v>
      </c>
      <c r="L34" s="51">
        <f t="shared" si="3"/>
        <v>4057.1369999999993</v>
      </c>
      <c r="M34" s="51">
        <f t="shared" si="3"/>
        <v>4069.956999999999</v>
      </c>
      <c r="N34" s="51">
        <f t="shared" si="3"/>
        <v>3980.0129999999999</v>
      </c>
      <c r="O34" s="51">
        <f t="shared" si="3"/>
        <v>1104.075</v>
      </c>
      <c r="P34" s="51">
        <f t="shared" si="3"/>
        <v>26190.768</v>
      </c>
      <c r="Q34" s="51">
        <f t="shared" si="3"/>
        <v>42838.538</v>
      </c>
      <c r="R34" s="51">
        <f t="shared" si="3"/>
        <v>69164.396000000008</v>
      </c>
    </row>
    <row r="36" spans="1:18" x14ac:dyDescent="0.25">
      <c r="A36" s="43"/>
    </row>
    <row r="37" spans="1:18" x14ac:dyDescent="0.25">
      <c r="A37" s="52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" t="s">
        <v>47</v>
      </c>
      <c r="M37" s="2"/>
      <c r="N37" s="2"/>
      <c r="O37" s="17"/>
    </row>
    <row r="38" spans="1:18" x14ac:dyDescent="0.25">
      <c r="A38" s="53" t="s">
        <v>48</v>
      </c>
      <c r="B38" s="205" t="s">
        <v>49</v>
      </c>
      <c r="C38" s="205"/>
      <c r="D38" s="205"/>
      <c r="E38" s="205"/>
      <c r="F38" s="205"/>
      <c r="G38" s="205"/>
      <c r="H38" s="205"/>
      <c r="I38" s="205"/>
      <c r="J38" s="19"/>
      <c r="K38" s="19"/>
      <c r="L38" s="23">
        <v>1</v>
      </c>
      <c r="M38" s="2" t="s">
        <v>4</v>
      </c>
      <c r="N38" s="2"/>
      <c r="O38" s="2"/>
    </row>
    <row r="39" spans="1:18" x14ac:dyDescent="0.25">
      <c r="A39" s="54"/>
      <c r="B39" s="205"/>
      <c r="C39" s="205"/>
      <c r="D39" s="205"/>
      <c r="E39" s="205"/>
      <c r="F39" s="205"/>
      <c r="G39" s="205"/>
      <c r="H39" s="205"/>
      <c r="I39" s="205"/>
      <c r="J39" s="17"/>
      <c r="K39" s="17"/>
      <c r="L39" s="23">
        <v>2</v>
      </c>
      <c r="M39" s="2" t="s">
        <v>9</v>
      </c>
      <c r="N39" s="2"/>
      <c r="O39" s="17"/>
    </row>
    <row r="40" spans="1:18" x14ac:dyDescent="0.25">
      <c r="A40" s="2"/>
      <c r="B40" s="205"/>
      <c r="C40" s="205"/>
      <c r="D40" s="205"/>
      <c r="E40" s="205"/>
      <c r="F40" s="205"/>
      <c r="G40" s="205"/>
      <c r="H40" s="205"/>
      <c r="I40" s="205"/>
      <c r="J40" s="17"/>
      <c r="K40" s="17"/>
      <c r="L40" s="23">
        <v>3</v>
      </c>
      <c r="M40" s="2" t="s">
        <v>3</v>
      </c>
      <c r="N40" s="2"/>
      <c r="O40" s="17"/>
    </row>
    <row r="41" spans="1:18" x14ac:dyDescent="0.25">
      <c r="A41" s="27" t="s">
        <v>50</v>
      </c>
      <c r="B41" s="206" t="s">
        <v>51</v>
      </c>
      <c r="C41" s="206"/>
      <c r="D41" s="206"/>
      <c r="E41" s="206"/>
      <c r="F41" s="206"/>
      <c r="G41" s="206"/>
      <c r="H41" s="206"/>
      <c r="I41" s="206"/>
      <c r="J41" s="17"/>
      <c r="K41" s="17"/>
      <c r="L41" s="23">
        <v>4</v>
      </c>
      <c r="M41" s="2" t="s">
        <v>1</v>
      </c>
      <c r="N41" s="2"/>
      <c r="O41" s="17"/>
    </row>
    <row r="42" spans="1:18" x14ac:dyDescent="0.25">
      <c r="A42" s="17"/>
      <c r="B42" s="206"/>
      <c r="C42" s="206"/>
      <c r="D42" s="206"/>
      <c r="E42" s="206"/>
      <c r="F42" s="206"/>
      <c r="G42" s="206"/>
      <c r="H42" s="206"/>
      <c r="I42" s="206"/>
      <c r="J42" s="17"/>
      <c r="K42" s="17"/>
      <c r="L42" s="23">
        <v>5</v>
      </c>
      <c r="M42" s="2" t="s">
        <v>6</v>
      </c>
      <c r="N42" s="2"/>
      <c r="O42" s="17"/>
    </row>
    <row r="43" spans="1:18" x14ac:dyDescent="0.25">
      <c r="A43" s="28" t="s">
        <v>52</v>
      </c>
      <c r="B43" s="205" t="s">
        <v>53</v>
      </c>
      <c r="C43" s="205"/>
      <c r="D43" s="205"/>
      <c r="E43" s="205"/>
      <c r="F43" s="205"/>
      <c r="G43" s="205"/>
      <c r="H43" s="205"/>
      <c r="I43" s="205"/>
      <c r="J43" s="17"/>
      <c r="K43" s="17"/>
      <c r="L43" s="23">
        <v>6</v>
      </c>
      <c r="M43" s="2" t="s">
        <v>5</v>
      </c>
      <c r="N43" s="2"/>
      <c r="O43" s="17"/>
    </row>
    <row r="44" spans="1:18" x14ac:dyDescent="0.25">
      <c r="A44" s="17"/>
      <c r="B44" s="205"/>
      <c r="C44" s="205"/>
      <c r="D44" s="205"/>
      <c r="E44" s="205"/>
      <c r="F44" s="205"/>
      <c r="G44" s="205"/>
      <c r="H44" s="205"/>
      <c r="I44" s="205"/>
      <c r="J44" s="17"/>
      <c r="K44" s="17"/>
      <c r="L44" s="23">
        <v>7</v>
      </c>
      <c r="M44" s="2" t="s">
        <v>7</v>
      </c>
      <c r="N44" s="2"/>
      <c r="O44" s="17"/>
    </row>
    <row r="45" spans="1:18" x14ac:dyDescent="0.25">
      <c r="A45" s="17"/>
      <c r="B45" s="205"/>
      <c r="C45" s="205"/>
      <c r="D45" s="205"/>
      <c r="E45" s="205"/>
      <c r="F45" s="205"/>
      <c r="G45" s="205"/>
      <c r="H45" s="205"/>
      <c r="I45" s="205"/>
      <c r="J45" s="17"/>
      <c r="K45" s="2"/>
      <c r="L45" s="2"/>
      <c r="M45" s="2"/>
      <c r="R45" s="92" t="s">
        <v>186</v>
      </c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L6"/>
    <mergeCell ref="D1:M1"/>
    <mergeCell ref="D2:M2"/>
    <mergeCell ref="O2:Q2"/>
    <mergeCell ref="D3:M3"/>
    <mergeCell ref="D5:L5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topLeftCell="A4" zoomScale="85" zoomScaleNormal="100" zoomScaleSheetLayoutView="85" workbookViewId="0">
      <selection activeCell="B37" sqref="B37:I39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x14ac:dyDescent="0.25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  <c r="Q1" s="2"/>
      <c r="R1" s="2"/>
    </row>
    <row r="2" spans="1:18" ht="15.6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7" t="s">
        <v>67</v>
      </c>
      <c r="P2" s="207"/>
      <c r="Q2" s="207"/>
      <c r="R2" s="3"/>
    </row>
    <row r="3" spans="1:18" ht="15.6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22.5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N4" s="5"/>
      <c r="O4" s="5"/>
      <c r="P4" s="5"/>
      <c r="Q4" s="5"/>
      <c r="R4" s="5"/>
    </row>
    <row r="5" spans="1:18" ht="16.350000000000001" customHeight="1" x14ac:dyDescent="0.3">
      <c r="A5" s="5"/>
      <c r="B5" s="5"/>
      <c r="C5" s="5"/>
      <c r="D5" s="202" t="s">
        <v>68</v>
      </c>
      <c r="E5" s="202"/>
      <c r="F5" s="202"/>
      <c r="G5" s="202"/>
      <c r="H5" s="202"/>
      <c r="I5" s="202"/>
      <c r="J5" s="202"/>
      <c r="K5" s="202"/>
      <c r="L5" s="202"/>
      <c r="M5" s="202"/>
      <c r="N5" s="47"/>
      <c r="O5" s="5"/>
      <c r="P5" s="5"/>
      <c r="Q5" s="5"/>
      <c r="R5" s="5"/>
    </row>
    <row r="6" spans="1:18" ht="14.25" customHeight="1" x14ac:dyDescent="0.25">
      <c r="A6" s="1"/>
      <c r="B6" s="1"/>
      <c r="C6" s="1"/>
      <c r="D6" s="202" t="s">
        <v>57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5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44" t="s">
        <v>2</v>
      </c>
      <c r="B10" s="31">
        <v>121.09099999999999</v>
      </c>
      <c r="C10" s="31">
        <v>0</v>
      </c>
      <c r="D10" s="31">
        <v>19.46</v>
      </c>
      <c r="E10" s="31">
        <v>16.564</v>
      </c>
      <c r="F10" s="31">
        <v>48.292000000000002</v>
      </c>
      <c r="G10" s="31">
        <v>34.515000000000001</v>
      </c>
      <c r="H10" s="31">
        <v>32.559999999999995</v>
      </c>
      <c r="I10" s="45">
        <f>+SUM(B10:H10)</f>
        <v>272.48199999999997</v>
      </c>
      <c r="J10" s="31">
        <v>67.512</v>
      </c>
      <c r="K10" s="31">
        <v>0</v>
      </c>
      <c r="L10" s="31">
        <v>57.206000000000003</v>
      </c>
      <c r="M10" s="31">
        <v>107.608</v>
      </c>
      <c r="N10" s="31">
        <v>31.026</v>
      </c>
      <c r="O10" s="31">
        <v>13.299999999999999</v>
      </c>
      <c r="P10" s="31">
        <v>10.78</v>
      </c>
      <c r="Q10" s="45">
        <f>+SUM(J10:P10)</f>
        <v>287.43200000000002</v>
      </c>
      <c r="R10" s="45">
        <f>+Q10+I10</f>
        <v>559.91399999999999</v>
      </c>
    </row>
    <row r="11" spans="1:18" x14ac:dyDescent="0.25">
      <c r="A11" s="44" t="s">
        <v>8</v>
      </c>
      <c r="B11" s="31">
        <v>20.040000000000003</v>
      </c>
      <c r="C11" s="31">
        <v>0</v>
      </c>
      <c r="D11" s="31">
        <v>36.47</v>
      </c>
      <c r="E11" s="31">
        <v>41.083999999999996</v>
      </c>
      <c r="F11" s="31">
        <v>21.565999999999999</v>
      </c>
      <c r="G11" s="31">
        <v>16.861999999999998</v>
      </c>
      <c r="H11" s="31">
        <v>11.25</v>
      </c>
      <c r="I11" s="45">
        <f t="shared" ref="I11:I32" si="0">+SUM(B11:H11)</f>
        <v>147.27199999999999</v>
      </c>
      <c r="J11" s="31">
        <v>159.60499999999996</v>
      </c>
      <c r="K11" s="31">
        <v>243.4379999999999</v>
      </c>
      <c r="L11" s="31">
        <v>248.51900000000009</v>
      </c>
      <c r="M11" s="31">
        <v>244.11199999999994</v>
      </c>
      <c r="N11" s="31">
        <v>76.51100000000001</v>
      </c>
      <c r="O11" s="31">
        <v>9.3709999999999987</v>
      </c>
      <c r="P11" s="31">
        <v>60.468000000000011</v>
      </c>
      <c r="Q11" s="45">
        <f t="shared" ref="Q11:Q32" si="1">+SUM(J11:P11)</f>
        <v>1042.0239999999999</v>
      </c>
      <c r="R11" s="45">
        <f t="shared" ref="R11:R32" si="2">+Q11+I11</f>
        <v>1189.2959999999998</v>
      </c>
    </row>
    <row r="12" spans="1:18" x14ac:dyDescent="0.25">
      <c r="A12" s="44" t="s">
        <v>10</v>
      </c>
      <c r="B12" s="31">
        <v>58.18</v>
      </c>
      <c r="C12" s="31">
        <v>0</v>
      </c>
      <c r="D12" s="31">
        <v>17.705000000000002</v>
      </c>
      <c r="E12" s="31">
        <v>43.834999999999994</v>
      </c>
      <c r="F12" s="31">
        <v>101.47400000000002</v>
      </c>
      <c r="G12" s="31">
        <v>0</v>
      </c>
      <c r="H12" s="31">
        <v>0.2</v>
      </c>
      <c r="I12" s="45">
        <f t="shared" si="0"/>
        <v>221.39400000000001</v>
      </c>
      <c r="J12" s="31">
        <v>360.9140000000001</v>
      </c>
      <c r="K12" s="31">
        <v>118.61200000000002</v>
      </c>
      <c r="L12" s="31">
        <v>353.36299999999983</v>
      </c>
      <c r="M12" s="31">
        <v>224.53099999999992</v>
      </c>
      <c r="N12" s="31">
        <v>39.341000000000001</v>
      </c>
      <c r="O12" s="31">
        <v>1.34</v>
      </c>
      <c r="P12" s="31">
        <v>2.6389999999999998</v>
      </c>
      <c r="Q12" s="45">
        <f t="shared" si="1"/>
        <v>1100.7399999999996</v>
      </c>
      <c r="R12" s="45">
        <f t="shared" si="2"/>
        <v>1322.1339999999996</v>
      </c>
    </row>
    <row r="13" spans="1:18" x14ac:dyDescent="0.25">
      <c r="A13" s="44" t="s">
        <v>11</v>
      </c>
      <c r="B13" s="31">
        <v>0</v>
      </c>
      <c r="C13" s="31">
        <v>0</v>
      </c>
      <c r="D13" s="31">
        <v>7.9920000000000018</v>
      </c>
      <c r="E13" s="31">
        <v>0</v>
      </c>
      <c r="F13" s="31">
        <v>24.907999999999994</v>
      </c>
      <c r="G13" s="31">
        <v>15.600000000000001</v>
      </c>
      <c r="H13" s="31">
        <v>2.1999999999999997</v>
      </c>
      <c r="I13" s="45">
        <f t="shared" si="0"/>
        <v>50.7</v>
      </c>
      <c r="J13" s="31">
        <v>0</v>
      </c>
      <c r="K13" s="31">
        <v>0</v>
      </c>
      <c r="L13" s="31">
        <v>157.62899999999996</v>
      </c>
      <c r="M13" s="31">
        <v>27.63099999999999</v>
      </c>
      <c r="N13" s="31">
        <v>47.161000000000023</v>
      </c>
      <c r="O13" s="31">
        <v>8.9359999999999999</v>
      </c>
      <c r="P13" s="31">
        <v>42.867999999999981</v>
      </c>
      <c r="Q13" s="45">
        <f t="shared" si="1"/>
        <v>284.22499999999997</v>
      </c>
      <c r="R13" s="45">
        <f t="shared" si="2"/>
        <v>334.92499999999995</v>
      </c>
    </row>
    <row r="14" spans="1:18" x14ac:dyDescent="0.25">
      <c r="A14" s="44" t="s">
        <v>12</v>
      </c>
      <c r="B14" s="31">
        <v>0</v>
      </c>
      <c r="C14" s="31">
        <v>9.56</v>
      </c>
      <c r="D14" s="31">
        <v>47.92</v>
      </c>
      <c r="E14" s="31">
        <v>113.26800000000001</v>
      </c>
      <c r="F14" s="31">
        <v>124.14199999999998</v>
      </c>
      <c r="G14" s="31">
        <v>17.699999999999996</v>
      </c>
      <c r="H14" s="31">
        <v>16.472999999999999</v>
      </c>
      <c r="I14" s="45">
        <f t="shared" si="0"/>
        <v>329.06299999999999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45">
        <f t="shared" si="1"/>
        <v>0</v>
      </c>
      <c r="R14" s="45">
        <f t="shared" si="2"/>
        <v>329.06299999999999</v>
      </c>
    </row>
    <row r="15" spans="1:18" x14ac:dyDescent="0.25">
      <c r="A15" s="44" t="s">
        <v>13</v>
      </c>
      <c r="B15" s="31">
        <v>0</v>
      </c>
      <c r="C15" s="31">
        <v>0</v>
      </c>
      <c r="D15" s="31">
        <v>21.058</v>
      </c>
      <c r="E15" s="31">
        <v>106.392</v>
      </c>
      <c r="F15" s="31">
        <v>49.03</v>
      </c>
      <c r="G15" s="31">
        <v>8.3580000000000005</v>
      </c>
      <c r="H15" s="31">
        <v>47.238</v>
      </c>
      <c r="I15" s="45">
        <f t="shared" si="0"/>
        <v>232.07599999999999</v>
      </c>
      <c r="J15" s="31">
        <v>9.66</v>
      </c>
      <c r="K15" s="31">
        <v>0</v>
      </c>
      <c r="L15" s="31">
        <v>170.15599999999995</v>
      </c>
      <c r="M15" s="31">
        <v>48.199999999999996</v>
      </c>
      <c r="N15" s="31">
        <v>21.494</v>
      </c>
      <c r="O15" s="31">
        <v>0.20200000000000001</v>
      </c>
      <c r="P15" s="31">
        <v>30.966000000000001</v>
      </c>
      <c r="Q15" s="45">
        <f t="shared" si="1"/>
        <v>280.67799999999994</v>
      </c>
      <c r="R15" s="45">
        <f t="shared" si="2"/>
        <v>512.75399999999991</v>
      </c>
    </row>
    <row r="16" spans="1:18" x14ac:dyDescent="0.25">
      <c r="A16" s="44" t="s">
        <v>14</v>
      </c>
      <c r="B16" s="31">
        <v>0</v>
      </c>
      <c r="C16" s="31">
        <v>11.497999999999999</v>
      </c>
      <c r="D16" s="31">
        <v>19.426000000000005</v>
      </c>
      <c r="E16" s="31">
        <v>86.966000000000037</v>
      </c>
      <c r="F16" s="31">
        <v>44.652000000000015</v>
      </c>
      <c r="G16" s="31">
        <v>18.599999999999998</v>
      </c>
      <c r="H16" s="31">
        <v>8.9760000000000009</v>
      </c>
      <c r="I16" s="45">
        <f t="shared" si="0"/>
        <v>190.11800000000005</v>
      </c>
      <c r="J16" s="31">
        <v>0</v>
      </c>
      <c r="K16" s="31">
        <v>0</v>
      </c>
      <c r="L16" s="31">
        <v>90.07699999999997</v>
      </c>
      <c r="M16" s="31">
        <v>95.621000000000038</v>
      </c>
      <c r="N16" s="31">
        <v>45.205999999999989</v>
      </c>
      <c r="O16" s="31">
        <v>5.26</v>
      </c>
      <c r="P16" s="31">
        <v>5.2880000000000003</v>
      </c>
      <c r="Q16" s="45">
        <f t="shared" si="1"/>
        <v>241.452</v>
      </c>
      <c r="R16" s="45">
        <f t="shared" si="2"/>
        <v>431.57000000000005</v>
      </c>
    </row>
    <row r="17" spans="1:18" x14ac:dyDescent="0.25">
      <c r="A17" s="44" t="s">
        <v>15</v>
      </c>
      <c r="B17" s="31">
        <v>0</v>
      </c>
      <c r="C17" s="31">
        <v>0</v>
      </c>
      <c r="D17" s="31">
        <v>49.085999999999999</v>
      </c>
      <c r="E17" s="31">
        <v>44.070000000000007</v>
      </c>
      <c r="F17" s="31">
        <v>98.551999999999978</v>
      </c>
      <c r="G17" s="31">
        <v>29.52</v>
      </c>
      <c r="H17" s="31">
        <v>42.1</v>
      </c>
      <c r="I17" s="45">
        <f t="shared" si="0"/>
        <v>263.32799999999997</v>
      </c>
      <c r="J17" s="31">
        <v>0</v>
      </c>
      <c r="K17" s="31">
        <v>0</v>
      </c>
      <c r="L17" s="31">
        <v>176.94399999999999</v>
      </c>
      <c r="M17" s="31">
        <v>21.700999999999997</v>
      </c>
      <c r="N17" s="31">
        <v>46.098000000000006</v>
      </c>
      <c r="O17" s="31">
        <v>1.6360000000000001</v>
      </c>
      <c r="P17" s="31">
        <v>6.3949999999999987</v>
      </c>
      <c r="Q17" s="45">
        <f t="shared" si="1"/>
        <v>252.774</v>
      </c>
      <c r="R17" s="45">
        <f t="shared" si="2"/>
        <v>516.10199999999998</v>
      </c>
    </row>
    <row r="18" spans="1:18" x14ac:dyDescent="0.25">
      <c r="A18" s="44" t="s">
        <v>16</v>
      </c>
      <c r="B18" s="31">
        <v>0</v>
      </c>
      <c r="C18" s="31">
        <v>0</v>
      </c>
      <c r="D18" s="31">
        <v>50.24</v>
      </c>
      <c r="E18" s="31">
        <v>88.084000000000032</v>
      </c>
      <c r="F18" s="31">
        <v>126.92599999999999</v>
      </c>
      <c r="G18" s="31">
        <v>2.8200000000000003</v>
      </c>
      <c r="H18" s="31">
        <v>1.31</v>
      </c>
      <c r="I18" s="45">
        <f t="shared" si="0"/>
        <v>269.38</v>
      </c>
      <c r="J18" s="31">
        <v>0</v>
      </c>
      <c r="K18" s="31">
        <v>0</v>
      </c>
      <c r="L18" s="31">
        <v>20.99</v>
      </c>
      <c r="M18" s="31">
        <v>13.229999999999999</v>
      </c>
      <c r="N18" s="31">
        <v>3.5779999999999998</v>
      </c>
      <c r="O18" s="31">
        <v>0</v>
      </c>
      <c r="P18" s="31">
        <v>2.23</v>
      </c>
      <c r="Q18" s="45">
        <f t="shared" si="1"/>
        <v>40.027999999999999</v>
      </c>
      <c r="R18" s="45">
        <f t="shared" si="2"/>
        <v>309.40800000000002</v>
      </c>
    </row>
    <row r="19" spans="1:18" x14ac:dyDescent="0.25">
      <c r="A19" s="44" t="s">
        <v>17</v>
      </c>
      <c r="B19" s="31">
        <v>43.405000000000001</v>
      </c>
      <c r="C19" s="31">
        <v>66.194000000000003</v>
      </c>
      <c r="D19" s="31">
        <v>35.967999999999996</v>
      </c>
      <c r="E19" s="31">
        <v>130.20399999999998</v>
      </c>
      <c r="F19" s="31">
        <v>104.68599999999999</v>
      </c>
      <c r="G19" s="31">
        <v>9.3059999999999992</v>
      </c>
      <c r="H19" s="31">
        <v>19.059999999999999</v>
      </c>
      <c r="I19" s="45">
        <f t="shared" si="0"/>
        <v>408.82299999999992</v>
      </c>
      <c r="J19" s="31">
        <v>154.14099999999999</v>
      </c>
      <c r="K19" s="31">
        <v>117.11200000000002</v>
      </c>
      <c r="L19" s="31">
        <v>50.012</v>
      </c>
      <c r="M19" s="31">
        <v>117.813</v>
      </c>
      <c r="N19" s="31">
        <v>51.320999999999998</v>
      </c>
      <c r="O19" s="31">
        <v>7.2140000000000004</v>
      </c>
      <c r="P19" s="31">
        <v>17.394000000000002</v>
      </c>
      <c r="Q19" s="45">
        <f t="shared" si="1"/>
        <v>515.00699999999995</v>
      </c>
      <c r="R19" s="45">
        <f t="shared" si="2"/>
        <v>923.82999999999993</v>
      </c>
    </row>
    <row r="20" spans="1:18" x14ac:dyDescent="0.25">
      <c r="A20" s="44" t="s">
        <v>18</v>
      </c>
      <c r="B20" s="31">
        <v>148.87400000000002</v>
      </c>
      <c r="C20" s="31">
        <v>0</v>
      </c>
      <c r="D20" s="31">
        <v>94.768000000000001</v>
      </c>
      <c r="E20" s="31">
        <v>117.914</v>
      </c>
      <c r="F20" s="31">
        <v>108.80600000000001</v>
      </c>
      <c r="G20" s="31">
        <v>3.79</v>
      </c>
      <c r="H20" s="31">
        <v>14.132</v>
      </c>
      <c r="I20" s="45">
        <f t="shared" si="0"/>
        <v>488.28400000000011</v>
      </c>
      <c r="J20" s="31">
        <v>0</v>
      </c>
      <c r="K20" s="31">
        <v>0</v>
      </c>
      <c r="L20" s="31">
        <v>0</v>
      </c>
      <c r="M20" s="31">
        <v>2.4279999999999999</v>
      </c>
      <c r="N20" s="31">
        <v>0</v>
      </c>
      <c r="O20" s="31">
        <v>0</v>
      </c>
      <c r="P20" s="31">
        <v>0</v>
      </c>
      <c r="Q20" s="45">
        <f t="shared" si="1"/>
        <v>2.4279999999999999</v>
      </c>
      <c r="R20" s="45">
        <f t="shared" si="2"/>
        <v>490.7120000000001</v>
      </c>
    </row>
    <row r="21" spans="1:18" x14ac:dyDescent="0.25">
      <c r="A21" s="44" t="s">
        <v>19</v>
      </c>
      <c r="B21" s="31">
        <v>0</v>
      </c>
      <c r="C21" s="31">
        <v>0</v>
      </c>
      <c r="D21" s="31">
        <v>34.800000000000018</v>
      </c>
      <c r="E21" s="31">
        <v>85.975000000000009</v>
      </c>
      <c r="F21" s="31">
        <v>109.40000000000002</v>
      </c>
      <c r="G21" s="31">
        <v>32.619999999999997</v>
      </c>
      <c r="H21" s="31">
        <v>7.8789999999999996</v>
      </c>
      <c r="I21" s="45">
        <f t="shared" si="0"/>
        <v>270.67400000000009</v>
      </c>
      <c r="J21" s="31">
        <v>0</v>
      </c>
      <c r="K21" s="31">
        <v>42.564000000000007</v>
      </c>
      <c r="L21" s="31">
        <v>141.79500000000007</v>
      </c>
      <c r="M21" s="31">
        <v>153.81099999999989</v>
      </c>
      <c r="N21" s="31">
        <v>21.560000000000006</v>
      </c>
      <c r="O21" s="31">
        <v>11.04</v>
      </c>
      <c r="P21" s="31">
        <v>3.9809999999999999</v>
      </c>
      <c r="Q21" s="45">
        <f t="shared" si="1"/>
        <v>374.75099999999998</v>
      </c>
      <c r="R21" s="45">
        <f t="shared" si="2"/>
        <v>645.42500000000007</v>
      </c>
    </row>
    <row r="22" spans="1:18" x14ac:dyDescent="0.25">
      <c r="A22" s="44" t="s">
        <v>20</v>
      </c>
      <c r="B22" s="31">
        <v>65.760000000000005</v>
      </c>
      <c r="C22" s="31">
        <v>1.6679999999999999</v>
      </c>
      <c r="D22" s="31">
        <v>26.643999999999998</v>
      </c>
      <c r="E22" s="31">
        <v>15.701999999999998</v>
      </c>
      <c r="F22" s="31">
        <v>36.495999999999995</v>
      </c>
      <c r="G22" s="31">
        <v>7.1</v>
      </c>
      <c r="H22" s="31">
        <v>3.742</v>
      </c>
      <c r="I22" s="45">
        <f t="shared" si="0"/>
        <v>157.11199999999997</v>
      </c>
      <c r="J22" s="31">
        <v>131.822</v>
      </c>
      <c r="K22" s="31">
        <v>185.66500000000002</v>
      </c>
      <c r="L22" s="31">
        <v>85.795999999999992</v>
      </c>
      <c r="M22" s="31">
        <v>84.830000000000013</v>
      </c>
      <c r="N22" s="31">
        <v>24.421999999999997</v>
      </c>
      <c r="O22" s="31">
        <v>0</v>
      </c>
      <c r="P22" s="31">
        <v>8.7059999999999995</v>
      </c>
      <c r="Q22" s="45">
        <f t="shared" si="1"/>
        <v>521.2410000000001</v>
      </c>
      <c r="R22" s="45">
        <f t="shared" si="2"/>
        <v>678.35300000000007</v>
      </c>
    </row>
    <row r="23" spans="1:18" x14ac:dyDescent="0.25">
      <c r="A23" s="10" t="s">
        <v>21</v>
      </c>
      <c r="B23" s="31">
        <v>0</v>
      </c>
      <c r="C23" s="31">
        <v>34.86</v>
      </c>
      <c r="D23" s="31">
        <v>0</v>
      </c>
      <c r="E23" s="31">
        <v>35.68</v>
      </c>
      <c r="F23" s="31">
        <v>138.20600000000007</v>
      </c>
      <c r="G23" s="31">
        <v>98.16</v>
      </c>
      <c r="H23" s="31">
        <v>22.52</v>
      </c>
      <c r="I23" s="45">
        <f t="shared" si="0"/>
        <v>329.42600000000004</v>
      </c>
      <c r="J23" s="31">
        <v>0</v>
      </c>
      <c r="K23" s="31">
        <v>0</v>
      </c>
      <c r="L23" s="31">
        <v>0</v>
      </c>
      <c r="M23" s="31">
        <v>6.4499999999999993</v>
      </c>
      <c r="N23" s="31">
        <v>9.7839999999999989</v>
      </c>
      <c r="O23" s="31">
        <v>0</v>
      </c>
      <c r="P23" s="31">
        <v>0</v>
      </c>
      <c r="Q23" s="45">
        <f t="shared" si="1"/>
        <v>16.233999999999998</v>
      </c>
      <c r="R23" s="45">
        <f t="shared" si="2"/>
        <v>345.66</v>
      </c>
    </row>
    <row r="24" spans="1:18" x14ac:dyDescent="0.25">
      <c r="A24" s="10" t="s">
        <v>70</v>
      </c>
      <c r="B24" s="31">
        <v>9</v>
      </c>
      <c r="C24" s="31">
        <v>0</v>
      </c>
      <c r="D24" s="31">
        <v>4.7899999999999991</v>
      </c>
      <c r="E24" s="31">
        <v>40.94</v>
      </c>
      <c r="F24" s="31">
        <v>67.153999999999996</v>
      </c>
      <c r="G24" s="31">
        <v>9.16</v>
      </c>
      <c r="H24" s="31">
        <v>8.26</v>
      </c>
      <c r="I24" s="45">
        <f t="shared" si="0"/>
        <v>139.30399999999997</v>
      </c>
      <c r="J24" s="31">
        <v>313.06700000000018</v>
      </c>
      <c r="K24" s="31">
        <v>46.303000000000004</v>
      </c>
      <c r="L24" s="31">
        <v>628.03400000000011</v>
      </c>
      <c r="M24" s="31">
        <v>241.60199999999983</v>
      </c>
      <c r="N24" s="31">
        <v>24.160000000000004</v>
      </c>
      <c r="O24" s="31">
        <v>0</v>
      </c>
      <c r="P24" s="31">
        <v>10.374999999999998</v>
      </c>
      <c r="Q24" s="45">
        <f t="shared" si="1"/>
        <v>1263.5410000000002</v>
      </c>
      <c r="R24" s="45">
        <f t="shared" si="2"/>
        <v>1402.8450000000003</v>
      </c>
    </row>
    <row r="25" spans="1:18" x14ac:dyDescent="0.25">
      <c r="A25" s="10" t="s">
        <v>71</v>
      </c>
      <c r="B25" s="31">
        <v>0</v>
      </c>
      <c r="C25" s="31">
        <v>0</v>
      </c>
      <c r="D25" s="31">
        <v>10.563999999999995</v>
      </c>
      <c r="E25" s="31">
        <v>10.618999999999996</v>
      </c>
      <c r="F25" s="31">
        <v>60.672000000000004</v>
      </c>
      <c r="G25" s="31">
        <v>0</v>
      </c>
      <c r="H25" s="31">
        <v>0.04</v>
      </c>
      <c r="I25" s="45">
        <f t="shared" si="0"/>
        <v>81.894999999999996</v>
      </c>
      <c r="J25" s="31">
        <v>379.40800000000019</v>
      </c>
      <c r="K25" s="31">
        <v>201.22400000000016</v>
      </c>
      <c r="L25" s="31">
        <v>601.69900000000007</v>
      </c>
      <c r="M25" s="31">
        <v>223.86299999999994</v>
      </c>
      <c r="N25" s="31">
        <v>68.317000000000021</v>
      </c>
      <c r="O25" s="31">
        <v>1.54</v>
      </c>
      <c r="P25" s="31">
        <v>51.136999999999986</v>
      </c>
      <c r="Q25" s="45">
        <f t="shared" si="1"/>
        <v>1527.1880000000003</v>
      </c>
      <c r="R25" s="45">
        <f t="shared" si="2"/>
        <v>1609.0830000000003</v>
      </c>
    </row>
    <row r="26" spans="1:18" x14ac:dyDescent="0.25">
      <c r="A26" s="10" t="s">
        <v>72</v>
      </c>
      <c r="B26" s="31">
        <v>0</v>
      </c>
      <c r="C26" s="31">
        <v>116.10799999999999</v>
      </c>
      <c r="D26" s="31">
        <v>33.720000000000006</v>
      </c>
      <c r="E26" s="31">
        <v>72.84</v>
      </c>
      <c r="F26" s="31">
        <v>138.02599999999998</v>
      </c>
      <c r="G26" s="31">
        <v>70.430999999999983</v>
      </c>
      <c r="H26" s="31">
        <v>10.4</v>
      </c>
      <c r="I26" s="45">
        <f t="shared" si="0"/>
        <v>441.52499999999992</v>
      </c>
      <c r="J26" s="31">
        <v>0</v>
      </c>
      <c r="K26" s="31">
        <v>49.872</v>
      </c>
      <c r="L26" s="31">
        <v>0</v>
      </c>
      <c r="M26" s="31">
        <v>14.559999999999997</v>
      </c>
      <c r="N26" s="31">
        <v>15.84</v>
      </c>
      <c r="O26" s="31">
        <v>2.42</v>
      </c>
      <c r="P26" s="31">
        <v>12.449999999999996</v>
      </c>
      <c r="Q26" s="45">
        <f t="shared" si="1"/>
        <v>95.141999999999996</v>
      </c>
      <c r="R26" s="45">
        <f t="shared" si="2"/>
        <v>536.66699999999992</v>
      </c>
    </row>
    <row r="27" spans="1:18" x14ac:dyDescent="0.25">
      <c r="A27" s="44" t="s">
        <v>25</v>
      </c>
      <c r="B27" s="31">
        <v>0</v>
      </c>
      <c r="C27" s="31">
        <v>0</v>
      </c>
      <c r="D27" s="31">
        <v>67.316000000000017</v>
      </c>
      <c r="E27" s="31">
        <v>97.451999999999998</v>
      </c>
      <c r="F27" s="31">
        <v>91.672000000000011</v>
      </c>
      <c r="G27" s="31">
        <v>74.856000000000009</v>
      </c>
      <c r="H27" s="31">
        <v>25.768000000000001</v>
      </c>
      <c r="I27" s="45">
        <f t="shared" si="0"/>
        <v>357.06400000000008</v>
      </c>
      <c r="J27" s="31">
        <v>0</v>
      </c>
      <c r="K27" s="31">
        <v>0</v>
      </c>
      <c r="L27" s="31">
        <v>60.665999999999997</v>
      </c>
      <c r="M27" s="31">
        <v>33.494</v>
      </c>
      <c r="N27" s="31">
        <v>18.548000000000002</v>
      </c>
      <c r="O27" s="31">
        <v>1.516</v>
      </c>
      <c r="P27" s="31">
        <v>6.92</v>
      </c>
      <c r="Q27" s="45">
        <f t="shared" si="1"/>
        <v>121.14400000000001</v>
      </c>
      <c r="R27" s="45">
        <f t="shared" si="2"/>
        <v>478.20800000000008</v>
      </c>
    </row>
    <row r="28" spans="1:18" x14ac:dyDescent="0.25">
      <c r="A28" s="44" t="s">
        <v>26</v>
      </c>
      <c r="B28" s="31">
        <v>0</v>
      </c>
      <c r="C28" s="31">
        <v>0</v>
      </c>
      <c r="D28" s="31">
        <v>52.999999999999972</v>
      </c>
      <c r="E28" s="31">
        <v>26.58000000000002</v>
      </c>
      <c r="F28" s="31">
        <v>79.414000000000016</v>
      </c>
      <c r="G28" s="31">
        <v>29.3</v>
      </c>
      <c r="H28" s="31">
        <v>19.442</v>
      </c>
      <c r="I28" s="45">
        <f t="shared" si="0"/>
        <v>207.73600000000002</v>
      </c>
      <c r="J28" s="31">
        <v>0</v>
      </c>
      <c r="K28" s="31">
        <v>0</v>
      </c>
      <c r="L28" s="31">
        <v>28.120000000000005</v>
      </c>
      <c r="M28" s="31">
        <v>0.02</v>
      </c>
      <c r="N28" s="31">
        <v>14.775999999999998</v>
      </c>
      <c r="O28" s="31">
        <v>0.22</v>
      </c>
      <c r="P28" s="31">
        <v>6.1180000000000003</v>
      </c>
      <c r="Q28" s="45">
        <f t="shared" si="1"/>
        <v>49.254000000000005</v>
      </c>
      <c r="R28" s="45">
        <f t="shared" si="2"/>
        <v>256.99</v>
      </c>
    </row>
    <row r="29" spans="1:18" x14ac:dyDescent="0.25">
      <c r="A29" s="10" t="s">
        <v>73</v>
      </c>
      <c r="B29" s="31">
        <v>0</v>
      </c>
      <c r="C29" s="31">
        <v>0</v>
      </c>
      <c r="D29" s="31">
        <v>87.550000000000026</v>
      </c>
      <c r="E29" s="31">
        <v>50.594000000000015</v>
      </c>
      <c r="F29" s="31">
        <v>58.095999999999997</v>
      </c>
      <c r="G29" s="31">
        <v>17.424000000000003</v>
      </c>
      <c r="H29" s="31">
        <v>35.870000000000005</v>
      </c>
      <c r="I29" s="45">
        <f t="shared" si="0"/>
        <v>249.53400000000005</v>
      </c>
      <c r="J29" s="31">
        <v>0</v>
      </c>
      <c r="K29" s="31">
        <v>0</v>
      </c>
      <c r="L29" s="31">
        <v>46.871999999999986</v>
      </c>
      <c r="M29" s="31">
        <v>9.7059999999999977</v>
      </c>
      <c r="N29" s="31">
        <v>4.9839999999999991</v>
      </c>
      <c r="O29" s="31">
        <v>0.73599999999999999</v>
      </c>
      <c r="P29" s="31">
        <v>5.12</v>
      </c>
      <c r="Q29" s="45">
        <f t="shared" si="1"/>
        <v>67.417999999999978</v>
      </c>
      <c r="R29" s="45">
        <f t="shared" si="2"/>
        <v>316.952</v>
      </c>
    </row>
    <row r="30" spans="1:18" x14ac:dyDescent="0.25">
      <c r="A30" s="10" t="s">
        <v>74</v>
      </c>
      <c r="B30" s="31">
        <v>149.41900000000001</v>
      </c>
      <c r="C30" s="31">
        <v>0</v>
      </c>
      <c r="D30" s="31">
        <v>9.8780000000000001</v>
      </c>
      <c r="E30" s="31">
        <v>106.514</v>
      </c>
      <c r="F30" s="31">
        <v>91.847999999999999</v>
      </c>
      <c r="G30" s="31">
        <v>49.161999999999999</v>
      </c>
      <c r="H30" s="31">
        <v>17.347999999999999</v>
      </c>
      <c r="I30" s="45">
        <f t="shared" si="0"/>
        <v>424.16900000000004</v>
      </c>
      <c r="J30" s="31">
        <v>97.52</v>
      </c>
      <c r="K30" s="31">
        <v>0</v>
      </c>
      <c r="L30" s="31">
        <v>57.370999999999995</v>
      </c>
      <c r="M30" s="31">
        <v>77.123999999999995</v>
      </c>
      <c r="N30" s="31">
        <v>44.977000000000004</v>
      </c>
      <c r="O30" s="31">
        <v>0.89800000000000002</v>
      </c>
      <c r="P30" s="31">
        <v>9.3520000000000003</v>
      </c>
      <c r="Q30" s="45">
        <f t="shared" si="1"/>
        <v>287.24199999999996</v>
      </c>
      <c r="R30" s="45">
        <f t="shared" si="2"/>
        <v>711.41100000000006</v>
      </c>
    </row>
    <row r="31" spans="1:18" x14ac:dyDescent="0.25">
      <c r="A31" s="10" t="s">
        <v>29</v>
      </c>
      <c r="B31" s="31">
        <v>0</v>
      </c>
      <c r="C31" s="31">
        <v>0</v>
      </c>
      <c r="D31" s="31">
        <v>65.559999999999988</v>
      </c>
      <c r="E31" s="31">
        <v>44.247999999999976</v>
      </c>
      <c r="F31" s="31">
        <v>89.378000000000029</v>
      </c>
      <c r="G31" s="31">
        <v>26.56</v>
      </c>
      <c r="H31" s="31">
        <v>6.7220000000000004</v>
      </c>
      <c r="I31" s="45">
        <f t="shared" si="0"/>
        <v>232.46799999999999</v>
      </c>
      <c r="J31" s="31">
        <v>0</v>
      </c>
      <c r="K31" s="31">
        <v>56.283999999999992</v>
      </c>
      <c r="L31" s="31">
        <v>125.19999999999999</v>
      </c>
      <c r="M31" s="31">
        <v>31.316000000000006</v>
      </c>
      <c r="N31" s="31">
        <v>14.441999999999997</v>
      </c>
      <c r="O31" s="31">
        <v>2.08</v>
      </c>
      <c r="P31" s="31">
        <v>2.89</v>
      </c>
      <c r="Q31" s="45">
        <f t="shared" si="1"/>
        <v>232.21199999999999</v>
      </c>
      <c r="R31" s="45">
        <f t="shared" si="2"/>
        <v>464.67999999999995</v>
      </c>
    </row>
    <row r="32" spans="1:18" x14ac:dyDescent="0.25">
      <c r="A32" s="10" t="s">
        <v>75</v>
      </c>
      <c r="B32" s="31">
        <v>0</v>
      </c>
      <c r="C32" s="31">
        <v>11.58</v>
      </c>
      <c r="D32" s="31">
        <v>182.99999999999986</v>
      </c>
      <c r="E32" s="31">
        <v>34.879999999999995</v>
      </c>
      <c r="F32" s="31">
        <v>119.31400000000002</v>
      </c>
      <c r="G32" s="31">
        <v>38.160000000000004</v>
      </c>
      <c r="H32" s="31">
        <v>24.910000000000004</v>
      </c>
      <c r="I32" s="45">
        <f t="shared" si="0"/>
        <v>411.84399999999994</v>
      </c>
      <c r="J32" s="31">
        <v>0</v>
      </c>
      <c r="K32" s="31">
        <v>12.329999999999998</v>
      </c>
      <c r="L32" s="31">
        <v>97.605999999999995</v>
      </c>
      <c r="M32" s="31">
        <v>25.491</v>
      </c>
      <c r="N32" s="31">
        <v>8.1470000000000002</v>
      </c>
      <c r="O32" s="31">
        <v>0.11</v>
      </c>
      <c r="P32" s="31">
        <v>12.699</v>
      </c>
      <c r="Q32" s="45">
        <f t="shared" si="1"/>
        <v>156.38300000000001</v>
      </c>
      <c r="R32" s="45">
        <f t="shared" si="2"/>
        <v>568.22699999999998</v>
      </c>
    </row>
    <row r="33" spans="1:18" x14ac:dyDescent="0.25">
      <c r="A33" s="34" t="s">
        <v>54</v>
      </c>
      <c r="B33" s="32">
        <f>SUM(B10:B32)</f>
        <v>615.76900000000001</v>
      </c>
      <c r="C33" s="32">
        <f t="shared" ref="C33:R33" si="3">SUM(C10:C32)</f>
        <v>251.46800000000002</v>
      </c>
      <c r="D33" s="32">
        <f t="shared" si="3"/>
        <v>976.91500000000008</v>
      </c>
      <c r="E33" s="32">
        <f t="shared" si="3"/>
        <v>1410.4049999999997</v>
      </c>
      <c r="F33" s="32">
        <f t="shared" si="3"/>
        <v>1932.7100000000003</v>
      </c>
      <c r="G33" s="32">
        <f t="shared" si="3"/>
        <v>610.00399999999991</v>
      </c>
      <c r="H33" s="32">
        <f t="shared" si="3"/>
        <v>378.4</v>
      </c>
      <c r="I33" s="32">
        <f t="shared" si="3"/>
        <v>6175.6709999999994</v>
      </c>
      <c r="J33" s="32">
        <f t="shared" si="3"/>
        <v>1673.6490000000003</v>
      </c>
      <c r="K33" s="32">
        <f t="shared" si="3"/>
        <v>1073.404</v>
      </c>
      <c r="L33" s="32">
        <f t="shared" si="3"/>
        <v>3198.0549999999994</v>
      </c>
      <c r="M33" s="32">
        <f t="shared" si="3"/>
        <v>1805.1419999999994</v>
      </c>
      <c r="N33" s="32">
        <f t="shared" si="3"/>
        <v>631.69299999999998</v>
      </c>
      <c r="O33" s="32">
        <f t="shared" si="3"/>
        <v>67.818999999999988</v>
      </c>
      <c r="P33" s="32">
        <f t="shared" si="3"/>
        <v>308.77599999999995</v>
      </c>
      <c r="Q33" s="32">
        <f t="shared" si="3"/>
        <v>8758.5379999999986</v>
      </c>
      <c r="R33" s="32">
        <f t="shared" si="3"/>
        <v>14934.209000000003</v>
      </c>
    </row>
    <row r="36" spans="1:18" x14ac:dyDescent="0.25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" t="s">
        <v>47</v>
      </c>
      <c r="M36" s="2"/>
      <c r="N36" s="2"/>
      <c r="O36" s="17"/>
    </row>
    <row r="37" spans="1:18" x14ac:dyDescent="0.25">
      <c r="A37" s="22" t="s">
        <v>48</v>
      </c>
      <c r="B37" s="205" t="s">
        <v>49</v>
      </c>
      <c r="C37" s="205"/>
      <c r="D37" s="205"/>
      <c r="E37" s="205"/>
      <c r="F37" s="205"/>
      <c r="G37" s="205"/>
      <c r="H37" s="205"/>
      <c r="I37" s="205"/>
      <c r="J37" s="19"/>
      <c r="K37" s="19"/>
      <c r="L37" s="23">
        <v>1</v>
      </c>
      <c r="M37" s="2" t="s">
        <v>4</v>
      </c>
      <c r="N37" s="2"/>
      <c r="O37" s="2"/>
    </row>
    <row r="38" spans="1:18" x14ac:dyDescent="0.25">
      <c r="A38" s="39"/>
      <c r="B38" s="205"/>
      <c r="C38" s="205"/>
      <c r="D38" s="205"/>
      <c r="E38" s="205"/>
      <c r="F38" s="205"/>
      <c r="G38" s="205"/>
      <c r="H38" s="205"/>
      <c r="I38" s="205"/>
      <c r="J38" s="17"/>
      <c r="K38" s="17"/>
      <c r="L38" s="23">
        <v>2</v>
      </c>
      <c r="M38" s="2" t="s">
        <v>9</v>
      </c>
      <c r="N38" s="2"/>
      <c r="O38" s="17"/>
    </row>
    <row r="39" spans="1:18" x14ac:dyDescent="0.25">
      <c r="A39" s="2"/>
      <c r="B39" s="205"/>
      <c r="C39" s="205"/>
      <c r="D39" s="205"/>
      <c r="E39" s="205"/>
      <c r="F39" s="205"/>
      <c r="G39" s="205"/>
      <c r="H39" s="205"/>
      <c r="I39" s="205"/>
      <c r="J39" s="17"/>
      <c r="K39" s="17"/>
      <c r="L39" s="23">
        <v>3</v>
      </c>
      <c r="M39" s="2" t="s">
        <v>3</v>
      </c>
      <c r="N39" s="2"/>
      <c r="O39" s="17"/>
    </row>
    <row r="40" spans="1:18" x14ac:dyDescent="0.25">
      <c r="A40" s="27" t="s">
        <v>50</v>
      </c>
      <c r="B40" s="206" t="s">
        <v>51</v>
      </c>
      <c r="C40" s="206"/>
      <c r="D40" s="206"/>
      <c r="E40" s="206"/>
      <c r="F40" s="206"/>
      <c r="G40" s="206"/>
      <c r="H40" s="206"/>
      <c r="I40" s="206"/>
      <c r="J40" s="17"/>
      <c r="K40" s="17"/>
      <c r="L40" s="23">
        <v>4</v>
      </c>
      <c r="M40" s="2" t="s">
        <v>1</v>
      </c>
      <c r="N40" s="2"/>
      <c r="O40" s="17"/>
    </row>
    <row r="41" spans="1:18" x14ac:dyDescent="0.25">
      <c r="A41" s="17"/>
      <c r="B41" s="206"/>
      <c r="C41" s="206"/>
      <c r="D41" s="206"/>
      <c r="E41" s="206"/>
      <c r="F41" s="206"/>
      <c r="G41" s="206"/>
      <c r="H41" s="206"/>
      <c r="I41" s="206"/>
      <c r="J41" s="17"/>
      <c r="K41" s="17"/>
      <c r="L41" s="23">
        <v>5</v>
      </c>
      <c r="M41" s="2" t="s">
        <v>6</v>
      </c>
      <c r="N41" s="2"/>
      <c r="O41" s="17"/>
    </row>
    <row r="42" spans="1:18" x14ac:dyDescent="0.25">
      <c r="A42" s="28" t="s">
        <v>52</v>
      </c>
      <c r="B42" s="205" t="s">
        <v>53</v>
      </c>
      <c r="C42" s="205"/>
      <c r="D42" s="205"/>
      <c r="E42" s="205"/>
      <c r="F42" s="205"/>
      <c r="G42" s="205"/>
      <c r="H42" s="205"/>
      <c r="I42" s="205"/>
      <c r="J42" s="17"/>
      <c r="K42" s="17"/>
      <c r="L42" s="23">
        <v>6</v>
      </c>
      <c r="M42" s="2" t="s">
        <v>5</v>
      </c>
      <c r="N42" s="2"/>
      <c r="O42" s="17"/>
    </row>
    <row r="43" spans="1:18" x14ac:dyDescent="0.25">
      <c r="A43" s="17"/>
      <c r="B43" s="205"/>
      <c r="C43" s="205"/>
      <c r="D43" s="205"/>
      <c r="E43" s="205"/>
      <c r="F43" s="205"/>
      <c r="G43" s="205"/>
      <c r="H43" s="205"/>
      <c r="I43" s="205"/>
      <c r="J43" s="17"/>
      <c r="K43" s="17"/>
      <c r="L43" s="23">
        <v>7</v>
      </c>
      <c r="M43" s="2" t="s">
        <v>7</v>
      </c>
      <c r="N43" s="2"/>
      <c r="O43" s="17"/>
    </row>
    <row r="44" spans="1:18" x14ac:dyDescent="0.25">
      <c r="A44" s="17"/>
      <c r="B44" s="205"/>
      <c r="C44" s="205"/>
      <c r="D44" s="205"/>
      <c r="E44" s="205"/>
      <c r="F44" s="205"/>
      <c r="G44" s="205"/>
      <c r="H44" s="205"/>
      <c r="I44" s="205"/>
      <c r="J44" s="17"/>
      <c r="K44" s="2"/>
      <c r="L44" s="2"/>
      <c r="M44" s="2"/>
      <c r="R44" s="92" t="s">
        <v>186</v>
      </c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view="pageBreakPreview" zoomScale="80" zoomScaleNormal="85" zoomScaleSheetLayoutView="80" workbookViewId="0">
      <selection activeCell="B38" sqref="B38"/>
    </sheetView>
  </sheetViews>
  <sheetFormatPr defaultRowHeight="15" x14ac:dyDescent="0.25"/>
  <cols>
    <col min="1" max="1" width="18.7109375" customWidth="1"/>
    <col min="2" max="18" width="10.140625" customWidth="1"/>
  </cols>
  <sheetData>
    <row r="1" spans="1:18" ht="14.85" customHeight="1" x14ac:dyDescent="0.25">
      <c r="A1" s="1"/>
      <c r="C1" s="30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</row>
    <row r="2" spans="1:18" ht="16.5" customHeight="1" x14ac:dyDescent="0.3">
      <c r="A2" s="3"/>
      <c r="B2" s="30"/>
      <c r="C2" s="30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P2" s="208" t="s">
        <v>76</v>
      </c>
      <c r="Q2" s="208"/>
      <c r="R2" s="208"/>
    </row>
    <row r="3" spans="1:18" ht="14.25" customHeight="1" x14ac:dyDescent="0.3">
      <c r="A3" s="3"/>
      <c r="C3" s="30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33"/>
    </row>
    <row r="4" spans="1:18" ht="21" customHeight="1" x14ac:dyDescent="0.3">
      <c r="A4" s="3"/>
      <c r="C4" s="30"/>
      <c r="D4" s="47"/>
      <c r="E4" s="47"/>
      <c r="F4" s="47"/>
      <c r="G4" s="47"/>
      <c r="H4" s="47"/>
      <c r="I4" s="47"/>
      <c r="J4" s="47"/>
      <c r="K4" s="47"/>
      <c r="L4" s="47"/>
      <c r="N4" s="33"/>
    </row>
    <row r="5" spans="1:18" ht="16.350000000000001" customHeight="1" x14ac:dyDescent="0.3">
      <c r="A5" s="5"/>
      <c r="C5" s="30"/>
      <c r="D5" s="202" t="s">
        <v>68</v>
      </c>
      <c r="E5" s="202"/>
      <c r="F5" s="202"/>
      <c r="G5" s="202"/>
      <c r="H5" s="202"/>
      <c r="I5" s="202"/>
      <c r="J5" s="202"/>
      <c r="K5" s="202"/>
      <c r="L5" s="202"/>
      <c r="M5" s="202"/>
      <c r="N5" s="47"/>
    </row>
    <row r="6" spans="1:18" ht="15.75" customHeight="1" x14ac:dyDescent="0.3">
      <c r="A6" s="5"/>
      <c r="C6" s="30"/>
      <c r="D6" s="202" t="s">
        <v>56</v>
      </c>
      <c r="E6" s="202"/>
      <c r="F6" s="202"/>
      <c r="G6" s="202"/>
      <c r="H6" s="202"/>
      <c r="I6" s="202"/>
      <c r="J6" s="202"/>
      <c r="K6" s="202"/>
      <c r="L6" s="202"/>
      <c r="M6" s="202"/>
    </row>
    <row r="7" spans="1:18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</row>
    <row r="8" spans="1:18" x14ac:dyDescent="0.25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5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5">
      <c r="A10" s="10" t="s">
        <v>8</v>
      </c>
      <c r="B10" s="37">
        <v>0</v>
      </c>
      <c r="C10" s="57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46">
        <f>+SUM(B10:H10)</f>
        <v>0</v>
      </c>
      <c r="J10" s="37">
        <v>3.2</v>
      </c>
      <c r="K10" s="37">
        <v>28.132000000000001</v>
      </c>
      <c r="L10" s="37">
        <v>0</v>
      </c>
      <c r="M10" s="37">
        <v>0</v>
      </c>
      <c r="N10" s="37">
        <v>0</v>
      </c>
      <c r="O10" s="37">
        <v>0</v>
      </c>
      <c r="P10" s="37">
        <v>0.24</v>
      </c>
      <c r="Q10" s="46">
        <f>+SUM(J10:P10)</f>
        <v>31.571999999999999</v>
      </c>
      <c r="R10" s="46">
        <f>+Q10+I10</f>
        <v>31.571999999999999</v>
      </c>
    </row>
    <row r="11" spans="1:18" x14ac:dyDescent="0.25">
      <c r="A11" s="10" t="s">
        <v>10</v>
      </c>
      <c r="B11" s="37">
        <v>0</v>
      </c>
      <c r="C11" s="58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85">
        <f t="shared" ref="I11:I19" si="0">+SUM(B11:H11)</f>
        <v>0</v>
      </c>
      <c r="J11" s="37">
        <v>123.517</v>
      </c>
      <c r="K11" s="37">
        <v>27.988</v>
      </c>
      <c r="L11" s="37">
        <v>1.34</v>
      </c>
      <c r="M11" s="37">
        <v>0</v>
      </c>
      <c r="N11" s="37">
        <v>0</v>
      </c>
      <c r="O11" s="37">
        <v>0</v>
      </c>
      <c r="P11" s="37">
        <v>2.21</v>
      </c>
      <c r="Q11" s="46">
        <f t="shared" ref="Q11:Q19" si="1">+SUM(J11:P11)</f>
        <v>155.05500000000001</v>
      </c>
      <c r="R11" s="46">
        <f t="shared" ref="R11:R19" si="2">+Q11+I11</f>
        <v>155.05500000000001</v>
      </c>
    </row>
    <row r="12" spans="1:18" x14ac:dyDescent="0.25">
      <c r="A12" s="10" t="s">
        <v>14</v>
      </c>
      <c r="B12" s="37">
        <v>43.823999999999998</v>
      </c>
      <c r="C12" s="58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85">
        <f t="shared" si="0"/>
        <v>43.823999999999998</v>
      </c>
      <c r="J12" s="37">
        <v>67.400999999999996</v>
      </c>
      <c r="K12" s="37">
        <v>0</v>
      </c>
      <c r="L12" s="37">
        <v>4.8600000000000003</v>
      </c>
      <c r="M12" s="37">
        <v>0</v>
      </c>
      <c r="N12" s="37">
        <v>0</v>
      </c>
      <c r="O12" s="37">
        <v>0</v>
      </c>
      <c r="P12" s="37">
        <v>2.9430000000000001</v>
      </c>
      <c r="Q12" s="46">
        <f t="shared" si="1"/>
        <v>75.203999999999994</v>
      </c>
      <c r="R12" s="46">
        <f t="shared" si="2"/>
        <v>119.02799999999999</v>
      </c>
    </row>
    <row r="13" spans="1:18" x14ac:dyDescent="0.25">
      <c r="A13" s="10" t="s">
        <v>15</v>
      </c>
      <c r="B13" s="37">
        <v>0</v>
      </c>
      <c r="C13" s="58">
        <v>0</v>
      </c>
      <c r="D13" s="37">
        <v>6.0449999999999999</v>
      </c>
      <c r="E13" s="37">
        <v>0</v>
      </c>
      <c r="F13" s="37">
        <v>0</v>
      </c>
      <c r="G13" s="37">
        <v>0</v>
      </c>
      <c r="H13" s="37">
        <v>0</v>
      </c>
      <c r="I13" s="46">
        <f t="shared" si="0"/>
        <v>6.0449999999999999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46">
        <f t="shared" si="1"/>
        <v>0</v>
      </c>
      <c r="R13" s="46">
        <f t="shared" si="2"/>
        <v>6.0449999999999999</v>
      </c>
    </row>
    <row r="14" spans="1:18" x14ac:dyDescent="0.25">
      <c r="A14" s="10" t="s">
        <v>19</v>
      </c>
      <c r="B14" s="37">
        <v>13.38</v>
      </c>
      <c r="C14" s="58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46">
        <f t="shared" si="0"/>
        <v>13.38</v>
      </c>
      <c r="J14" s="37">
        <v>103.121</v>
      </c>
      <c r="K14" s="37">
        <v>0</v>
      </c>
      <c r="L14" s="37">
        <v>2.88</v>
      </c>
      <c r="M14" s="37">
        <v>0</v>
      </c>
      <c r="N14" s="37">
        <v>0</v>
      </c>
      <c r="O14" s="37">
        <v>0</v>
      </c>
      <c r="P14" s="37">
        <v>0.44</v>
      </c>
      <c r="Q14" s="46">
        <f t="shared" si="1"/>
        <v>106.44099999999999</v>
      </c>
      <c r="R14" s="46">
        <f t="shared" si="2"/>
        <v>119.82099999999998</v>
      </c>
    </row>
    <row r="15" spans="1:18" x14ac:dyDescent="0.25">
      <c r="A15" s="10" t="s">
        <v>20</v>
      </c>
      <c r="B15" s="37">
        <v>0</v>
      </c>
      <c r="C15" s="58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46">
        <f t="shared" si="0"/>
        <v>0</v>
      </c>
      <c r="J15" s="37">
        <v>0</v>
      </c>
      <c r="K15" s="37">
        <v>2.8839999999999999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46">
        <f t="shared" si="1"/>
        <v>2.8839999999999999</v>
      </c>
      <c r="R15" s="46">
        <f t="shared" si="2"/>
        <v>2.8839999999999999</v>
      </c>
    </row>
    <row r="16" spans="1:18" x14ac:dyDescent="0.25">
      <c r="A16" s="10" t="s">
        <v>22</v>
      </c>
      <c r="B16" s="37">
        <v>0</v>
      </c>
      <c r="C16" s="58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46">
        <f t="shared" si="0"/>
        <v>0</v>
      </c>
      <c r="J16" s="37">
        <v>0</v>
      </c>
      <c r="K16" s="37">
        <v>88.007999999999996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46">
        <f t="shared" si="1"/>
        <v>88.007999999999996</v>
      </c>
      <c r="R16" s="46">
        <f t="shared" si="2"/>
        <v>88.007999999999996</v>
      </c>
    </row>
    <row r="17" spans="1:18" x14ac:dyDescent="0.25">
      <c r="A17" s="10" t="s">
        <v>23</v>
      </c>
      <c r="B17" s="37">
        <v>0</v>
      </c>
      <c r="C17" s="58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46">
        <f t="shared" si="0"/>
        <v>0</v>
      </c>
      <c r="J17" s="37">
        <v>0</v>
      </c>
      <c r="K17" s="37">
        <v>13.494999999999999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46">
        <f t="shared" si="1"/>
        <v>13.494999999999999</v>
      </c>
      <c r="R17" s="46">
        <f t="shared" si="2"/>
        <v>13.494999999999999</v>
      </c>
    </row>
    <row r="18" spans="1:18" x14ac:dyDescent="0.25">
      <c r="A18" s="10" t="s">
        <v>24</v>
      </c>
      <c r="B18" s="37">
        <v>0</v>
      </c>
      <c r="C18" s="58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46">
        <f t="shared" si="0"/>
        <v>0</v>
      </c>
      <c r="J18" s="37">
        <v>0</v>
      </c>
      <c r="K18" s="37">
        <v>12.771000000000001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46">
        <f t="shared" si="1"/>
        <v>12.771000000000001</v>
      </c>
      <c r="R18" s="46">
        <f t="shared" si="2"/>
        <v>12.771000000000001</v>
      </c>
    </row>
    <row r="19" spans="1:18" x14ac:dyDescent="0.25">
      <c r="A19" s="10" t="s">
        <v>31</v>
      </c>
      <c r="B19" s="37">
        <v>0</v>
      </c>
      <c r="C19" s="59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46">
        <f t="shared" si="0"/>
        <v>0</v>
      </c>
      <c r="J19" s="37">
        <v>133.12899999999999</v>
      </c>
      <c r="K19" s="37">
        <v>13.343999999999999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46">
        <f t="shared" si="1"/>
        <v>146.47299999999998</v>
      </c>
      <c r="R19" s="46">
        <f t="shared" si="2"/>
        <v>146.47299999999998</v>
      </c>
    </row>
    <row r="20" spans="1:18" x14ac:dyDescent="0.25">
      <c r="A20" s="34" t="s">
        <v>54</v>
      </c>
      <c r="B20" s="38">
        <f>SUM(B10:B19)</f>
        <v>57.204000000000001</v>
      </c>
      <c r="C20" s="38">
        <f t="shared" ref="C20:R20" si="3">SUM(C10:C19)</f>
        <v>0</v>
      </c>
      <c r="D20" s="38">
        <f t="shared" si="3"/>
        <v>6.0449999999999999</v>
      </c>
      <c r="E20" s="38">
        <f t="shared" si="3"/>
        <v>0</v>
      </c>
      <c r="F20" s="38">
        <f t="shared" si="3"/>
        <v>0</v>
      </c>
      <c r="G20" s="38">
        <f t="shared" si="3"/>
        <v>0</v>
      </c>
      <c r="H20" s="38">
        <f t="shared" si="3"/>
        <v>0</v>
      </c>
      <c r="I20" s="38">
        <f t="shared" si="3"/>
        <v>63.249000000000002</v>
      </c>
      <c r="J20" s="38">
        <f t="shared" si="3"/>
        <v>430.36799999999994</v>
      </c>
      <c r="K20" s="38">
        <f t="shared" si="3"/>
        <v>186.62200000000001</v>
      </c>
      <c r="L20" s="38">
        <f t="shared" si="3"/>
        <v>9.08</v>
      </c>
      <c r="M20" s="38">
        <f t="shared" si="3"/>
        <v>0</v>
      </c>
      <c r="N20" s="38">
        <f t="shared" si="3"/>
        <v>0</v>
      </c>
      <c r="O20" s="38">
        <f t="shared" si="3"/>
        <v>0</v>
      </c>
      <c r="P20" s="38">
        <f t="shared" si="3"/>
        <v>5.8330000000000011</v>
      </c>
      <c r="Q20" s="38">
        <f t="shared" si="3"/>
        <v>631.90300000000002</v>
      </c>
      <c r="R20" s="38">
        <f t="shared" si="3"/>
        <v>695.15199999999993</v>
      </c>
    </row>
    <row r="23" spans="1:18" x14ac:dyDescent="0.25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K23" s="2"/>
      <c r="L23" s="2" t="s">
        <v>47</v>
      </c>
      <c r="M23" s="2"/>
      <c r="N23" s="17"/>
    </row>
    <row r="24" spans="1:18" ht="14.85" customHeight="1" x14ac:dyDescent="0.25">
      <c r="A24" s="22" t="s">
        <v>48</v>
      </c>
      <c r="B24" s="205" t="s">
        <v>49</v>
      </c>
      <c r="C24" s="205"/>
      <c r="D24" s="205"/>
      <c r="E24" s="205"/>
      <c r="F24" s="205"/>
      <c r="G24" s="205"/>
      <c r="H24" s="205"/>
      <c r="I24" s="205"/>
      <c r="K24" s="23"/>
      <c r="L24" s="23">
        <v>1</v>
      </c>
      <c r="M24" s="2" t="s">
        <v>4</v>
      </c>
      <c r="N24" s="2"/>
    </row>
    <row r="25" spans="1:18" x14ac:dyDescent="0.25">
      <c r="A25" s="39"/>
      <c r="B25" s="205"/>
      <c r="C25" s="205"/>
      <c r="D25" s="205"/>
      <c r="E25" s="205"/>
      <c r="F25" s="205"/>
      <c r="G25" s="205"/>
      <c r="H25" s="205"/>
      <c r="I25" s="205"/>
      <c r="K25" s="23"/>
      <c r="L25" s="23">
        <v>2</v>
      </c>
      <c r="M25" s="2" t="s">
        <v>9</v>
      </c>
      <c r="N25" s="17"/>
    </row>
    <row r="26" spans="1:18" x14ac:dyDescent="0.25">
      <c r="A26" s="27" t="s">
        <v>50</v>
      </c>
      <c r="B26" s="206" t="s">
        <v>77</v>
      </c>
      <c r="C26" s="206"/>
      <c r="D26" s="206"/>
      <c r="E26" s="206"/>
      <c r="F26" s="206"/>
      <c r="G26" s="206"/>
      <c r="H26" s="206"/>
      <c r="I26" s="206"/>
      <c r="K26" s="23"/>
      <c r="L26" s="23">
        <v>3</v>
      </c>
      <c r="M26" s="2" t="s">
        <v>3</v>
      </c>
      <c r="N26" s="17"/>
    </row>
    <row r="27" spans="1:18" ht="14.85" customHeight="1" x14ac:dyDescent="0.25">
      <c r="A27" s="17"/>
      <c r="B27" s="206"/>
      <c r="C27" s="206"/>
      <c r="D27" s="206"/>
      <c r="E27" s="206"/>
      <c r="F27" s="206"/>
      <c r="G27" s="206"/>
      <c r="H27" s="206"/>
      <c r="I27" s="206"/>
      <c r="K27" s="23"/>
      <c r="L27" s="23">
        <v>4</v>
      </c>
      <c r="M27" s="2" t="s">
        <v>1</v>
      </c>
      <c r="N27" s="17"/>
    </row>
    <row r="28" spans="1:18" x14ac:dyDescent="0.25">
      <c r="A28" s="28" t="s">
        <v>52</v>
      </c>
      <c r="B28" s="205" t="s">
        <v>53</v>
      </c>
      <c r="C28" s="205"/>
      <c r="D28" s="205"/>
      <c r="E28" s="205"/>
      <c r="F28" s="205"/>
      <c r="G28" s="205"/>
      <c r="H28" s="205"/>
      <c r="I28" s="205"/>
      <c r="K28" s="23"/>
      <c r="L28" s="23">
        <v>5</v>
      </c>
      <c r="M28" s="2" t="s">
        <v>6</v>
      </c>
      <c r="N28" s="17"/>
    </row>
    <row r="29" spans="1:18" ht="14.85" customHeight="1" x14ac:dyDescent="0.25">
      <c r="A29" s="17"/>
      <c r="B29" s="205"/>
      <c r="C29" s="205"/>
      <c r="D29" s="205"/>
      <c r="E29" s="205"/>
      <c r="F29" s="205"/>
      <c r="G29" s="205"/>
      <c r="H29" s="205"/>
      <c r="I29" s="205"/>
      <c r="K29" s="23"/>
      <c r="L29" s="23">
        <v>6</v>
      </c>
      <c r="M29" s="2" t="s">
        <v>5</v>
      </c>
      <c r="N29" s="17"/>
    </row>
    <row r="30" spans="1:18" x14ac:dyDescent="0.25">
      <c r="A30" s="17"/>
      <c r="B30" s="205"/>
      <c r="C30" s="205"/>
      <c r="D30" s="205"/>
      <c r="E30" s="205"/>
      <c r="F30" s="205"/>
      <c r="G30" s="205"/>
      <c r="H30" s="205"/>
      <c r="I30" s="205"/>
      <c r="K30" s="23"/>
      <c r="L30" s="23">
        <v>7</v>
      </c>
      <c r="M30" s="2" t="s">
        <v>7</v>
      </c>
      <c r="N30" s="17"/>
    </row>
    <row r="31" spans="1:18" x14ac:dyDescent="0.25">
      <c r="K31" s="2"/>
      <c r="L31" s="2"/>
      <c r="M31" s="2"/>
      <c r="R31" s="92" t="s">
        <v>186</v>
      </c>
    </row>
  </sheetData>
  <mergeCells count="12">
    <mergeCell ref="B24:I25"/>
    <mergeCell ref="B26:I27"/>
    <mergeCell ref="B28:I30"/>
    <mergeCell ref="A8:A9"/>
    <mergeCell ref="D6:M6"/>
    <mergeCell ref="B8:I8"/>
    <mergeCell ref="J8:Q8"/>
    <mergeCell ref="D1:M1"/>
    <mergeCell ref="D2:M2"/>
    <mergeCell ref="P2:R2"/>
    <mergeCell ref="D3:M3"/>
    <mergeCell ref="D5:M5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view="pageBreakPreview" zoomScale="90" zoomScaleNormal="90" zoomScaleSheetLayoutView="90" workbookViewId="0">
      <selection activeCell="B38" sqref="B38:I40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9" ht="17.45" customHeight="1" x14ac:dyDescent="0.2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</row>
    <row r="2" spans="1:19" ht="14.8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78</v>
      </c>
      <c r="P2" s="200"/>
      <c r="Q2" s="200"/>
      <c r="R2" s="3"/>
    </row>
    <row r="3" spans="1:19" ht="14.25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9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9" ht="15.95" customHeight="1" x14ac:dyDescent="0.3">
      <c r="A5" s="5"/>
      <c r="B5" s="5"/>
      <c r="C5" s="202" t="s">
        <v>79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5"/>
      <c r="P5" s="5"/>
      <c r="Q5" s="5"/>
      <c r="R5" s="5"/>
    </row>
    <row r="6" spans="1:19" ht="11.25" customHeight="1" x14ac:dyDescent="0.2">
      <c r="A6" s="1"/>
      <c r="B6" s="1"/>
      <c r="C6" s="1"/>
      <c r="D6" s="202" t="s">
        <v>80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9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9" x14ac:dyDescent="0.2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9" x14ac:dyDescent="0.2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9" x14ac:dyDescent="0.2">
      <c r="A10" s="44" t="s">
        <v>2</v>
      </c>
      <c r="B10" s="60">
        <v>156</v>
      </c>
      <c r="C10" s="60">
        <v>0</v>
      </c>
      <c r="D10" s="60">
        <v>18</v>
      </c>
      <c r="E10" s="60">
        <v>15</v>
      </c>
      <c r="F10" s="60">
        <v>18</v>
      </c>
      <c r="G10" s="60">
        <v>7</v>
      </c>
      <c r="H10" s="60">
        <v>52</v>
      </c>
      <c r="I10" s="86">
        <f>+SUM(B10:H10)</f>
        <v>266</v>
      </c>
      <c r="J10" s="155">
        <v>144</v>
      </c>
      <c r="K10" s="155">
        <v>0</v>
      </c>
      <c r="L10" s="155">
        <v>79</v>
      </c>
      <c r="M10" s="155">
        <v>142</v>
      </c>
      <c r="N10" s="155">
        <v>30</v>
      </c>
      <c r="O10" s="155">
        <v>7</v>
      </c>
      <c r="P10" s="155">
        <v>34</v>
      </c>
      <c r="Q10" s="86">
        <f>+SUM(J10:P10)</f>
        <v>436</v>
      </c>
      <c r="R10" s="86">
        <f>+Q10+I10</f>
        <v>702</v>
      </c>
      <c r="S10" s="61"/>
    </row>
    <row r="11" spans="1:19" x14ac:dyDescent="0.2">
      <c r="A11" s="44" t="s">
        <v>82</v>
      </c>
      <c r="B11" s="60">
        <v>86</v>
      </c>
      <c r="C11" s="60">
        <v>0</v>
      </c>
      <c r="D11" s="60">
        <v>98</v>
      </c>
      <c r="E11" s="60">
        <v>62</v>
      </c>
      <c r="F11" s="60">
        <v>26</v>
      </c>
      <c r="G11" s="60">
        <v>19</v>
      </c>
      <c r="H11" s="60">
        <v>68</v>
      </c>
      <c r="I11" s="86">
        <f t="shared" ref="I11:I33" si="0">+SUM(B11:H11)</f>
        <v>359</v>
      </c>
      <c r="J11" s="155">
        <v>1041</v>
      </c>
      <c r="K11" s="155">
        <v>1481</v>
      </c>
      <c r="L11" s="155">
        <v>732</v>
      </c>
      <c r="M11" s="155">
        <v>794</v>
      </c>
      <c r="N11" s="155">
        <v>345</v>
      </c>
      <c r="O11" s="155">
        <v>108</v>
      </c>
      <c r="P11" s="155">
        <v>385</v>
      </c>
      <c r="Q11" s="86">
        <f t="shared" ref="Q11:Q33" si="1">+SUM(J11:P11)</f>
        <v>4886</v>
      </c>
      <c r="R11" s="86">
        <f t="shared" ref="R11:R33" si="2">+Q11+I11</f>
        <v>5245</v>
      </c>
      <c r="S11" s="61"/>
    </row>
    <row r="12" spans="1:19" x14ac:dyDescent="0.2">
      <c r="A12" s="44" t="s">
        <v>10</v>
      </c>
      <c r="B12" s="60">
        <v>229</v>
      </c>
      <c r="C12" s="60">
        <v>0</v>
      </c>
      <c r="D12" s="60">
        <v>38</v>
      </c>
      <c r="E12" s="60">
        <v>56</v>
      </c>
      <c r="F12" s="60">
        <v>151</v>
      </c>
      <c r="G12" s="60">
        <v>46</v>
      </c>
      <c r="H12" s="60">
        <v>118</v>
      </c>
      <c r="I12" s="86">
        <f t="shared" si="0"/>
        <v>638</v>
      </c>
      <c r="J12" s="155">
        <v>3028</v>
      </c>
      <c r="K12" s="155">
        <v>440</v>
      </c>
      <c r="L12" s="155">
        <v>937</v>
      </c>
      <c r="M12" s="155">
        <v>1090</v>
      </c>
      <c r="N12" s="155">
        <v>454</v>
      </c>
      <c r="O12" s="155">
        <v>126</v>
      </c>
      <c r="P12" s="155">
        <v>520</v>
      </c>
      <c r="Q12" s="86">
        <f t="shared" si="1"/>
        <v>6595</v>
      </c>
      <c r="R12" s="86">
        <f t="shared" si="2"/>
        <v>7233</v>
      </c>
      <c r="S12" s="61"/>
    </row>
    <row r="13" spans="1:19" x14ac:dyDescent="0.2">
      <c r="A13" s="44" t="s">
        <v>11</v>
      </c>
      <c r="B13" s="60">
        <v>0</v>
      </c>
      <c r="C13" s="60">
        <v>0</v>
      </c>
      <c r="D13" s="60">
        <v>18</v>
      </c>
      <c r="E13" s="60">
        <v>0</v>
      </c>
      <c r="F13" s="60">
        <v>20</v>
      </c>
      <c r="G13" s="60">
        <v>18</v>
      </c>
      <c r="H13" s="60">
        <v>9</v>
      </c>
      <c r="I13" s="86">
        <f t="shared" si="0"/>
        <v>65</v>
      </c>
      <c r="J13" s="155">
        <v>0</v>
      </c>
      <c r="K13" s="155">
        <v>0</v>
      </c>
      <c r="L13" s="155">
        <v>401</v>
      </c>
      <c r="M13" s="155">
        <v>42</v>
      </c>
      <c r="N13" s="155">
        <v>82</v>
      </c>
      <c r="O13" s="155">
        <v>17</v>
      </c>
      <c r="P13" s="155">
        <v>46</v>
      </c>
      <c r="Q13" s="86">
        <f t="shared" si="1"/>
        <v>588</v>
      </c>
      <c r="R13" s="86">
        <f t="shared" si="2"/>
        <v>653</v>
      </c>
      <c r="S13" s="61"/>
    </row>
    <row r="14" spans="1:19" x14ac:dyDescent="0.2">
      <c r="A14" s="44" t="s">
        <v>12</v>
      </c>
      <c r="B14" s="60">
        <v>0</v>
      </c>
      <c r="C14" s="60">
        <v>17</v>
      </c>
      <c r="D14" s="60">
        <v>94</v>
      </c>
      <c r="E14" s="60">
        <v>96</v>
      </c>
      <c r="F14" s="60">
        <v>63</v>
      </c>
      <c r="G14" s="60">
        <v>24</v>
      </c>
      <c r="H14" s="60">
        <v>68</v>
      </c>
      <c r="I14" s="86">
        <f t="shared" si="0"/>
        <v>362</v>
      </c>
      <c r="J14" s="155">
        <v>0</v>
      </c>
      <c r="K14" s="155">
        <v>0</v>
      </c>
      <c r="L14" s="155">
        <v>0</v>
      </c>
      <c r="M14" s="155">
        <v>0</v>
      </c>
      <c r="N14" s="155">
        <v>0</v>
      </c>
      <c r="O14" s="155">
        <v>0</v>
      </c>
      <c r="P14" s="155">
        <v>0</v>
      </c>
      <c r="Q14" s="86">
        <f t="shared" si="1"/>
        <v>0</v>
      </c>
      <c r="R14" s="86">
        <f t="shared" si="2"/>
        <v>362</v>
      </c>
      <c r="S14" s="61"/>
    </row>
    <row r="15" spans="1:19" x14ac:dyDescent="0.2">
      <c r="A15" s="44" t="s">
        <v>13</v>
      </c>
      <c r="B15" s="60">
        <v>0</v>
      </c>
      <c r="C15" s="60">
        <v>0</v>
      </c>
      <c r="D15" s="60">
        <v>37</v>
      </c>
      <c r="E15" s="60">
        <v>166</v>
      </c>
      <c r="F15" s="60">
        <v>83</v>
      </c>
      <c r="G15" s="60">
        <v>40</v>
      </c>
      <c r="H15" s="60">
        <v>71</v>
      </c>
      <c r="I15" s="86">
        <f t="shared" si="0"/>
        <v>397</v>
      </c>
      <c r="J15" s="155">
        <v>35</v>
      </c>
      <c r="K15" s="155">
        <v>0</v>
      </c>
      <c r="L15" s="155">
        <v>408</v>
      </c>
      <c r="M15" s="155">
        <v>116</v>
      </c>
      <c r="N15" s="155">
        <v>109</v>
      </c>
      <c r="O15" s="155">
        <v>4</v>
      </c>
      <c r="P15" s="155">
        <v>57</v>
      </c>
      <c r="Q15" s="86">
        <f t="shared" si="1"/>
        <v>729</v>
      </c>
      <c r="R15" s="86">
        <f t="shared" si="2"/>
        <v>1126</v>
      </c>
      <c r="S15" s="61"/>
    </row>
    <row r="16" spans="1:19" x14ac:dyDescent="0.2">
      <c r="A16" s="44" t="s">
        <v>14</v>
      </c>
      <c r="B16" s="60">
        <v>170</v>
      </c>
      <c r="C16" s="60">
        <v>11</v>
      </c>
      <c r="D16" s="60">
        <v>32</v>
      </c>
      <c r="E16" s="60">
        <v>106</v>
      </c>
      <c r="F16" s="60">
        <v>29</v>
      </c>
      <c r="G16" s="60">
        <v>31</v>
      </c>
      <c r="H16" s="60">
        <v>87</v>
      </c>
      <c r="I16" s="86">
        <f t="shared" si="0"/>
        <v>466</v>
      </c>
      <c r="J16" s="155">
        <v>260</v>
      </c>
      <c r="K16" s="155">
        <v>0</v>
      </c>
      <c r="L16" s="155">
        <v>193</v>
      </c>
      <c r="M16" s="155">
        <v>110</v>
      </c>
      <c r="N16" s="155">
        <v>42</v>
      </c>
      <c r="O16" s="155">
        <v>17</v>
      </c>
      <c r="P16" s="155">
        <v>53</v>
      </c>
      <c r="Q16" s="86">
        <f t="shared" si="1"/>
        <v>675</v>
      </c>
      <c r="R16" s="86">
        <f t="shared" si="2"/>
        <v>1141</v>
      </c>
      <c r="S16" s="61"/>
    </row>
    <row r="17" spans="1:23" x14ac:dyDescent="0.2">
      <c r="A17" s="44" t="s">
        <v>15</v>
      </c>
      <c r="B17" s="60">
        <v>0</v>
      </c>
      <c r="C17" s="60">
        <v>0</v>
      </c>
      <c r="D17" s="60">
        <v>93</v>
      </c>
      <c r="E17" s="60">
        <v>58</v>
      </c>
      <c r="F17" s="60">
        <v>63</v>
      </c>
      <c r="G17" s="60">
        <v>39</v>
      </c>
      <c r="H17" s="60">
        <v>54</v>
      </c>
      <c r="I17" s="86">
        <f t="shared" si="0"/>
        <v>307</v>
      </c>
      <c r="J17" s="155">
        <v>0</v>
      </c>
      <c r="K17" s="155">
        <v>0</v>
      </c>
      <c r="L17" s="155">
        <v>440</v>
      </c>
      <c r="M17" s="155">
        <v>152</v>
      </c>
      <c r="N17" s="155">
        <v>129</v>
      </c>
      <c r="O17" s="155">
        <v>12</v>
      </c>
      <c r="P17" s="155">
        <v>63</v>
      </c>
      <c r="Q17" s="86">
        <f t="shared" si="1"/>
        <v>796</v>
      </c>
      <c r="R17" s="86">
        <f t="shared" si="2"/>
        <v>1103</v>
      </c>
      <c r="S17" s="61"/>
    </row>
    <row r="18" spans="1:23" x14ac:dyDescent="0.2">
      <c r="A18" s="44" t="s">
        <v>16</v>
      </c>
      <c r="B18" s="60">
        <v>0</v>
      </c>
      <c r="C18" s="60">
        <v>0</v>
      </c>
      <c r="D18" s="60">
        <v>72</v>
      </c>
      <c r="E18" s="60">
        <v>61</v>
      </c>
      <c r="F18" s="60">
        <v>38</v>
      </c>
      <c r="G18" s="60">
        <v>19</v>
      </c>
      <c r="H18" s="60">
        <v>43</v>
      </c>
      <c r="I18" s="86">
        <f t="shared" si="0"/>
        <v>233</v>
      </c>
      <c r="J18" s="155">
        <v>0</v>
      </c>
      <c r="K18" s="155">
        <v>0</v>
      </c>
      <c r="L18" s="155">
        <v>41</v>
      </c>
      <c r="M18" s="155">
        <v>14</v>
      </c>
      <c r="N18" s="155">
        <v>11</v>
      </c>
      <c r="O18" s="155">
        <v>6</v>
      </c>
      <c r="P18" s="155">
        <v>6</v>
      </c>
      <c r="Q18" s="86">
        <f t="shared" si="1"/>
        <v>78</v>
      </c>
      <c r="R18" s="86">
        <f t="shared" si="2"/>
        <v>311</v>
      </c>
      <c r="S18" s="61"/>
    </row>
    <row r="19" spans="1:23" x14ac:dyDescent="0.2">
      <c r="A19" s="44" t="s">
        <v>17</v>
      </c>
      <c r="B19" s="60">
        <v>236</v>
      </c>
      <c r="C19" s="60">
        <v>174</v>
      </c>
      <c r="D19" s="60">
        <v>40</v>
      </c>
      <c r="E19" s="60">
        <v>107</v>
      </c>
      <c r="F19" s="60">
        <v>102</v>
      </c>
      <c r="G19" s="60">
        <v>42</v>
      </c>
      <c r="H19" s="60">
        <v>164</v>
      </c>
      <c r="I19" s="86">
        <f t="shared" si="0"/>
        <v>865</v>
      </c>
      <c r="J19" s="155">
        <v>718</v>
      </c>
      <c r="K19" s="155">
        <v>406</v>
      </c>
      <c r="L19" s="155">
        <v>106</v>
      </c>
      <c r="M19" s="155">
        <v>241</v>
      </c>
      <c r="N19" s="155">
        <v>252</v>
      </c>
      <c r="O19" s="155">
        <v>42</v>
      </c>
      <c r="P19" s="155">
        <v>151</v>
      </c>
      <c r="Q19" s="86">
        <f t="shared" si="1"/>
        <v>1916</v>
      </c>
      <c r="R19" s="86">
        <f t="shared" si="2"/>
        <v>2781</v>
      </c>
      <c r="S19" s="61"/>
    </row>
    <row r="20" spans="1:23" x14ac:dyDescent="0.2">
      <c r="A20" s="44" t="s">
        <v>18</v>
      </c>
      <c r="B20" s="60">
        <v>169</v>
      </c>
      <c r="C20" s="60">
        <v>0</v>
      </c>
      <c r="D20" s="60">
        <v>80</v>
      </c>
      <c r="E20" s="60">
        <v>54</v>
      </c>
      <c r="F20" s="60">
        <v>47</v>
      </c>
      <c r="G20" s="60">
        <v>25</v>
      </c>
      <c r="H20" s="60">
        <v>87</v>
      </c>
      <c r="I20" s="86">
        <f t="shared" si="0"/>
        <v>462</v>
      </c>
      <c r="J20" s="155">
        <v>0</v>
      </c>
      <c r="K20" s="155">
        <v>0</v>
      </c>
      <c r="L20" s="155">
        <v>0</v>
      </c>
      <c r="M20" s="155">
        <v>1</v>
      </c>
      <c r="N20" s="155">
        <v>0</v>
      </c>
      <c r="O20" s="155">
        <v>0</v>
      </c>
      <c r="P20" s="155">
        <v>0</v>
      </c>
      <c r="Q20" s="86">
        <f t="shared" si="1"/>
        <v>1</v>
      </c>
      <c r="R20" s="86">
        <f t="shared" si="2"/>
        <v>463</v>
      </c>
      <c r="S20" s="61"/>
    </row>
    <row r="21" spans="1:23" x14ac:dyDescent="0.2">
      <c r="A21" s="44" t="s">
        <v>19</v>
      </c>
      <c r="B21" s="60">
        <v>55</v>
      </c>
      <c r="C21" s="60">
        <v>0</v>
      </c>
      <c r="D21" s="60">
        <v>77</v>
      </c>
      <c r="E21" s="60">
        <v>118</v>
      </c>
      <c r="F21" s="60">
        <v>87</v>
      </c>
      <c r="G21" s="60">
        <v>40</v>
      </c>
      <c r="H21" s="60">
        <v>84</v>
      </c>
      <c r="I21" s="86">
        <f t="shared" si="0"/>
        <v>461</v>
      </c>
      <c r="J21" s="155">
        <v>582</v>
      </c>
      <c r="K21" s="155">
        <v>134</v>
      </c>
      <c r="L21" s="155">
        <v>316</v>
      </c>
      <c r="M21" s="155">
        <v>331</v>
      </c>
      <c r="N21" s="155">
        <v>201</v>
      </c>
      <c r="O21" s="155">
        <v>73</v>
      </c>
      <c r="P21" s="155">
        <v>140</v>
      </c>
      <c r="Q21" s="86">
        <f t="shared" si="1"/>
        <v>1777</v>
      </c>
      <c r="R21" s="86">
        <f t="shared" si="2"/>
        <v>2238</v>
      </c>
      <c r="S21" s="61"/>
    </row>
    <row r="22" spans="1:23" x14ac:dyDescent="0.2">
      <c r="A22" s="44" t="s">
        <v>20</v>
      </c>
      <c r="B22" s="60">
        <v>261</v>
      </c>
      <c r="C22" s="60">
        <v>9</v>
      </c>
      <c r="D22" s="60">
        <v>89</v>
      </c>
      <c r="E22" s="60">
        <v>29</v>
      </c>
      <c r="F22" s="60">
        <v>62</v>
      </c>
      <c r="G22" s="60">
        <v>25</v>
      </c>
      <c r="H22" s="60">
        <v>112</v>
      </c>
      <c r="I22" s="86">
        <f t="shared" si="0"/>
        <v>587</v>
      </c>
      <c r="J22" s="155">
        <v>905</v>
      </c>
      <c r="K22" s="155">
        <v>966</v>
      </c>
      <c r="L22" s="155">
        <v>230</v>
      </c>
      <c r="M22" s="155">
        <v>416</v>
      </c>
      <c r="N22" s="155">
        <v>281</v>
      </c>
      <c r="O22" s="155">
        <v>14</v>
      </c>
      <c r="P22" s="155">
        <v>241</v>
      </c>
      <c r="Q22" s="86">
        <f t="shared" si="1"/>
        <v>3053</v>
      </c>
      <c r="R22" s="86">
        <f t="shared" si="2"/>
        <v>3640</v>
      </c>
      <c r="S22" s="61"/>
    </row>
    <row r="23" spans="1:23" x14ac:dyDescent="0.2">
      <c r="A23" s="10" t="s">
        <v>94</v>
      </c>
      <c r="B23" s="60">
        <v>0</v>
      </c>
      <c r="C23" s="60">
        <v>27</v>
      </c>
      <c r="D23" s="60">
        <v>0</v>
      </c>
      <c r="E23" s="60">
        <v>22</v>
      </c>
      <c r="F23" s="60">
        <v>59</v>
      </c>
      <c r="G23" s="60">
        <v>20</v>
      </c>
      <c r="H23" s="60">
        <v>27</v>
      </c>
      <c r="I23" s="86">
        <f t="shared" si="0"/>
        <v>155</v>
      </c>
      <c r="J23" s="155">
        <v>0</v>
      </c>
      <c r="K23" s="155">
        <v>0</v>
      </c>
      <c r="L23" s="155">
        <v>0</v>
      </c>
      <c r="M23" s="155">
        <v>12</v>
      </c>
      <c r="N23" s="155">
        <v>10</v>
      </c>
      <c r="O23" s="155">
        <v>0</v>
      </c>
      <c r="P23" s="155">
        <v>2</v>
      </c>
      <c r="Q23" s="86">
        <f t="shared" si="1"/>
        <v>24</v>
      </c>
      <c r="R23" s="86">
        <f t="shared" si="2"/>
        <v>179</v>
      </c>
      <c r="S23" s="61"/>
      <c r="W23" s="154"/>
    </row>
    <row r="24" spans="1:23" x14ac:dyDescent="0.2">
      <c r="A24" s="10" t="s">
        <v>95</v>
      </c>
      <c r="B24" s="60">
        <v>60</v>
      </c>
      <c r="C24" s="60">
        <v>0</v>
      </c>
      <c r="D24" s="60">
        <v>13</v>
      </c>
      <c r="E24" s="60">
        <v>55</v>
      </c>
      <c r="F24" s="60">
        <v>76</v>
      </c>
      <c r="G24" s="60">
        <v>25</v>
      </c>
      <c r="H24" s="60">
        <v>51</v>
      </c>
      <c r="I24" s="86">
        <f t="shared" si="0"/>
        <v>280</v>
      </c>
      <c r="J24" s="155">
        <v>2089</v>
      </c>
      <c r="K24" s="155">
        <v>420</v>
      </c>
      <c r="L24" s="155">
        <v>1661</v>
      </c>
      <c r="M24" s="155">
        <v>1040</v>
      </c>
      <c r="N24" s="155">
        <v>477</v>
      </c>
      <c r="O24" s="155">
        <v>93</v>
      </c>
      <c r="P24" s="155">
        <v>495</v>
      </c>
      <c r="Q24" s="86">
        <f t="shared" si="1"/>
        <v>6275</v>
      </c>
      <c r="R24" s="86">
        <f t="shared" si="2"/>
        <v>6555</v>
      </c>
      <c r="S24" s="61"/>
    </row>
    <row r="25" spans="1:23" x14ac:dyDescent="0.2">
      <c r="A25" s="10" t="s">
        <v>71</v>
      </c>
      <c r="B25" s="60">
        <v>0</v>
      </c>
      <c r="C25" s="60">
        <v>0</v>
      </c>
      <c r="D25" s="60">
        <v>36</v>
      </c>
      <c r="E25" s="60">
        <v>28</v>
      </c>
      <c r="F25" s="60">
        <v>54</v>
      </c>
      <c r="G25" s="60">
        <v>18</v>
      </c>
      <c r="H25" s="60">
        <v>30</v>
      </c>
      <c r="I25" s="86">
        <f t="shared" si="0"/>
        <v>166</v>
      </c>
      <c r="J25" s="155">
        <v>2626</v>
      </c>
      <c r="K25" s="155">
        <v>1350</v>
      </c>
      <c r="L25" s="155">
        <v>1600</v>
      </c>
      <c r="M25" s="155">
        <v>950</v>
      </c>
      <c r="N25" s="155">
        <v>635</v>
      </c>
      <c r="O25" s="155">
        <v>46</v>
      </c>
      <c r="P25" s="155">
        <v>617</v>
      </c>
      <c r="Q25" s="86">
        <f t="shared" si="1"/>
        <v>7824</v>
      </c>
      <c r="R25" s="86">
        <f t="shared" si="2"/>
        <v>7990</v>
      </c>
      <c r="S25" s="61"/>
    </row>
    <row r="26" spans="1:23" x14ac:dyDescent="0.2">
      <c r="A26" s="10" t="s">
        <v>72</v>
      </c>
      <c r="B26" s="60">
        <v>0</v>
      </c>
      <c r="C26" s="60">
        <v>176</v>
      </c>
      <c r="D26" s="60">
        <v>108</v>
      </c>
      <c r="E26" s="60">
        <v>75</v>
      </c>
      <c r="F26" s="60">
        <v>71</v>
      </c>
      <c r="G26" s="60">
        <v>38</v>
      </c>
      <c r="H26" s="60">
        <v>107</v>
      </c>
      <c r="I26" s="86">
        <f t="shared" si="0"/>
        <v>575</v>
      </c>
      <c r="J26" s="155">
        <v>0</v>
      </c>
      <c r="K26" s="155">
        <v>242</v>
      </c>
      <c r="L26" s="155">
        <v>0</v>
      </c>
      <c r="M26" s="155">
        <v>13</v>
      </c>
      <c r="N26" s="155">
        <v>7</v>
      </c>
      <c r="O26" s="155">
        <v>5</v>
      </c>
      <c r="P26" s="155">
        <v>23</v>
      </c>
      <c r="Q26" s="86">
        <f t="shared" si="1"/>
        <v>290</v>
      </c>
      <c r="R26" s="86">
        <f t="shared" si="2"/>
        <v>865</v>
      </c>
      <c r="S26" s="61"/>
    </row>
    <row r="27" spans="1:23" x14ac:dyDescent="0.2">
      <c r="A27" s="10" t="s">
        <v>96</v>
      </c>
      <c r="B27" s="60">
        <v>0</v>
      </c>
      <c r="C27" s="60">
        <v>0</v>
      </c>
      <c r="D27" s="60">
        <v>156</v>
      </c>
      <c r="E27" s="60">
        <v>152</v>
      </c>
      <c r="F27" s="60">
        <v>92</v>
      </c>
      <c r="G27" s="60">
        <v>45</v>
      </c>
      <c r="H27" s="60">
        <v>100</v>
      </c>
      <c r="I27" s="86">
        <f t="shared" si="0"/>
        <v>545</v>
      </c>
      <c r="J27" s="155">
        <v>0</v>
      </c>
      <c r="K27" s="155">
        <v>0</v>
      </c>
      <c r="L27" s="155">
        <v>141</v>
      </c>
      <c r="M27" s="155">
        <v>58</v>
      </c>
      <c r="N27" s="155">
        <v>44</v>
      </c>
      <c r="O27" s="155">
        <v>4</v>
      </c>
      <c r="P27" s="155">
        <v>21</v>
      </c>
      <c r="Q27" s="86">
        <f t="shared" si="1"/>
        <v>268</v>
      </c>
      <c r="R27" s="86">
        <f t="shared" si="2"/>
        <v>813</v>
      </c>
      <c r="S27" s="61"/>
    </row>
    <row r="28" spans="1:23" x14ac:dyDescent="0.2">
      <c r="A28" s="10" t="s">
        <v>97</v>
      </c>
      <c r="B28" s="60">
        <v>0</v>
      </c>
      <c r="C28" s="60">
        <v>0</v>
      </c>
      <c r="D28" s="60">
        <v>79</v>
      </c>
      <c r="E28" s="60">
        <v>24</v>
      </c>
      <c r="F28" s="60">
        <v>29</v>
      </c>
      <c r="G28" s="60">
        <v>13</v>
      </c>
      <c r="H28" s="60">
        <v>33</v>
      </c>
      <c r="I28" s="86">
        <f t="shared" si="0"/>
        <v>178</v>
      </c>
      <c r="J28" s="155">
        <v>0</v>
      </c>
      <c r="K28" s="155">
        <v>0</v>
      </c>
      <c r="L28" s="155">
        <v>48</v>
      </c>
      <c r="M28" s="155">
        <v>0</v>
      </c>
      <c r="N28" s="155">
        <v>11</v>
      </c>
      <c r="O28" s="155">
        <v>1</v>
      </c>
      <c r="P28" s="155">
        <v>5</v>
      </c>
      <c r="Q28" s="86">
        <f t="shared" si="1"/>
        <v>65</v>
      </c>
      <c r="R28" s="86">
        <f t="shared" si="2"/>
        <v>243</v>
      </c>
      <c r="S28" s="61"/>
    </row>
    <row r="29" spans="1:23" x14ac:dyDescent="0.2">
      <c r="A29" s="10" t="s">
        <v>73</v>
      </c>
      <c r="B29" s="60">
        <v>0</v>
      </c>
      <c r="C29" s="60">
        <v>0</v>
      </c>
      <c r="D29" s="60">
        <v>193</v>
      </c>
      <c r="E29" s="60">
        <v>81</v>
      </c>
      <c r="F29" s="60">
        <v>36</v>
      </c>
      <c r="G29" s="60">
        <v>14</v>
      </c>
      <c r="H29" s="60">
        <v>77</v>
      </c>
      <c r="I29" s="86">
        <f t="shared" si="0"/>
        <v>401</v>
      </c>
      <c r="J29" s="155">
        <v>0</v>
      </c>
      <c r="K29" s="155">
        <v>0</v>
      </c>
      <c r="L29" s="155">
        <v>116</v>
      </c>
      <c r="M29" s="155">
        <v>18</v>
      </c>
      <c r="N29" s="155">
        <v>20</v>
      </c>
      <c r="O29" s="155">
        <v>4</v>
      </c>
      <c r="P29" s="155">
        <v>14</v>
      </c>
      <c r="Q29" s="86">
        <f t="shared" si="1"/>
        <v>172</v>
      </c>
      <c r="R29" s="86">
        <f t="shared" si="2"/>
        <v>573</v>
      </c>
      <c r="S29" s="61"/>
    </row>
    <row r="30" spans="1:23" x14ac:dyDescent="0.2">
      <c r="A30" s="10" t="s">
        <v>74</v>
      </c>
      <c r="B30" s="60">
        <v>403</v>
      </c>
      <c r="C30" s="60">
        <v>0</v>
      </c>
      <c r="D30" s="60">
        <v>22</v>
      </c>
      <c r="E30" s="60">
        <v>93</v>
      </c>
      <c r="F30" s="60">
        <v>70</v>
      </c>
      <c r="G30" s="60">
        <v>42</v>
      </c>
      <c r="H30" s="60">
        <v>147</v>
      </c>
      <c r="I30" s="86">
        <f t="shared" si="0"/>
        <v>777</v>
      </c>
      <c r="J30" s="155">
        <v>469</v>
      </c>
      <c r="K30" s="155">
        <v>0</v>
      </c>
      <c r="L30" s="155">
        <v>126</v>
      </c>
      <c r="M30" s="155">
        <v>220</v>
      </c>
      <c r="N30" s="155">
        <v>113</v>
      </c>
      <c r="O30" s="155">
        <v>12</v>
      </c>
      <c r="P30" s="155">
        <v>80</v>
      </c>
      <c r="Q30" s="86">
        <f t="shared" si="1"/>
        <v>1020</v>
      </c>
      <c r="R30" s="86">
        <f t="shared" si="2"/>
        <v>1797</v>
      </c>
      <c r="S30" s="61"/>
    </row>
    <row r="31" spans="1:23" x14ac:dyDescent="0.2">
      <c r="A31" s="10" t="s">
        <v>98</v>
      </c>
      <c r="B31" s="60">
        <v>0</v>
      </c>
      <c r="C31" s="60">
        <v>0</v>
      </c>
      <c r="D31" s="60">
        <v>132</v>
      </c>
      <c r="E31" s="60">
        <v>19</v>
      </c>
      <c r="F31" s="60">
        <v>38</v>
      </c>
      <c r="G31" s="60">
        <v>33</v>
      </c>
      <c r="H31" s="60">
        <v>47</v>
      </c>
      <c r="I31" s="86">
        <f t="shared" si="0"/>
        <v>269</v>
      </c>
      <c r="J31" s="155">
        <v>0</v>
      </c>
      <c r="K31" s="155">
        <v>100</v>
      </c>
      <c r="L31" s="155">
        <v>222</v>
      </c>
      <c r="M31" s="155">
        <v>89</v>
      </c>
      <c r="N31" s="155">
        <v>100</v>
      </c>
      <c r="O31" s="155">
        <v>18</v>
      </c>
      <c r="P31" s="155">
        <v>45</v>
      </c>
      <c r="Q31" s="86">
        <f t="shared" si="1"/>
        <v>574</v>
      </c>
      <c r="R31" s="86">
        <f t="shared" si="2"/>
        <v>843</v>
      </c>
      <c r="S31" s="61"/>
    </row>
    <row r="32" spans="1:23" x14ac:dyDescent="0.2">
      <c r="A32" s="10" t="s">
        <v>99</v>
      </c>
      <c r="B32" s="60">
        <v>0</v>
      </c>
      <c r="C32" s="60">
        <v>20</v>
      </c>
      <c r="D32" s="60">
        <v>208</v>
      </c>
      <c r="E32" s="60">
        <v>28</v>
      </c>
      <c r="F32" s="60">
        <v>57</v>
      </c>
      <c r="G32" s="60">
        <v>21</v>
      </c>
      <c r="H32" s="60">
        <v>78</v>
      </c>
      <c r="I32" s="86">
        <f t="shared" si="0"/>
        <v>412</v>
      </c>
      <c r="J32" s="155">
        <v>0</v>
      </c>
      <c r="K32" s="155">
        <v>45</v>
      </c>
      <c r="L32" s="155">
        <v>195</v>
      </c>
      <c r="M32" s="155">
        <v>38</v>
      </c>
      <c r="N32" s="155">
        <v>47</v>
      </c>
      <c r="O32" s="155">
        <v>0</v>
      </c>
      <c r="P32" s="155">
        <v>28</v>
      </c>
      <c r="Q32" s="86">
        <f t="shared" si="1"/>
        <v>353</v>
      </c>
      <c r="R32" s="86">
        <f t="shared" si="2"/>
        <v>765</v>
      </c>
      <c r="S32" s="61"/>
    </row>
    <row r="33" spans="1:20" x14ac:dyDescent="0.2">
      <c r="A33" s="10" t="s">
        <v>100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v>1</v>
      </c>
      <c r="H33" s="60">
        <v>0</v>
      </c>
      <c r="I33" s="86">
        <f t="shared" si="0"/>
        <v>1</v>
      </c>
      <c r="J33" s="155">
        <v>882</v>
      </c>
      <c r="K33" s="155">
        <v>120</v>
      </c>
      <c r="L33" s="155">
        <v>1023</v>
      </c>
      <c r="M33" s="155">
        <v>534</v>
      </c>
      <c r="N33" s="155">
        <v>177</v>
      </c>
      <c r="O33" s="155">
        <v>0</v>
      </c>
      <c r="P33" s="155">
        <v>234</v>
      </c>
      <c r="Q33" s="86">
        <f t="shared" si="1"/>
        <v>2970</v>
      </c>
      <c r="R33" s="86">
        <f t="shared" si="2"/>
        <v>2971</v>
      </c>
      <c r="S33" s="61"/>
    </row>
    <row r="34" spans="1:20" x14ac:dyDescent="0.2">
      <c r="A34" s="13" t="s">
        <v>54</v>
      </c>
      <c r="B34" s="62">
        <f t="shared" ref="B34:R34" si="3">SUM(B10:B33)</f>
        <v>1825</v>
      </c>
      <c r="C34" s="62">
        <f t="shared" si="3"/>
        <v>434</v>
      </c>
      <c r="D34" s="62">
        <f t="shared" si="3"/>
        <v>1733</v>
      </c>
      <c r="E34" s="62">
        <f t="shared" si="3"/>
        <v>1505</v>
      </c>
      <c r="F34" s="62">
        <f t="shared" si="3"/>
        <v>1371</v>
      </c>
      <c r="G34" s="62">
        <f t="shared" si="3"/>
        <v>645</v>
      </c>
      <c r="H34" s="62">
        <f t="shared" si="3"/>
        <v>1714</v>
      </c>
      <c r="I34" s="62">
        <f t="shared" si="3"/>
        <v>9227</v>
      </c>
      <c r="J34" s="62">
        <f t="shared" si="3"/>
        <v>12779</v>
      </c>
      <c r="K34" s="62">
        <f t="shared" si="3"/>
        <v>5704</v>
      </c>
      <c r="L34" s="62">
        <f t="shared" si="3"/>
        <v>9015</v>
      </c>
      <c r="M34" s="62">
        <f t="shared" si="3"/>
        <v>6421</v>
      </c>
      <c r="N34" s="62">
        <f t="shared" si="3"/>
        <v>3577</v>
      </c>
      <c r="O34" s="62">
        <f t="shared" si="3"/>
        <v>609</v>
      </c>
      <c r="P34" s="62">
        <f t="shared" si="3"/>
        <v>3260</v>
      </c>
      <c r="Q34" s="62">
        <f t="shared" si="3"/>
        <v>41365</v>
      </c>
      <c r="R34" s="62">
        <f t="shared" si="3"/>
        <v>50592</v>
      </c>
      <c r="S34" s="61"/>
      <c r="T34" s="14"/>
    </row>
    <row r="35" spans="1:20" s="1" customFormat="1" x14ac:dyDescent="0.2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R35" s="15"/>
    </row>
    <row r="36" spans="1:20" s="19" customFormat="1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7"/>
      <c r="L36" s="18"/>
      <c r="M36" s="18"/>
      <c r="N36" s="18"/>
      <c r="O36" s="18"/>
      <c r="P36" s="18"/>
    </row>
    <row r="37" spans="1:20" s="19" customFormat="1" x14ac:dyDescent="0.2">
      <c r="A37" s="20" t="s">
        <v>46</v>
      </c>
      <c r="B37" s="21"/>
      <c r="C37" s="21"/>
      <c r="D37" s="21"/>
      <c r="E37" s="21"/>
      <c r="F37" s="21"/>
      <c r="G37" s="21"/>
      <c r="H37" s="21"/>
      <c r="I37" s="21"/>
      <c r="J37" s="21"/>
      <c r="L37" s="2" t="s">
        <v>47</v>
      </c>
      <c r="M37" s="2"/>
      <c r="N37" s="17"/>
      <c r="O37" s="17"/>
      <c r="P37" s="18"/>
      <c r="Q37" s="15"/>
      <c r="R37" s="15"/>
    </row>
    <row r="38" spans="1:20" s="25" customFormat="1" ht="12.95" customHeight="1" x14ac:dyDescent="0.2">
      <c r="A38" s="22" t="s">
        <v>48</v>
      </c>
      <c r="B38" s="197" t="s">
        <v>49</v>
      </c>
      <c r="C38" s="197"/>
      <c r="D38" s="197"/>
      <c r="E38" s="197"/>
      <c r="F38" s="197"/>
      <c r="G38" s="197"/>
      <c r="H38" s="197"/>
      <c r="I38" s="197"/>
      <c r="J38" s="19"/>
      <c r="L38" s="23">
        <v>1</v>
      </c>
      <c r="M38" s="2" t="s">
        <v>4</v>
      </c>
      <c r="N38" s="2"/>
      <c r="O38" s="17"/>
      <c r="P38" s="18"/>
      <c r="Q38" s="24"/>
    </row>
    <row r="39" spans="1:20" ht="12.95" customHeight="1" x14ac:dyDescent="0.2">
      <c r="A39" s="39"/>
      <c r="B39" s="197"/>
      <c r="C39" s="197"/>
      <c r="D39" s="197"/>
      <c r="E39" s="197"/>
      <c r="F39" s="197"/>
      <c r="G39" s="197"/>
      <c r="H39" s="197"/>
      <c r="I39" s="197"/>
      <c r="J39" s="17"/>
      <c r="L39" s="23">
        <v>2</v>
      </c>
      <c r="M39" s="2" t="s">
        <v>9</v>
      </c>
      <c r="N39" s="17"/>
      <c r="O39" s="17"/>
      <c r="P39" s="18"/>
      <c r="Q39" s="24"/>
      <c r="R39" s="18"/>
      <c r="S39" s="17"/>
    </row>
    <row r="40" spans="1:20" ht="12.95" customHeight="1" x14ac:dyDescent="0.2">
      <c r="B40" s="197"/>
      <c r="C40" s="197"/>
      <c r="D40" s="197"/>
      <c r="E40" s="197"/>
      <c r="F40" s="197"/>
      <c r="G40" s="197"/>
      <c r="H40" s="197"/>
      <c r="I40" s="197"/>
      <c r="J40" s="17"/>
      <c r="L40" s="23">
        <v>3</v>
      </c>
      <c r="M40" s="2" t="s">
        <v>3</v>
      </c>
      <c r="N40" s="17"/>
      <c r="O40" s="17"/>
      <c r="P40" s="18"/>
      <c r="Q40" s="18"/>
      <c r="R40" s="18"/>
      <c r="S40" s="18"/>
    </row>
    <row r="41" spans="1:20" ht="12.95" customHeight="1" x14ac:dyDescent="0.2">
      <c r="A41" s="27" t="s">
        <v>50</v>
      </c>
      <c r="B41" s="198" t="s">
        <v>51</v>
      </c>
      <c r="C41" s="198"/>
      <c r="D41" s="198"/>
      <c r="E41" s="198"/>
      <c r="F41" s="198"/>
      <c r="G41" s="198"/>
      <c r="H41" s="198"/>
      <c r="I41" s="198"/>
      <c r="J41" s="17"/>
      <c r="L41" s="23">
        <v>4</v>
      </c>
      <c r="M41" s="2" t="s">
        <v>1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17"/>
      <c r="B42" s="198"/>
      <c r="C42" s="198"/>
      <c r="D42" s="198"/>
      <c r="E42" s="198"/>
      <c r="F42" s="198"/>
      <c r="G42" s="198"/>
      <c r="H42" s="198"/>
      <c r="I42" s="198"/>
      <c r="J42" s="17"/>
      <c r="L42" s="23">
        <v>5</v>
      </c>
      <c r="M42" s="2" t="s">
        <v>6</v>
      </c>
      <c r="N42" s="17"/>
      <c r="O42" s="17"/>
      <c r="P42" s="18"/>
      <c r="Q42" s="18"/>
      <c r="R42" s="18"/>
      <c r="S42" s="18"/>
      <c r="T42" s="63"/>
    </row>
    <row r="43" spans="1:20" ht="12.95" customHeight="1" x14ac:dyDescent="0.2">
      <c r="A43" s="28" t="s">
        <v>52</v>
      </c>
      <c r="B43" s="197" t="s">
        <v>53</v>
      </c>
      <c r="C43" s="197"/>
      <c r="D43" s="197"/>
      <c r="E43" s="197"/>
      <c r="F43" s="197"/>
      <c r="G43" s="197"/>
      <c r="H43" s="197"/>
      <c r="I43" s="197"/>
      <c r="J43" s="17"/>
      <c r="L43" s="23">
        <v>6</v>
      </c>
      <c r="M43" s="2" t="s">
        <v>5</v>
      </c>
      <c r="N43" s="17"/>
      <c r="O43" s="17"/>
      <c r="P43" s="18"/>
      <c r="Q43" s="18"/>
      <c r="R43" s="18"/>
      <c r="S43" s="18"/>
    </row>
    <row r="44" spans="1:20" ht="12.95" customHeight="1" x14ac:dyDescent="0.2">
      <c r="A44" s="17"/>
      <c r="B44" s="197"/>
      <c r="C44" s="197"/>
      <c r="D44" s="197"/>
      <c r="E44" s="197"/>
      <c r="F44" s="197"/>
      <c r="G44" s="197"/>
      <c r="H44" s="197"/>
      <c r="I44" s="197"/>
      <c r="J44" s="17"/>
      <c r="L44" s="23">
        <v>7</v>
      </c>
      <c r="M44" s="2" t="s">
        <v>7</v>
      </c>
      <c r="N44" s="17"/>
      <c r="O44" s="17"/>
      <c r="P44" s="18"/>
      <c r="Q44" s="18"/>
      <c r="R44" s="18"/>
      <c r="S44" s="18"/>
    </row>
    <row r="45" spans="1:20" ht="12.95" customHeight="1" x14ac:dyDescent="0.2">
      <c r="A45" s="17"/>
      <c r="B45" s="197"/>
      <c r="C45" s="197"/>
      <c r="D45" s="197"/>
      <c r="E45" s="197"/>
      <c r="F45" s="197"/>
      <c r="G45" s="197"/>
      <c r="H45" s="197"/>
      <c r="I45" s="197"/>
      <c r="J45" s="17"/>
      <c r="Q45" s="18"/>
      <c r="R45" s="92" t="s">
        <v>186</v>
      </c>
      <c r="S45" s="18"/>
    </row>
  </sheetData>
  <mergeCells count="14">
    <mergeCell ref="B43:I45"/>
    <mergeCell ref="B7:I7"/>
    <mergeCell ref="J7:Q7"/>
    <mergeCell ref="B8:I8"/>
    <mergeCell ref="J8:Q8"/>
    <mergeCell ref="B38:I40"/>
    <mergeCell ref="B41:I42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view="pageBreakPreview" zoomScale="90" zoomScaleNormal="90" zoomScaleSheetLayoutView="90" workbookViewId="0">
      <selection activeCell="B37" sqref="B37:I39"/>
    </sheetView>
  </sheetViews>
  <sheetFormatPr defaultColWidth="9.140625" defaultRowHeight="12.75" x14ac:dyDescent="0.2"/>
  <cols>
    <col min="1" max="1" width="18.7109375" style="2" customWidth="1"/>
    <col min="2" max="18" width="8.5703125" style="2" customWidth="1"/>
    <col min="19" max="16384" width="9.140625" style="2"/>
  </cols>
  <sheetData>
    <row r="1" spans="1:18" ht="17.45" customHeight="1" x14ac:dyDescent="0.2">
      <c r="A1" s="1"/>
      <c r="B1" s="1"/>
      <c r="C1" s="1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  <c r="N1" s="1"/>
      <c r="O1" s="1"/>
      <c r="P1" s="1"/>
    </row>
    <row r="2" spans="1:18" ht="14.85" customHeight="1" x14ac:dyDescent="0.3">
      <c r="A2" s="3"/>
      <c r="B2" s="3"/>
      <c r="C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4"/>
      <c r="O2" s="200" t="s">
        <v>101</v>
      </c>
      <c r="P2" s="200"/>
      <c r="Q2" s="200"/>
      <c r="R2" s="3"/>
    </row>
    <row r="3" spans="1:18" ht="14.25" customHeight="1" x14ac:dyDescent="0.3">
      <c r="A3" s="5"/>
      <c r="B3" s="5"/>
      <c r="C3" s="5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  <c r="N3" s="5"/>
      <c r="O3" s="5"/>
      <c r="P3" s="5"/>
      <c r="Q3" s="5"/>
      <c r="R3" s="5"/>
    </row>
    <row r="4" spans="1:18" ht="14.25" customHeight="1" x14ac:dyDescent="0.3">
      <c r="A4" s="5"/>
      <c r="B4" s="5"/>
      <c r="C4" s="5"/>
      <c r="D4" s="47"/>
      <c r="E4" s="47"/>
      <c r="F4" s="47"/>
      <c r="G4" s="47"/>
      <c r="H4" s="47"/>
      <c r="I4" s="47"/>
      <c r="J4" s="47"/>
      <c r="K4" s="47"/>
      <c r="L4" s="47"/>
      <c r="M4" s="47"/>
      <c r="N4" s="5"/>
      <c r="O4" s="5"/>
      <c r="P4" s="5"/>
      <c r="Q4" s="5"/>
      <c r="R4" s="5"/>
    </row>
    <row r="5" spans="1:18" ht="15.95" customHeight="1" x14ac:dyDescent="0.3">
      <c r="A5" s="5"/>
      <c r="B5" s="5"/>
      <c r="C5" s="202" t="s">
        <v>79</v>
      </c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5"/>
      <c r="P5" s="5"/>
      <c r="Q5" s="5"/>
      <c r="R5" s="5"/>
    </row>
    <row r="6" spans="1:18" ht="11.25" customHeight="1" x14ac:dyDescent="0.2">
      <c r="A6" s="1"/>
      <c r="B6" s="1"/>
      <c r="C6" s="1"/>
      <c r="D6" s="202" t="s">
        <v>57</v>
      </c>
      <c r="E6" s="202"/>
      <c r="F6" s="202"/>
      <c r="G6" s="202"/>
      <c r="H6" s="202"/>
      <c r="I6" s="202"/>
      <c r="J6" s="202"/>
      <c r="K6" s="202"/>
      <c r="L6" s="202"/>
      <c r="M6" s="202"/>
      <c r="N6" s="6"/>
      <c r="O6" s="6"/>
      <c r="P6" s="6"/>
      <c r="Q6" s="1"/>
      <c r="R6" s="1"/>
    </row>
    <row r="7" spans="1:18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8" x14ac:dyDescent="0.2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44" t="s">
        <v>2</v>
      </c>
      <c r="B10" s="160">
        <v>155.75230213999998</v>
      </c>
      <c r="C10" s="160">
        <v>0</v>
      </c>
      <c r="D10" s="160">
        <v>17.730023920000001</v>
      </c>
      <c r="E10" s="160">
        <v>14.733557149999999</v>
      </c>
      <c r="F10" s="160">
        <v>15.921424829999999</v>
      </c>
      <c r="G10" s="160">
        <v>3.7016584499999996</v>
      </c>
      <c r="H10" s="160">
        <v>2.6346904499999999</v>
      </c>
      <c r="I10" s="161">
        <f>+SUM(B10:H10)</f>
        <v>210.47365693999998</v>
      </c>
      <c r="J10" s="160">
        <v>143.79870835999998</v>
      </c>
      <c r="K10" s="160">
        <v>0</v>
      </c>
      <c r="L10" s="160">
        <v>79.194395654999994</v>
      </c>
      <c r="M10" s="160">
        <v>113.61882534499999</v>
      </c>
      <c r="N10" s="160">
        <v>12.468837635</v>
      </c>
      <c r="O10" s="160">
        <v>2.4221108</v>
      </c>
      <c r="P10" s="160">
        <v>1.0709757</v>
      </c>
      <c r="Q10" s="86">
        <f>+SUM(J10:P10)</f>
        <v>352.57385349499998</v>
      </c>
      <c r="R10" s="86">
        <f>+Q10+I10</f>
        <v>563.04751043499994</v>
      </c>
    </row>
    <row r="11" spans="1:18" x14ac:dyDescent="0.2">
      <c r="A11" s="44" t="s">
        <v>82</v>
      </c>
      <c r="B11" s="160">
        <v>85.522303199999996</v>
      </c>
      <c r="C11" s="160">
        <v>0</v>
      </c>
      <c r="D11" s="160">
        <v>98.054868374999984</v>
      </c>
      <c r="E11" s="160">
        <v>62.234311494999993</v>
      </c>
      <c r="F11" s="160">
        <v>19.679695145</v>
      </c>
      <c r="G11" s="160">
        <v>3.5140458950000002</v>
      </c>
      <c r="H11" s="160">
        <v>0.27553850000000002</v>
      </c>
      <c r="I11" s="161">
        <f t="shared" ref="I11:I32" si="0">+SUM(B11:H11)</f>
        <v>269.2807626099999</v>
      </c>
      <c r="J11" s="160">
        <v>1028.8928899499999</v>
      </c>
      <c r="K11" s="160">
        <v>1168.6274495999999</v>
      </c>
      <c r="L11" s="160">
        <v>706.36916817499991</v>
      </c>
      <c r="M11" s="160">
        <v>490.21958165500007</v>
      </c>
      <c r="N11" s="160">
        <v>89.843358984999981</v>
      </c>
      <c r="O11" s="160">
        <v>5.6202360549999995</v>
      </c>
      <c r="P11" s="160">
        <v>30.998135270000013</v>
      </c>
      <c r="Q11" s="86">
        <f t="shared" ref="Q11:Q32" si="1">+SUM(J11:P11)</f>
        <v>3520.5708196900005</v>
      </c>
      <c r="R11" s="86">
        <f t="shared" ref="R11:R32" si="2">+Q11+I11</f>
        <v>3789.8515823000002</v>
      </c>
    </row>
    <row r="12" spans="1:18" x14ac:dyDescent="0.2">
      <c r="A12" s="44" t="s">
        <v>10</v>
      </c>
      <c r="B12" s="160">
        <v>228.84217937499992</v>
      </c>
      <c r="C12" s="160">
        <v>0</v>
      </c>
      <c r="D12" s="160">
        <v>38.048270140000014</v>
      </c>
      <c r="E12" s="160">
        <v>33.573006599999992</v>
      </c>
      <c r="F12" s="160">
        <v>88.334804859999991</v>
      </c>
      <c r="G12" s="160">
        <v>0</v>
      </c>
      <c r="H12" s="160">
        <v>0</v>
      </c>
      <c r="I12" s="161">
        <f t="shared" si="0"/>
        <v>388.79826097499995</v>
      </c>
      <c r="J12" s="160">
        <v>2411.2687294050006</v>
      </c>
      <c r="K12" s="160">
        <v>384.09533890500012</v>
      </c>
      <c r="L12" s="160">
        <v>819.84288302500011</v>
      </c>
      <c r="M12" s="160">
        <v>387.39525024999995</v>
      </c>
      <c r="N12" s="160">
        <v>23.926144565000008</v>
      </c>
      <c r="O12" s="160">
        <v>1.3663775</v>
      </c>
      <c r="P12" s="160">
        <v>0.47224064999999998</v>
      </c>
      <c r="Q12" s="86">
        <f t="shared" si="1"/>
        <v>4028.3669643000007</v>
      </c>
      <c r="R12" s="86">
        <f t="shared" si="2"/>
        <v>4417.1652252750009</v>
      </c>
    </row>
    <row r="13" spans="1:18" x14ac:dyDescent="0.2">
      <c r="A13" s="44" t="s">
        <v>11</v>
      </c>
      <c r="B13" s="160">
        <v>0</v>
      </c>
      <c r="C13" s="160">
        <v>0</v>
      </c>
      <c r="D13" s="160">
        <v>18.106817435000004</v>
      </c>
      <c r="E13" s="160">
        <v>0</v>
      </c>
      <c r="F13" s="160">
        <v>18.103606530000004</v>
      </c>
      <c r="G13" s="160">
        <v>5.0922317999999995</v>
      </c>
      <c r="H13" s="160">
        <v>0.29988764999999995</v>
      </c>
      <c r="I13" s="161">
        <f t="shared" si="0"/>
        <v>41.602543415000007</v>
      </c>
      <c r="J13" s="160">
        <v>0</v>
      </c>
      <c r="K13" s="160">
        <v>0</v>
      </c>
      <c r="L13" s="160">
        <v>401.31196149000004</v>
      </c>
      <c r="M13" s="160">
        <v>39.565303580000005</v>
      </c>
      <c r="N13" s="160">
        <v>52.058852079999994</v>
      </c>
      <c r="O13" s="160">
        <v>6.7201843599999984</v>
      </c>
      <c r="P13" s="160">
        <v>11.935473355000003</v>
      </c>
      <c r="Q13" s="86">
        <f t="shared" si="1"/>
        <v>511.59177486500005</v>
      </c>
      <c r="R13" s="86">
        <f t="shared" si="2"/>
        <v>553.19431828000006</v>
      </c>
    </row>
    <row r="14" spans="1:18" x14ac:dyDescent="0.2">
      <c r="A14" s="44" t="s">
        <v>12</v>
      </c>
      <c r="B14" s="160">
        <v>0</v>
      </c>
      <c r="C14" s="160">
        <v>17.182583049999998</v>
      </c>
      <c r="D14" s="160">
        <v>93.98336454999999</v>
      </c>
      <c r="E14" s="160">
        <v>96.416778669999971</v>
      </c>
      <c r="F14" s="160">
        <v>60.221163850000003</v>
      </c>
      <c r="G14" s="160">
        <v>3.3602703000000003</v>
      </c>
      <c r="H14" s="160">
        <v>1.36806015</v>
      </c>
      <c r="I14" s="161">
        <f t="shared" si="0"/>
        <v>272.53222056999999</v>
      </c>
      <c r="J14" s="160">
        <v>0</v>
      </c>
      <c r="K14" s="160">
        <v>0</v>
      </c>
      <c r="L14" s="160">
        <v>0</v>
      </c>
      <c r="M14" s="160">
        <v>0</v>
      </c>
      <c r="N14" s="160">
        <v>0</v>
      </c>
      <c r="O14" s="160">
        <v>0</v>
      </c>
      <c r="P14" s="160">
        <v>0</v>
      </c>
      <c r="Q14" s="86">
        <f t="shared" si="1"/>
        <v>0</v>
      </c>
      <c r="R14" s="86">
        <f t="shared" si="2"/>
        <v>272.53222056999999</v>
      </c>
    </row>
    <row r="15" spans="1:18" x14ac:dyDescent="0.2">
      <c r="A15" s="44" t="s">
        <v>13</v>
      </c>
      <c r="B15" s="160">
        <v>0</v>
      </c>
      <c r="C15" s="160">
        <v>0</v>
      </c>
      <c r="D15" s="160">
        <v>37.025807684999997</v>
      </c>
      <c r="E15" s="160">
        <v>165.96479956499999</v>
      </c>
      <c r="F15" s="160">
        <v>33.339165699999995</v>
      </c>
      <c r="G15" s="160">
        <v>2.1580143199999999</v>
      </c>
      <c r="H15" s="160">
        <v>4.2930026149999998</v>
      </c>
      <c r="I15" s="161">
        <f t="shared" si="0"/>
        <v>242.78078988499999</v>
      </c>
      <c r="J15" s="160">
        <v>34.78362765</v>
      </c>
      <c r="K15" s="160">
        <v>0</v>
      </c>
      <c r="L15" s="160">
        <v>407.85848833999984</v>
      </c>
      <c r="M15" s="160">
        <v>86.78856777</v>
      </c>
      <c r="N15" s="160">
        <v>23.534538255000001</v>
      </c>
      <c r="O15" s="160">
        <v>6.237558E-2</v>
      </c>
      <c r="P15" s="160">
        <v>7.1350123349999999</v>
      </c>
      <c r="Q15" s="86">
        <f t="shared" si="1"/>
        <v>560.16260992999992</v>
      </c>
      <c r="R15" s="86">
        <f t="shared" si="2"/>
        <v>802.94339981499991</v>
      </c>
    </row>
    <row r="16" spans="1:18" x14ac:dyDescent="0.2">
      <c r="A16" s="44" t="s">
        <v>14</v>
      </c>
      <c r="B16" s="160">
        <v>0</v>
      </c>
      <c r="C16" s="160">
        <v>10.9509855</v>
      </c>
      <c r="D16" s="160">
        <v>31.917208189999997</v>
      </c>
      <c r="E16" s="160">
        <v>106.49649383999999</v>
      </c>
      <c r="F16" s="160">
        <v>22.689657790000005</v>
      </c>
      <c r="G16" s="160">
        <v>4.0297460000000003</v>
      </c>
      <c r="H16" s="160">
        <v>1.33748702</v>
      </c>
      <c r="I16" s="161">
        <f t="shared" si="0"/>
        <v>177.42157833999997</v>
      </c>
      <c r="J16" s="160">
        <v>0</v>
      </c>
      <c r="K16" s="160">
        <v>0</v>
      </c>
      <c r="L16" s="160">
        <v>182.96360986000005</v>
      </c>
      <c r="M16" s="160">
        <v>108.48806779500001</v>
      </c>
      <c r="N16" s="160">
        <v>26.039178110000009</v>
      </c>
      <c r="O16" s="160">
        <v>1.62115115</v>
      </c>
      <c r="P16" s="160">
        <v>0.62064308000000001</v>
      </c>
      <c r="Q16" s="86">
        <f t="shared" si="1"/>
        <v>319.73264999500003</v>
      </c>
      <c r="R16" s="86">
        <f t="shared" si="2"/>
        <v>497.15422833499997</v>
      </c>
    </row>
    <row r="17" spans="1:20" x14ac:dyDescent="0.2">
      <c r="A17" s="44" t="s">
        <v>15</v>
      </c>
      <c r="B17" s="160">
        <v>0</v>
      </c>
      <c r="C17" s="160">
        <v>0</v>
      </c>
      <c r="D17" s="160">
        <v>79.775280745000018</v>
      </c>
      <c r="E17" s="160">
        <v>58.45677757499999</v>
      </c>
      <c r="F17" s="160">
        <v>53.310064050000015</v>
      </c>
      <c r="G17" s="160">
        <v>14.167387400000001</v>
      </c>
      <c r="H17" s="160">
        <v>5.0242833999999998</v>
      </c>
      <c r="I17" s="161">
        <f t="shared" si="0"/>
        <v>210.73379317000004</v>
      </c>
      <c r="J17" s="160">
        <v>0</v>
      </c>
      <c r="K17" s="160">
        <v>0</v>
      </c>
      <c r="L17" s="160">
        <v>439.96087125000003</v>
      </c>
      <c r="M17" s="160">
        <v>35.514023675000004</v>
      </c>
      <c r="N17" s="160">
        <v>50.611644599999998</v>
      </c>
      <c r="O17" s="160">
        <v>0.67641215999999993</v>
      </c>
      <c r="P17" s="160">
        <v>1.3277254600000001</v>
      </c>
      <c r="Q17" s="86">
        <f t="shared" si="1"/>
        <v>528.09067714500009</v>
      </c>
      <c r="R17" s="86">
        <f t="shared" si="2"/>
        <v>738.8244703150001</v>
      </c>
    </row>
    <row r="18" spans="1:20" x14ac:dyDescent="0.2">
      <c r="A18" s="44" t="s">
        <v>16</v>
      </c>
      <c r="B18" s="160">
        <v>0</v>
      </c>
      <c r="C18" s="160">
        <v>0</v>
      </c>
      <c r="D18" s="160">
        <v>71.530568400000007</v>
      </c>
      <c r="E18" s="160">
        <v>60.932605060000022</v>
      </c>
      <c r="F18" s="160">
        <v>34.397570435000006</v>
      </c>
      <c r="G18" s="160">
        <v>0.36183909999999997</v>
      </c>
      <c r="H18" s="160">
        <v>0.28820400000000002</v>
      </c>
      <c r="I18" s="161">
        <f t="shared" si="0"/>
        <v>167.51078699500005</v>
      </c>
      <c r="J18" s="160">
        <v>0</v>
      </c>
      <c r="K18" s="160">
        <v>0</v>
      </c>
      <c r="L18" s="160">
        <v>41.007720800000008</v>
      </c>
      <c r="M18" s="160">
        <v>13.575459599999997</v>
      </c>
      <c r="N18" s="160">
        <v>2.5619448550000001</v>
      </c>
      <c r="O18" s="160">
        <v>0</v>
      </c>
      <c r="P18" s="160">
        <v>0</v>
      </c>
      <c r="Q18" s="86">
        <f t="shared" si="1"/>
        <v>57.145125255000004</v>
      </c>
      <c r="R18" s="86">
        <f t="shared" si="2"/>
        <v>224.65591225000006</v>
      </c>
    </row>
    <row r="19" spans="1:20" x14ac:dyDescent="0.2">
      <c r="A19" s="44" t="s">
        <v>17</v>
      </c>
      <c r="B19" s="160">
        <v>235.61873835</v>
      </c>
      <c r="C19" s="160">
        <v>173.63066644</v>
      </c>
      <c r="D19" s="160">
        <v>40.372850019999994</v>
      </c>
      <c r="E19" s="160">
        <v>106.83797032</v>
      </c>
      <c r="F19" s="160">
        <v>64.441881864999999</v>
      </c>
      <c r="G19" s="160">
        <v>3.9391621249999997</v>
      </c>
      <c r="H19" s="160">
        <v>2.7320140500000001</v>
      </c>
      <c r="I19" s="161">
        <f t="shared" si="0"/>
        <v>627.57328316999997</v>
      </c>
      <c r="J19" s="160">
        <v>718.25364300000001</v>
      </c>
      <c r="K19" s="160">
        <v>406.41982915999995</v>
      </c>
      <c r="L19" s="160">
        <v>106.17652242999998</v>
      </c>
      <c r="M19" s="160">
        <v>164.36620979499997</v>
      </c>
      <c r="N19" s="160">
        <v>54.906229490000008</v>
      </c>
      <c r="O19" s="160">
        <v>1.9933763250000001</v>
      </c>
      <c r="P19" s="160">
        <v>2.64531268</v>
      </c>
      <c r="Q19" s="86">
        <f t="shared" si="1"/>
        <v>1454.7611228800001</v>
      </c>
      <c r="R19" s="86">
        <f t="shared" si="2"/>
        <v>2082.3344060500003</v>
      </c>
    </row>
    <row r="20" spans="1:20" x14ac:dyDescent="0.2">
      <c r="A20" s="44" t="s">
        <v>18</v>
      </c>
      <c r="B20" s="160">
        <v>169.32288606999998</v>
      </c>
      <c r="C20" s="160">
        <v>0</v>
      </c>
      <c r="D20" s="160">
        <v>79.904982399999994</v>
      </c>
      <c r="E20" s="160">
        <v>53.985122789999998</v>
      </c>
      <c r="F20" s="160">
        <v>34.480442954999994</v>
      </c>
      <c r="G20" s="160">
        <v>0.48035824999999999</v>
      </c>
      <c r="H20" s="160">
        <v>0.21963874999999999</v>
      </c>
      <c r="I20" s="161">
        <f t="shared" si="0"/>
        <v>338.39343121499996</v>
      </c>
      <c r="J20" s="160">
        <v>0</v>
      </c>
      <c r="K20" s="160">
        <v>0</v>
      </c>
      <c r="L20" s="160">
        <v>0</v>
      </c>
      <c r="M20" s="160">
        <v>0.95312960999999996</v>
      </c>
      <c r="N20" s="160">
        <v>0</v>
      </c>
      <c r="O20" s="160">
        <v>0</v>
      </c>
      <c r="P20" s="160">
        <v>0</v>
      </c>
      <c r="Q20" s="86">
        <f t="shared" si="1"/>
        <v>0.95312960999999996</v>
      </c>
      <c r="R20" s="86">
        <f t="shared" si="2"/>
        <v>339.34656082499998</v>
      </c>
    </row>
    <row r="21" spans="1:20" x14ac:dyDescent="0.2">
      <c r="A21" s="44" t="s">
        <v>19</v>
      </c>
      <c r="B21" s="160">
        <v>0</v>
      </c>
      <c r="C21" s="160">
        <v>0</v>
      </c>
      <c r="D21" s="160">
        <v>76.949959920000055</v>
      </c>
      <c r="E21" s="160">
        <v>117.87449210999999</v>
      </c>
      <c r="F21" s="160">
        <v>82.176629249999991</v>
      </c>
      <c r="G21" s="160">
        <v>8.6601578999999997</v>
      </c>
      <c r="H21" s="160">
        <v>1.5667114</v>
      </c>
      <c r="I21" s="161">
        <f t="shared" si="0"/>
        <v>287.22795057999997</v>
      </c>
      <c r="J21" s="160">
        <v>0</v>
      </c>
      <c r="K21" s="160">
        <v>134.48069124999995</v>
      </c>
      <c r="L21" s="160">
        <v>309.89957445000027</v>
      </c>
      <c r="M21" s="160">
        <v>327.0722222</v>
      </c>
      <c r="N21" s="160">
        <v>17.540717400000009</v>
      </c>
      <c r="O21" s="160">
        <v>13.458535500000004</v>
      </c>
      <c r="P21" s="160">
        <v>2.6152761</v>
      </c>
      <c r="Q21" s="86">
        <f t="shared" si="1"/>
        <v>805.06701690000034</v>
      </c>
      <c r="R21" s="86">
        <f t="shared" si="2"/>
        <v>1092.2949674800002</v>
      </c>
    </row>
    <row r="22" spans="1:20" x14ac:dyDescent="0.2">
      <c r="A22" s="44" t="s">
        <v>20</v>
      </c>
      <c r="B22" s="160">
        <v>260.65633309999998</v>
      </c>
      <c r="C22" s="160">
        <v>8.6318499600000003</v>
      </c>
      <c r="D22" s="160">
        <v>89.325685325000009</v>
      </c>
      <c r="E22" s="160">
        <v>29.251808099999998</v>
      </c>
      <c r="F22" s="160">
        <v>30.523329765</v>
      </c>
      <c r="G22" s="160">
        <v>4.8771591999999995</v>
      </c>
      <c r="H22" s="160">
        <v>0.80398367500000001</v>
      </c>
      <c r="I22" s="161">
        <f t="shared" si="0"/>
        <v>424.07014912499994</v>
      </c>
      <c r="J22" s="160">
        <v>904.56010025</v>
      </c>
      <c r="K22" s="160">
        <v>962.00759259999995</v>
      </c>
      <c r="L22" s="160">
        <v>229.85114157500001</v>
      </c>
      <c r="M22" s="160">
        <v>206.68731338000001</v>
      </c>
      <c r="N22" s="160">
        <v>29.816437550000003</v>
      </c>
      <c r="O22" s="160">
        <v>0</v>
      </c>
      <c r="P22" s="160">
        <v>2.4172380499999999</v>
      </c>
      <c r="Q22" s="86">
        <f t="shared" si="1"/>
        <v>2335.3398234050001</v>
      </c>
      <c r="R22" s="86">
        <f t="shared" si="2"/>
        <v>2759.4099725300002</v>
      </c>
    </row>
    <row r="23" spans="1:20" x14ac:dyDescent="0.2">
      <c r="A23" s="10" t="s">
        <v>21</v>
      </c>
      <c r="B23" s="160">
        <v>0</v>
      </c>
      <c r="C23" s="160">
        <v>27.041827999999999</v>
      </c>
      <c r="D23" s="160">
        <v>0</v>
      </c>
      <c r="E23" s="160">
        <v>21.603240400000004</v>
      </c>
      <c r="F23" s="160">
        <v>58.679248725000001</v>
      </c>
      <c r="G23" s="160">
        <v>18.482191100000001</v>
      </c>
      <c r="H23" s="160">
        <v>2.3407814999999998</v>
      </c>
      <c r="I23" s="161">
        <f t="shared" si="0"/>
        <v>128.14728972499998</v>
      </c>
      <c r="J23" s="160">
        <v>0</v>
      </c>
      <c r="K23" s="160">
        <v>0</v>
      </c>
      <c r="L23" s="160">
        <v>0</v>
      </c>
      <c r="M23" s="160">
        <v>12.056282149999999</v>
      </c>
      <c r="N23" s="160">
        <v>8.2896044250000003</v>
      </c>
      <c r="O23" s="160">
        <v>0</v>
      </c>
      <c r="P23" s="160">
        <v>0</v>
      </c>
      <c r="Q23" s="86">
        <f t="shared" si="1"/>
        <v>20.345886575000002</v>
      </c>
      <c r="R23" s="86">
        <f t="shared" si="2"/>
        <v>148.49317629999999</v>
      </c>
    </row>
    <row r="24" spans="1:20" x14ac:dyDescent="0.2">
      <c r="A24" s="10" t="s">
        <v>22</v>
      </c>
      <c r="B24" s="160">
        <v>59.984625600000008</v>
      </c>
      <c r="C24" s="160">
        <v>0</v>
      </c>
      <c r="D24" s="160">
        <v>13.10556955</v>
      </c>
      <c r="E24" s="160">
        <v>54.831847600000003</v>
      </c>
      <c r="F24" s="160">
        <v>51.253250724999994</v>
      </c>
      <c r="G24" s="160">
        <v>3.9535705000000001</v>
      </c>
      <c r="H24" s="160">
        <v>6.5589149500000001</v>
      </c>
      <c r="I24" s="161">
        <f t="shared" si="0"/>
        <v>189.68777892500003</v>
      </c>
      <c r="J24" s="160">
        <v>2088.9602966750008</v>
      </c>
      <c r="K24" s="160">
        <v>163.20424507000001</v>
      </c>
      <c r="L24" s="160">
        <v>1406.6060001850008</v>
      </c>
      <c r="M24" s="160">
        <v>466.27325733499998</v>
      </c>
      <c r="N24" s="160">
        <v>28.584651974999989</v>
      </c>
      <c r="O24" s="160">
        <v>0</v>
      </c>
      <c r="P24" s="160">
        <v>1.55326845</v>
      </c>
      <c r="Q24" s="86">
        <f t="shared" si="1"/>
        <v>4155.1817196900029</v>
      </c>
      <c r="R24" s="86">
        <f t="shared" si="2"/>
        <v>4344.8694986150031</v>
      </c>
    </row>
    <row r="25" spans="1:20" x14ac:dyDescent="0.2">
      <c r="A25" s="10" t="s">
        <v>71</v>
      </c>
      <c r="B25" s="160">
        <v>0</v>
      </c>
      <c r="C25" s="160">
        <v>0</v>
      </c>
      <c r="D25" s="160">
        <v>36.204449280000006</v>
      </c>
      <c r="E25" s="160">
        <v>27.315748090000003</v>
      </c>
      <c r="F25" s="160">
        <v>52.311092630000012</v>
      </c>
      <c r="G25" s="160">
        <v>0</v>
      </c>
      <c r="H25" s="160">
        <v>0</v>
      </c>
      <c r="I25" s="161">
        <f t="shared" si="0"/>
        <v>115.83129000000002</v>
      </c>
      <c r="J25" s="160">
        <v>2625.6058967450012</v>
      </c>
      <c r="K25" s="160">
        <v>832.99394434999977</v>
      </c>
      <c r="L25" s="160">
        <v>1589.5300257949996</v>
      </c>
      <c r="M25" s="160">
        <v>461.20646129000022</v>
      </c>
      <c r="N25" s="160">
        <v>68.272379839999999</v>
      </c>
      <c r="O25" s="160">
        <v>0.321127</v>
      </c>
      <c r="P25" s="160">
        <v>5.8949230100000012</v>
      </c>
      <c r="Q25" s="86">
        <f t="shared" si="1"/>
        <v>5583.8247580300012</v>
      </c>
      <c r="R25" s="86">
        <f t="shared" si="2"/>
        <v>5699.6560480300013</v>
      </c>
    </row>
    <row r="26" spans="1:20" x14ac:dyDescent="0.2">
      <c r="A26" s="10" t="s">
        <v>24</v>
      </c>
      <c r="B26" s="160">
        <v>0</v>
      </c>
      <c r="C26" s="160">
        <v>176.49598141000004</v>
      </c>
      <c r="D26" s="160">
        <v>107.70869314999997</v>
      </c>
      <c r="E26" s="160">
        <v>75.023428599999974</v>
      </c>
      <c r="F26" s="160">
        <v>69.880574949999954</v>
      </c>
      <c r="G26" s="160">
        <v>21.516232429999999</v>
      </c>
      <c r="H26" s="160">
        <v>1.8604889499999999</v>
      </c>
      <c r="I26" s="161">
        <f t="shared" si="0"/>
        <v>452.48539948999991</v>
      </c>
      <c r="J26" s="160">
        <v>0</v>
      </c>
      <c r="K26" s="160">
        <v>183.88503849</v>
      </c>
      <c r="L26" s="160">
        <v>0</v>
      </c>
      <c r="M26" s="160">
        <v>12.951700150000001</v>
      </c>
      <c r="N26" s="160">
        <v>6.1238707199999993</v>
      </c>
      <c r="O26" s="160">
        <v>0.48578215000000002</v>
      </c>
      <c r="P26" s="160">
        <v>1.2293528499999999</v>
      </c>
      <c r="Q26" s="86">
        <f t="shared" si="1"/>
        <v>204.67574435999998</v>
      </c>
      <c r="R26" s="86">
        <f t="shared" si="2"/>
        <v>657.16114384999992</v>
      </c>
    </row>
    <row r="27" spans="1:20" x14ac:dyDescent="0.2">
      <c r="A27" s="10" t="s">
        <v>25</v>
      </c>
      <c r="B27" s="160">
        <v>0</v>
      </c>
      <c r="C27" s="160">
        <v>0</v>
      </c>
      <c r="D27" s="160">
        <v>156.122511785</v>
      </c>
      <c r="E27" s="160">
        <v>151.77457301999999</v>
      </c>
      <c r="F27" s="160">
        <v>74.226494169999995</v>
      </c>
      <c r="G27" s="160">
        <v>21.385120049999998</v>
      </c>
      <c r="H27" s="160">
        <v>6.45816327</v>
      </c>
      <c r="I27" s="161">
        <f t="shared" si="0"/>
        <v>409.966862295</v>
      </c>
      <c r="J27" s="160">
        <v>0</v>
      </c>
      <c r="K27" s="160">
        <v>0</v>
      </c>
      <c r="L27" s="160">
        <v>141.04599406500003</v>
      </c>
      <c r="M27" s="160">
        <v>58.258796464999996</v>
      </c>
      <c r="N27" s="160">
        <v>20.880010419999998</v>
      </c>
      <c r="O27" s="160">
        <v>0.46135707999999997</v>
      </c>
      <c r="P27" s="160">
        <v>2.4047222000000001</v>
      </c>
      <c r="Q27" s="86">
        <f t="shared" si="1"/>
        <v>223.05088023000002</v>
      </c>
      <c r="R27" s="86">
        <f t="shared" si="2"/>
        <v>633.01774252500002</v>
      </c>
    </row>
    <row r="28" spans="1:20" x14ac:dyDescent="0.2">
      <c r="A28" s="10" t="s">
        <v>26</v>
      </c>
      <c r="B28" s="160">
        <v>0</v>
      </c>
      <c r="C28" s="160">
        <v>0</v>
      </c>
      <c r="D28" s="160">
        <v>78.93963770000002</v>
      </c>
      <c r="E28" s="160">
        <v>24.243927799999998</v>
      </c>
      <c r="F28" s="160">
        <v>26.374668955000001</v>
      </c>
      <c r="G28" s="160">
        <v>4.7375868500000005</v>
      </c>
      <c r="H28" s="160">
        <v>2.2151685749999999</v>
      </c>
      <c r="I28" s="161">
        <f t="shared" si="0"/>
        <v>136.51098988000004</v>
      </c>
      <c r="J28" s="160">
        <v>0</v>
      </c>
      <c r="K28" s="160">
        <v>0</v>
      </c>
      <c r="L28" s="160">
        <v>47.63308399999999</v>
      </c>
      <c r="M28" s="160">
        <v>1.7417800000000001E-2</v>
      </c>
      <c r="N28" s="160">
        <v>9.6165611950000027</v>
      </c>
      <c r="O28" s="160">
        <v>4.4606649999999998E-2</v>
      </c>
      <c r="P28" s="160">
        <v>0.210168825</v>
      </c>
      <c r="Q28" s="86">
        <f t="shared" si="1"/>
        <v>57.521838469999985</v>
      </c>
      <c r="R28" s="86">
        <f t="shared" si="2"/>
        <v>194.03282835000002</v>
      </c>
    </row>
    <row r="29" spans="1:20" x14ac:dyDescent="0.2">
      <c r="A29" s="10" t="s">
        <v>27</v>
      </c>
      <c r="B29" s="160">
        <v>0</v>
      </c>
      <c r="C29" s="160">
        <v>0</v>
      </c>
      <c r="D29" s="160">
        <v>192.95291014999995</v>
      </c>
      <c r="E29" s="160">
        <v>80.77948370999998</v>
      </c>
      <c r="F29" s="160">
        <v>33.025832180000009</v>
      </c>
      <c r="G29" s="160">
        <v>3.6990158500000003</v>
      </c>
      <c r="H29" s="160">
        <v>5.0773982000000002</v>
      </c>
      <c r="I29" s="161">
        <f t="shared" si="0"/>
        <v>315.53464008999998</v>
      </c>
      <c r="J29" s="160">
        <v>0</v>
      </c>
      <c r="K29" s="160">
        <v>0</v>
      </c>
      <c r="L29" s="160">
        <v>115.8616361</v>
      </c>
      <c r="M29" s="160">
        <v>14.142003840000003</v>
      </c>
      <c r="N29" s="160">
        <v>6.10410597</v>
      </c>
      <c r="O29" s="160">
        <v>0.24322505</v>
      </c>
      <c r="P29" s="160">
        <v>0.85088799999999998</v>
      </c>
      <c r="Q29" s="86">
        <f t="shared" si="1"/>
        <v>137.20185896000001</v>
      </c>
      <c r="R29" s="86">
        <f t="shared" si="2"/>
        <v>452.73649905000002</v>
      </c>
    </row>
    <row r="30" spans="1:20" x14ac:dyDescent="0.2">
      <c r="A30" s="10" t="s">
        <v>28</v>
      </c>
      <c r="B30" s="160">
        <v>403.44058272499996</v>
      </c>
      <c r="C30" s="160">
        <v>0</v>
      </c>
      <c r="D30" s="160">
        <v>21.876055635</v>
      </c>
      <c r="E30" s="160">
        <v>93.243642044999987</v>
      </c>
      <c r="F30" s="160">
        <v>57.233239175000001</v>
      </c>
      <c r="G30" s="160">
        <v>15.260443775000001</v>
      </c>
      <c r="H30" s="160">
        <v>1.3334855249999999</v>
      </c>
      <c r="I30" s="161">
        <f t="shared" si="0"/>
        <v>592.38744887999997</v>
      </c>
      <c r="J30" s="160">
        <v>468.69774465</v>
      </c>
      <c r="K30" s="160">
        <v>0</v>
      </c>
      <c r="L30" s="160">
        <v>112.36543250000003</v>
      </c>
      <c r="M30" s="160">
        <v>106.04528777500001</v>
      </c>
      <c r="N30" s="160">
        <v>44.892066495000002</v>
      </c>
      <c r="O30" s="160">
        <v>0.32086967500000002</v>
      </c>
      <c r="P30" s="160">
        <v>0.97035067500000005</v>
      </c>
      <c r="Q30" s="86">
        <f t="shared" si="1"/>
        <v>733.29175177000002</v>
      </c>
      <c r="R30" s="86">
        <f t="shared" si="2"/>
        <v>1325.67920065</v>
      </c>
    </row>
    <row r="31" spans="1:20" x14ac:dyDescent="0.2">
      <c r="A31" s="10" t="s">
        <v>29</v>
      </c>
      <c r="B31" s="160">
        <v>0</v>
      </c>
      <c r="C31" s="160">
        <v>0</v>
      </c>
      <c r="D31" s="160">
        <v>131.61868062500002</v>
      </c>
      <c r="E31" s="160">
        <v>18.596397410000002</v>
      </c>
      <c r="F31" s="160">
        <v>36.108196954999997</v>
      </c>
      <c r="G31" s="160">
        <v>4.8972707</v>
      </c>
      <c r="H31" s="160">
        <v>0.60946604999999998</v>
      </c>
      <c r="I31" s="161">
        <f t="shared" si="0"/>
        <v>191.83001174000003</v>
      </c>
      <c r="J31" s="160">
        <v>0</v>
      </c>
      <c r="K31" s="160">
        <v>100.35463738</v>
      </c>
      <c r="L31" s="160">
        <v>219.72173129000004</v>
      </c>
      <c r="M31" s="160">
        <v>30.651311539999995</v>
      </c>
      <c r="N31" s="160">
        <v>11.389654544999999</v>
      </c>
      <c r="O31" s="160">
        <v>0.449826</v>
      </c>
      <c r="P31" s="160">
        <v>0.79232009999999997</v>
      </c>
      <c r="Q31" s="86">
        <f t="shared" si="1"/>
        <v>363.35948085499996</v>
      </c>
      <c r="R31" s="86">
        <f t="shared" si="2"/>
        <v>555.18949259500005</v>
      </c>
    </row>
    <row r="32" spans="1:20" x14ac:dyDescent="0.2">
      <c r="A32" s="10" t="s">
        <v>30</v>
      </c>
      <c r="B32" s="160">
        <v>0</v>
      </c>
      <c r="C32" s="160">
        <v>19.570686800000004</v>
      </c>
      <c r="D32" s="160">
        <v>208.41751229499994</v>
      </c>
      <c r="E32" s="160">
        <v>28.437657349999991</v>
      </c>
      <c r="F32" s="160">
        <v>52.721095304999992</v>
      </c>
      <c r="G32" s="160">
        <v>10.067367949999998</v>
      </c>
      <c r="H32" s="160">
        <v>2.0890924650000002</v>
      </c>
      <c r="I32" s="161">
        <f t="shared" si="0"/>
        <v>321.30341216499994</v>
      </c>
      <c r="J32" s="160">
        <v>0</v>
      </c>
      <c r="K32" s="160">
        <v>44.728136599999999</v>
      </c>
      <c r="L32" s="160">
        <v>194.64263348500003</v>
      </c>
      <c r="M32" s="160">
        <v>38.222321850000014</v>
      </c>
      <c r="N32" s="160">
        <v>9.1826802200000017</v>
      </c>
      <c r="O32" s="160">
        <v>0.13957965</v>
      </c>
      <c r="P32" s="160">
        <v>2.8479453500000003</v>
      </c>
      <c r="Q32" s="86">
        <f t="shared" si="1"/>
        <v>289.76329715500003</v>
      </c>
      <c r="R32" s="86">
        <f t="shared" si="2"/>
        <v>611.06670931999997</v>
      </c>
      <c r="T32" s="14"/>
    </row>
    <row r="33" spans="1:20" s="1" customFormat="1" x14ac:dyDescent="0.2">
      <c r="A33" s="13" t="s">
        <v>54</v>
      </c>
      <c r="B33" s="62">
        <f t="shared" ref="B33:R33" si="3">SUM(B10:B32)</f>
        <v>1599.13995056</v>
      </c>
      <c r="C33" s="62">
        <f t="shared" si="3"/>
        <v>433.50458116000004</v>
      </c>
      <c r="D33" s="62">
        <f t="shared" si="3"/>
        <v>1719.6717072750002</v>
      </c>
      <c r="E33" s="62">
        <f t="shared" si="3"/>
        <v>1482.6076692999993</v>
      </c>
      <c r="F33" s="62">
        <f t="shared" si="3"/>
        <v>1069.4331307949999</v>
      </c>
      <c r="G33" s="62">
        <f t="shared" si="3"/>
        <v>158.34082994500002</v>
      </c>
      <c r="H33" s="62">
        <f t="shared" si="3"/>
        <v>49.386461144999998</v>
      </c>
      <c r="I33" s="62">
        <f t="shared" si="3"/>
        <v>6512.0843301800014</v>
      </c>
      <c r="J33" s="62">
        <f t="shared" si="3"/>
        <v>10424.821636685003</v>
      </c>
      <c r="K33" s="62">
        <f t="shared" si="3"/>
        <v>4380.7969034049993</v>
      </c>
      <c r="L33" s="62">
        <f t="shared" si="3"/>
        <v>7551.8428744700004</v>
      </c>
      <c r="M33" s="62">
        <f t="shared" si="3"/>
        <v>3174.0687948500004</v>
      </c>
      <c r="N33" s="62">
        <f t="shared" si="3"/>
        <v>596.64346932999979</v>
      </c>
      <c r="O33" s="62">
        <f t="shared" si="3"/>
        <v>36.407132684999993</v>
      </c>
      <c r="P33" s="62">
        <f t="shared" si="3"/>
        <v>77.991972140000016</v>
      </c>
      <c r="Q33" s="62">
        <f t="shared" si="3"/>
        <v>26242.572783565007</v>
      </c>
      <c r="R33" s="62">
        <f t="shared" si="3"/>
        <v>32754.657113745001</v>
      </c>
    </row>
    <row r="34" spans="1:20" s="19" customFormat="1" x14ac:dyDescent="0.2">
      <c r="A34" s="1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"/>
      <c r="R34" s="15"/>
    </row>
    <row r="35" spans="1:20" s="19" customFormat="1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7"/>
      <c r="L35" s="18"/>
      <c r="M35" s="18"/>
      <c r="N35" s="18"/>
      <c r="O35" s="18"/>
      <c r="P35" s="18"/>
    </row>
    <row r="36" spans="1:20" s="25" customFormat="1" ht="12.95" customHeight="1" x14ac:dyDescent="0.2">
      <c r="A36" s="20" t="s">
        <v>46</v>
      </c>
      <c r="B36" s="21"/>
      <c r="C36" s="21"/>
      <c r="D36" s="21"/>
      <c r="E36" s="21"/>
      <c r="F36" s="21"/>
      <c r="G36" s="21"/>
      <c r="H36" s="21"/>
      <c r="I36" s="21"/>
      <c r="J36" s="21"/>
      <c r="K36" s="19"/>
      <c r="L36" s="2" t="s">
        <v>47</v>
      </c>
      <c r="M36" s="2"/>
      <c r="N36" s="17"/>
      <c r="O36" s="17"/>
      <c r="P36" s="18"/>
      <c r="Q36" s="15"/>
      <c r="R36" s="15"/>
    </row>
    <row r="37" spans="1:20" ht="12.95" customHeight="1" x14ac:dyDescent="0.2">
      <c r="A37" s="22" t="s">
        <v>48</v>
      </c>
      <c r="B37" s="197" t="s">
        <v>49</v>
      </c>
      <c r="C37" s="197"/>
      <c r="D37" s="197"/>
      <c r="E37" s="197"/>
      <c r="F37" s="197"/>
      <c r="G37" s="197"/>
      <c r="H37" s="197"/>
      <c r="I37" s="197"/>
      <c r="J37" s="19"/>
      <c r="K37" s="25"/>
      <c r="L37" s="23">
        <v>1</v>
      </c>
      <c r="M37" s="2" t="s">
        <v>4</v>
      </c>
      <c r="O37" s="17"/>
      <c r="P37" s="18"/>
      <c r="Q37" s="24"/>
      <c r="R37" s="25"/>
      <c r="S37" s="17"/>
    </row>
    <row r="38" spans="1:20" ht="12.95" customHeight="1" x14ac:dyDescent="0.2">
      <c r="A38" s="39"/>
      <c r="B38" s="197"/>
      <c r="C38" s="197"/>
      <c r="D38" s="197"/>
      <c r="E38" s="197"/>
      <c r="F38" s="197"/>
      <c r="G38" s="197"/>
      <c r="H38" s="197"/>
      <c r="I38" s="197"/>
      <c r="J38" s="17"/>
      <c r="L38" s="23">
        <v>2</v>
      </c>
      <c r="M38" s="2" t="s">
        <v>9</v>
      </c>
      <c r="N38" s="17"/>
      <c r="O38" s="17"/>
      <c r="P38" s="18"/>
      <c r="Q38" s="24"/>
      <c r="R38" s="18"/>
      <c r="S38" s="18"/>
    </row>
    <row r="39" spans="1:20" ht="12.95" customHeight="1" x14ac:dyDescent="0.2">
      <c r="B39" s="197"/>
      <c r="C39" s="197"/>
      <c r="D39" s="197"/>
      <c r="E39" s="197"/>
      <c r="F39" s="197"/>
      <c r="G39" s="197"/>
      <c r="H39" s="197"/>
      <c r="I39" s="197"/>
      <c r="J39" s="17"/>
      <c r="L39" s="23">
        <v>3</v>
      </c>
      <c r="M39" s="2" t="s">
        <v>3</v>
      </c>
      <c r="N39" s="17"/>
      <c r="O39" s="17"/>
      <c r="P39" s="18"/>
      <c r="Q39" s="18"/>
      <c r="R39" s="18"/>
      <c r="S39" s="18"/>
    </row>
    <row r="40" spans="1:20" ht="12.95" customHeight="1" x14ac:dyDescent="0.2">
      <c r="A40" s="27" t="s">
        <v>50</v>
      </c>
      <c r="B40" s="198" t="s">
        <v>51</v>
      </c>
      <c r="C40" s="198"/>
      <c r="D40" s="198"/>
      <c r="E40" s="198"/>
      <c r="F40" s="198"/>
      <c r="G40" s="198"/>
      <c r="H40" s="198"/>
      <c r="I40" s="198"/>
      <c r="J40" s="17"/>
      <c r="L40" s="23">
        <v>4</v>
      </c>
      <c r="M40" s="2" t="s">
        <v>1</v>
      </c>
      <c r="N40" s="17"/>
      <c r="O40" s="17"/>
      <c r="P40" s="18"/>
      <c r="Q40" s="18"/>
      <c r="R40" s="18"/>
      <c r="S40" s="18"/>
      <c r="T40" s="63"/>
    </row>
    <row r="41" spans="1:20" ht="12.95" customHeight="1" x14ac:dyDescent="0.2">
      <c r="A41" s="17"/>
      <c r="B41" s="198"/>
      <c r="C41" s="198"/>
      <c r="D41" s="198"/>
      <c r="E41" s="198"/>
      <c r="F41" s="198"/>
      <c r="G41" s="198"/>
      <c r="H41" s="198"/>
      <c r="I41" s="198"/>
      <c r="J41" s="17"/>
      <c r="L41" s="23">
        <v>5</v>
      </c>
      <c r="M41" s="2" t="s">
        <v>6</v>
      </c>
      <c r="N41" s="17"/>
      <c r="O41" s="17"/>
      <c r="P41" s="18"/>
      <c r="Q41" s="18"/>
      <c r="R41" s="18"/>
      <c r="S41" s="18"/>
    </row>
    <row r="42" spans="1:20" ht="12.95" customHeight="1" x14ac:dyDescent="0.2">
      <c r="A42" s="28" t="s">
        <v>52</v>
      </c>
      <c r="B42" s="197" t="s">
        <v>53</v>
      </c>
      <c r="C42" s="197"/>
      <c r="D42" s="197"/>
      <c r="E42" s="197"/>
      <c r="F42" s="197"/>
      <c r="G42" s="197"/>
      <c r="H42" s="197"/>
      <c r="I42" s="197"/>
      <c r="J42" s="17"/>
      <c r="L42" s="23">
        <v>6</v>
      </c>
      <c r="M42" s="2" t="s">
        <v>5</v>
      </c>
      <c r="N42" s="17"/>
      <c r="O42" s="17"/>
      <c r="P42" s="18"/>
      <c r="Q42" s="18"/>
      <c r="R42" s="18"/>
      <c r="S42" s="18"/>
    </row>
    <row r="43" spans="1:20" ht="12.95" customHeight="1" x14ac:dyDescent="0.2">
      <c r="A43" s="17"/>
      <c r="B43" s="197"/>
      <c r="C43" s="197"/>
      <c r="D43" s="197"/>
      <c r="E43" s="197"/>
      <c r="F43" s="197"/>
      <c r="G43" s="197"/>
      <c r="H43" s="197"/>
      <c r="I43" s="197"/>
      <c r="J43" s="17"/>
      <c r="L43" s="23">
        <v>7</v>
      </c>
      <c r="M43" s="2" t="s">
        <v>7</v>
      </c>
      <c r="N43" s="17"/>
      <c r="O43" s="17"/>
      <c r="P43" s="18"/>
      <c r="Q43" s="18"/>
      <c r="R43" s="18"/>
      <c r="S43" s="18"/>
    </row>
    <row r="44" spans="1:20" x14ac:dyDescent="0.2">
      <c r="A44" s="17"/>
      <c r="B44" s="197"/>
      <c r="C44" s="197"/>
      <c r="D44" s="197"/>
      <c r="E44" s="197"/>
      <c r="F44" s="197"/>
      <c r="G44" s="197"/>
      <c r="H44" s="197"/>
      <c r="I44" s="197"/>
      <c r="J44" s="17"/>
      <c r="M44" s="41"/>
      <c r="Q44" s="18"/>
      <c r="R44" s="92" t="s">
        <v>186</v>
      </c>
      <c r="S44" s="18"/>
    </row>
    <row r="45" spans="1:20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Q45" s="18"/>
      <c r="R45" s="18"/>
      <c r="S45" s="18"/>
    </row>
  </sheetData>
  <mergeCells count="14">
    <mergeCell ref="B42:I44"/>
    <mergeCell ref="B7:I7"/>
    <mergeCell ref="J7:Q7"/>
    <mergeCell ref="B8:I8"/>
    <mergeCell ref="J8:Q8"/>
    <mergeCell ref="B37:I39"/>
    <mergeCell ref="B40:I41"/>
    <mergeCell ref="A8:A9"/>
    <mergeCell ref="D6:M6"/>
    <mergeCell ref="D1:M1"/>
    <mergeCell ref="D2:M2"/>
    <mergeCell ref="O2:Q2"/>
    <mergeCell ref="D3:M3"/>
    <mergeCell ref="C5:N5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zoomScale="90" zoomScaleNormal="90" zoomScaleSheetLayoutView="90" workbookViewId="0">
      <selection activeCell="B38" sqref="B38"/>
    </sheetView>
  </sheetViews>
  <sheetFormatPr defaultColWidth="9.140625" defaultRowHeight="12.75" x14ac:dyDescent="0.2"/>
  <cols>
    <col min="1" max="1" width="19.7109375" style="2" customWidth="1"/>
    <col min="2" max="18" width="8.5703125" style="2" customWidth="1"/>
    <col min="19" max="16384" width="9.140625" style="2"/>
  </cols>
  <sheetData>
    <row r="1" spans="1:18" ht="28.5" customHeight="1" x14ac:dyDescent="0.2">
      <c r="A1" s="1"/>
      <c r="C1" s="30"/>
      <c r="D1" s="199" t="s">
        <v>32</v>
      </c>
      <c r="E1" s="199"/>
      <c r="F1" s="199"/>
      <c r="G1" s="199"/>
      <c r="H1" s="199"/>
      <c r="I1" s="199"/>
      <c r="J1" s="199"/>
      <c r="K1" s="199"/>
      <c r="L1" s="199"/>
      <c r="M1" s="199"/>
    </row>
    <row r="2" spans="1:18" ht="14.85" customHeight="1" x14ac:dyDescent="0.3">
      <c r="A2" s="3"/>
      <c r="D2" s="199" t="s">
        <v>33</v>
      </c>
      <c r="E2" s="199"/>
      <c r="F2" s="199"/>
      <c r="G2" s="199"/>
      <c r="H2" s="199"/>
      <c r="I2" s="199"/>
      <c r="J2" s="199"/>
      <c r="K2" s="199"/>
      <c r="L2" s="199"/>
      <c r="M2" s="199"/>
      <c r="N2" s="199" t="s">
        <v>113</v>
      </c>
      <c r="O2" s="199"/>
      <c r="P2" s="199"/>
    </row>
    <row r="3" spans="1:18" ht="14.25" customHeight="1" x14ac:dyDescent="0.3">
      <c r="A3" s="5"/>
      <c r="C3" s="30"/>
      <c r="D3" s="199" t="s">
        <v>34</v>
      </c>
      <c r="E3" s="199"/>
      <c r="F3" s="199"/>
      <c r="G3" s="199"/>
      <c r="H3" s="199"/>
      <c r="I3" s="199"/>
      <c r="J3" s="199"/>
      <c r="K3" s="199"/>
      <c r="L3" s="199"/>
      <c r="M3" s="199"/>
    </row>
    <row r="4" spans="1:18" ht="14.25" customHeight="1" x14ac:dyDescent="0.3">
      <c r="A4" s="5"/>
      <c r="C4" s="30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17.45" customHeight="1" x14ac:dyDescent="0.3">
      <c r="A5" s="5"/>
      <c r="D5" s="202" t="s">
        <v>102</v>
      </c>
      <c r="E5" s="202"/>
      <c r="F5" s="202"/>
      <c r="G5" s="202"/>
      <c r="H5" s="202"/>
      <c r="I5" s="202"/>
      <c r="J5" s="202"/>
      <c r="K5" s="202"/>
      <c r="L5" s="202"/>
      <c r="M5" s="202"/>
      <c r="N5" s="50"/>
    </row>
    <row r="6" spans="1:18" ht="17.45" customHeight="1" x14ac:dyDescent="0.3">
      <c r="A6" s="5"/>
      <c r="D6" s="202" t="s">
        <v>103</v>
      </c>
      <c r="E6" s="202"/>
      <c r="F6" s="202"/>
      <c r="G6" s="202"/>
      <c r="H6" s="202"/>
      <c r="I6" s="202"/>
      <c r="J6" s="202"/>
      <c r="K6" s="202"/>
      <c r="L6" s="202"/>
      <c r="M6" s="202"/>
      <c r="N6" s="50"/>
    </row>
    <row r="7" spans="1:18" ht="15.6" customHeight="1" x14ac:dyDescent="0.2">
      <c r="A7" s="1"/>
      <c r="F7" s="50"/>
      <c r="G7" s="50"/>
      <c r="H7" s="50"/>
      <c r="I7" s="50"/>
      <c r="J7" s="50"/>
      <c r="K7" s="50"/>
      <c r="L7" s="50"/>
      <c r="M7" s="50"/>
      <c r="N7" s="50"/>
    </row>
    <row r="8" spans="1:18" x14ac:dyDescent="0.2">
      <c r="A8" s="193" t="s">
        <v>35</v>
      </c>
      <c r="B8" s="194" t="s">
        <v>0</v>
      </c>
      <c r="C8" s="195"/>
      <c r="D8" s="195"/>
      <c r="E8" s="195"/>
      <c r="F8" s="195"/>
      <c r="G8" s="195"/>
      <c r="H8" s="195"/>
      <c r="I8" s="196"/>
      <c r="J8" s="194" t="s">
        <v>36</v>
      </c>
      <c r="K8" s="195"/>
      <c r="L8" s="195"/>
      <c r="M8" s="195"/>
      <c r="N8" s="195"/>
      <c r="O8" s="195"/>
      <c r="P8" s="195"/>
      <c r="Q8" s="196"/>
      <c r="R8" s="9" t="s">
        <v>37</v>
      </c>
    </row>
    <row r="9" spans="1:18" x14ac:dyDescent="0.2">
      <c r="A9" s="193"/>
      <c r="B9" s="11" t="s">
        <v>38</v>
      </c>
      <c r="C9" s="11" t="s">
        <v>39</v>
      </c>
      <c r="D9" s="11" t="s">
        <v>40</v>
      </c>
      <c r="E9" s="11" t="s">
        <v>41</v>
      </c>
      <c r="F9" s="11" t="s">
        <v>42</v>
      </c>
      <c r="G9" s="11" t="s">
        <v>43</v>
      </c>
      <c r="H9" s="11" t="s">
        <v>44</v>
      </c>
      <c r="I9" s="11" t="s">
        <v>45</v>
      </c>
      <c r="J9" s="11" t="s">
        <v>38</v>
      </c>
      <c r="K9" s="11" t="s">
        <v>39</v>
      </c>
      <c r="L9" s="11" t="s">
        <v>40</v>
      </c>
      <c r="M9" s="11" t="s">
        <v>41</v>
      </c>
      <c r="N9" s="11" t="s">
        <v>42</v>
      </c>
      <c r="O9" s="11" t="s">
        <v>43</v>
      </c>
      <c r="P9" s="11" t="s">
        <v>44</v>
      </c>
      <c r="Q9" s="11" t="s">
        <v>45</v>
      </c>
      <c r="R9" s="12" t="s">
        <v>45</v>
      </c>
    </row>
    <row r="10" spans="1:18" x14ac:dyDescent="0.2">
      <c r="A10" s="10" t="s">
        <v>8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86">
        <f>+SUM(B10:H10)</f>
        <v>0</v>
      </c>
      <c r="J10" s="60">
        <v>11.792930999999999</v>
      </c>
      <c r="K10" s="60">
        <v>96.682316900000004</v>
      </c>
      <c r="L10" s="60">
        <v>0</v>
      </c>
      <c r="M10" s="60">
        <v>0</v>
      </c>
      <c r="N10" s="60">
        <v>0</v>
      </c>
      <c r="O10" s="60">
        <v>0</v>
      </c>
      <c r="P10" s="60">
        <v>1.26144E-2</v>
      </c>
      <c r="Q10" s="86">
        <f>+SUM(J10:P10)</f>
        <v>108.4878623</v>
      </c>
      <c r="R10" s="86">
        <f>+Q10+I10</f>
        <v>108.4878623</v>
      </c>
    </row>
    <row r="11" spans="1:18" x14ac:dyDescent="0.2">
      <c r="A11" s="10" t="s">
        <v>10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86">
        <f t="shared" ref="I11:I19" si="0">+SUM(B11:H11)</f>
        <v>0</v>
      </c>
      <c r="J11" s="60">
        <v>616.91777794500001</v>
      </c>
      <c r="K11" s="60">
        <v>56.366704354999996</v>
      </c>
      <c r="L11" s="60">
        <v>1.3993150999999999</v>
      </c>
      <c r="M11" s="60">
        <v>0</v>
      </c>
      <c r="N11" s="60">
        <v>0</v>
      </c>
      <c r="O11" s="60">
        <v>0</v>
      </c>
      <c r="P11" s="60">
        <v>0</v>
      </c>
      <c r="Q11" s="86">
        <f t="shared" ref="Q11:Q19" si="1">+SUM(J11:P11)</f>
        <v>674.6837974</v>
      </c>
      <c r="R11" s="86">
        <f>+Q11+I11</f>
        <v>674.6837974</v>
      </c>
    </row>
    <row r="12" spans="1:18" x14ac:dyDescent="0.2">
      <c r="A12" s="10" t="s">
        <v>14</v>
      </c>
      <c r="B12" s="60">
        <v>170.47474796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86">
        <f t="shared" si="0"/>
        <v>170.47474796</v>
      </c>
      <c r="J12" s="60">
        <v>260.05943253999999</v>
      </c>
      <c r="K12" s="60">
        <v>0</v>
      </c>
      <c r="L12" s="60">
        <v>9.9276350000000004</v>
      </c>
      <c r="M12" s="60">
        <v>0</v>
      </c>
      <c r="N12" s="60">
        <v>0</v>
      </c>
      <c r="O12" s="60">
        <v>0</v>
      </c>
      <c r="P12" s="60">
        <v>0</v>
      </c>
      <c r="Q12" s="86">
        <f t="shared" si="1"/>
        <v>269.98706754</v>
      </c>
      <c r="R12" s="86">
        <f t="shared" ref="R12:R19" si="2">+Q12+I12</f>
        <v>440.4618155</v>
      </c>
    </row>
    <row r="13" spans="1:18" x14ac:dyDescent="0.2">
      <c r="A13" s="10" t="s">
        <v>15</v>
      </c>
      <c r="B13" s="60">
        <v>0</v>
      </c>
      <c r="C13" s="60">
        <v>0</v>
      </c>
      <c r="D13" s="60">
        <v>13.385469800000001</v>
      </c>
      <c r="E13" s="60">
        <v>0</v>
      </c>
      <c r="F13" s="60">
        <v>0</v>
      </c>
      <c r="G13" s="60">
        <v>0</v>
      </c>
      <c r="H13" s="60">
        <v>0</v>
      </c>
      <c r="I13" s="86">
        <f t="shared" si="0"/>
        <v>13.385469800000001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86">
        <f t="shared" si="1"/>
        <v>0</v>
      </c>
      <c r="R13" s="86">
        <f t="shared" si="2"/>
        <v>13.385469800000001</v>
      </c>
    </row>
    <row r="14" spans="1:18" x14ac:dyDescent="0.2">
      <c r="A14" s="10" t="s">
        <v>19</v>
      </c>
      <c r="B14" s="60">
        <v>54.502884050000006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86">
        <f t="shared" si="0"/>
        <v>54.502884050000006</v>
      </c>
      <c r="J14" s="60">
        <v>582.17441600000006</v>
      </c>
      <c r="K14" s="60">
        <v>0</v>
      </c>
      <c r="L14" s="60">
        <v>6.0575400000000004</v>
      </c>
      <c r="M14" s="60">
        <v>0</v>
      </c>
      <c r="N14" s="60">
        <v>0</v>
      </c>
      <c r="O14" s="60">
        <v>0</v>
      </c>
      <c r="P14" s="60">
        <v>0</v>
      </c>
      <c r="Q14" s="86">
        <f t="shared" si="1"/>
        <v>588.23195600000008</v>
      </c>
      <c r="R14" s="86">
        <f t="shared" si="2"/>
        <v>642.73484005000012</v>
      </c>
    </row>
    <row r="15" spans="1:18" x14ac:dyDescent="0.2">
      <c r="A15" s="10" t="s">
        <v>20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86">
        <f t="shared" si="0"/>
        <v>0</v>
      </c>
      <c r="J15" s="60">
        <v>0</v>
      </c>
      <c r="K15" s="60">
        <v>4.4843535000000001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86">
        <f t="shared" si="1"/>
        <v>4.4843535000000001</v>
      </c>
      <c r="R15" s="86">
        <f t="shared" si="2"/>
        <v>4.4843535000000001</v>
      </c>
    </row>
    <row r="16" spans="1:18" x14ac:dyDescent="0.2">
      <c r="A16" s="10" t="s">
        <v>22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86">
        <f t="shared" si="0"/>
        <v>0</v>
      </c>
      <c r="J16" s="60">
        <v>0</v>
      </c>
      <c r="K16" s="60">
        <v>214.57171853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86">
        <f t="shared" si="1"/>
        <v>214.57171853</v>
      </c>
      <c r="R16" s="86">
        <f t="shared" si="2"/>
        <v>214.57171853</v>
      </c>
    </row>
    <row r="17" spans="1:18" x14ac:dyDescent="0.2">
      <c r="A17" s="10" t="s">
        <v>23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86">
        <f t="shared" si="0"/>
        <v>0</v>
      </c>
      <c r="J17" s="60">
        <v>0</v>
      </c>
      <c r="K17" s="60">
        <v>22.57153065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86">
        <f t="shared" si="1"/>
        <v>22.57153065</v>
      </c>
      <c r="R17" s="86">
        <f t="shared" si="2"/>
        <v>22.57153065</v>
      </c>
    </row>
    <row r="18" spans="1:18" x14ac:dyDescent="0.2">
      <c r="A18" s="10" t="s">
        <v>24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86">
        <f t="shared" si="0"/>
        <v>0</v>
      </c>
      <c r="J18" s="60">
        <v>0</v>
      </c>
      <c r="K18" s="60">
        <v>57.747022299999998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86">
        <f t="shared" si="1"/>
        <v>57.747022299999998</v>
      </c>
      <c r="R18" s="86">
        <f t="shared" si="2"/>
        <v>57.747022299999998</v>
      </c>
    </row>
    <row r="19" spans="1:18" x14ac:dyDescent="0.2">
      <c r="A19" s="10" t="s">
        <v>31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86">
        <f t="shared" si="0"/>
        <v>0</v>
      </c>
      <c r="J19" s="60">
        <v>656.22596713000007</v>
      </c>
      <c r="K19" s="60">
        <v>41.618929360000003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86">
        <f t="shared" si="1"/>
        <v>697.84489649000011</v>
      </c>
      <c r="R19" s="86">
        <f t="shared" si="2"/>
        <v>697.84489649000011</v>
      </c>
    </row>
    <row r="20" spans="1:18" x14ac:dyDescent="0.2">
      <c r="A20" s="34" t="s">
        <v>54</v>
      </c>
      <c r="B20" s="64">
        <f>SUM(B10:B19)</f>
        <v>224.97763201000001</v>
      </c>
      <c r="C20" s="64">
        <f t="shared" ref="C20:R20" si="3">SUM(C10:C19)</f>
        <v>0</v>
      </c>
      <c r="D20" s="64">
        <f t="shared" si="3"/>
        <v>13.385469800000001</v>
      </c>
      <c r="E20" s="64">
        <f t="shared" si="3"/>
        <v>0</v>
      </c>
      <c r="F20" s="64">
        <f t="shared" si="3"/>
        <v>0</v>
      </c>
      <c r="G20" s="64">
        <f t="shared" si="3"/>
        <v>0</v>
      </c>
      <c r="H20" s="64">
        <f t="shared" si="3"/>
        <v>0</v>
      </c>
      <c r="I20" s="64">
        <f t="shared" si="3"/>
        <v>238.36310181000002</v>
      </c>
      <c r="J20" s="64">
        <f t="shared" si="3"/>
        <v>2127.1705246150004</v>
      </c>
      <c r="K20" s="64">
        <f t="shared" si="3"/>
        <v>494.04257559499996</v>
      </c>
      <c r="L20" s="64">
        <f t="shared" si="3"/>
        <v>17.384490100000001</v>
      </c>
      <c r="M20" s="64">
        <f t="shared" si="3"/>
        <v>0</v>
      </c>
      <c r="N20" s="64">
        <f t="shared" si="3"/>
        <v>0</v>
      </c>
      <c r="O20" s="64">
        <f t="shared" si="3"/>
        <v>0</v>
      </c>
      <c r="P20" s="64">
        <f t="shared" si="3"/>
        <v>1.26144E-2</v>
      </c>
      <c r="Q20" s="64">
        <f t="shared" si="3"/>
        <v>2638.6102047100003</v>
      </c>
      <c r="R20" s="64">
        <f t="shared" si="3"/>
        <v>2876.9733065200007</v>
      </c>
    </row>
    <row r="23" spans="1:18" x14ac:dyDescent="0.2">
      <c r="A23" s="20" t="s">
        <v>46</v>
      </c>
      <c r="B23" s="21"/>
      <c r="C23" s="21"/>
      <c r="D23" s="21"/>
      <c r="E23" s="21"/>
      <c r="F23" s="21"/>
      <c r="G23" s="21"/>
      <c r="H23" s="21"/>
      <c r="I23" s="21"/>
      <c r="J23" s="21"/>
      <c r="L23" s="2" t="s">
        <v>47</v>
      </c>
      <c r="N23" s="17"/>
    </row>
    <row r="24" spans="1:18" x14ac:dyDescent="0.2">
      <c r="A24" s="22" t="s">
        <v>48</v>
      </c>
      <c r="B24" s="197" t="s">
        <v>49</v>
      </c>
      <c r="C24" s="197"/>
      <c r="D24" s="197"/>
      <c r="E24" s="197"/>
      <c r="F24" s="197"/>
      <c r="G24" s="197"/>
      <c r="H24" s="197"/>
      <c r="I24" s="197"/>
      <c r="J24" s="19"/>
      <c r="K24" s="23"/>
      <c r="L24" s="23">
        <v>1</v>
      </c>
      <c r="M24" s="2" t="s">
        <v>4</v>
      </c>
    </row>
    <row r="25" spans="1:18" x14ac:dyDescent="0.2">
      <c r="A25" s="39"/>
      <c r="B25" s="197"/>
      <c r="C25" s="197"/>
      <c r="D25" s="197"/>
      <c r="E25" s="197"/>
      <c r="F25" s="197"/>
      <c r="G25" s="197"/>
      <c r="H25" s="197"/>
      <c r="I25" s="197"/>
      <c r="J25" s="17"/>
      <c r="K25" s="23"/>
      <c r="L25" s="23">
        <v>2</v>
      </c>
      <c r="M25" s="2" t="s">
        <v>9</v>
      </c>
      <c r="N25" s="17"/>
    </row>
    <row r="26" spans="1:18" ht="13.35" customHeight="1" x14ac:dyDescent="0.2">
      <c r="B26" s="197"/>
      <c r="C26" s="197"/>
      <c r="D26" s="197"/>
      <c r="E26" s="197"/>
      <c r="F26" s="197"/>
      <c r="G26" s="197"/>
      <c r="H26" s="197"/>
      <c r="I26" s="197"/>
      <c r="J26" s="17"/>
      <c r="K26" s="23"/>
      <c r="L26" s="23">
        <v>3</v>
      </c>
      <c r="M26" s="2" t="s">
        <v>3</v>
      </c>
      <c r="N26" s="17"/>
    </row>
    <row r="27" spans="1:18" x14ac:dyDescent="0.2">
      <c r="A27" s="27" t="s">
        <v>50</v>
      </c>
      <c r="B27" s="198" t="s">
        <v>51</v>
      </c>
      <c r="C27" s="198"/>
      <c r="D27" s="198"/>
      <c r="E27" s="198"/>
      <c r="F27" s="198"/>
      <c r="G27" s="198"/>
      <c r="H27" s="198"/>
      <c r="I27" s="198"/>
      <c r="J27" s="17"/>
      <c r="K27" s="23"/>
      <c r="L27" s="23">
        <v>4</v>
      </c>
      <c r="M27" s="2" t="s">
        <v>1</v>
      </c>
      <c r="N27" s="17"/>
    </row>
    <row r="28" spans="1:18" ht="14.25" customHeight="1" x14ac:dyDescent="0.2">
      <c r="A28" s="17"/>
      <c r="B28" s="198"/>
      <c r="C28" s="198"/>
      <c r="D28" s="198"/>
      <c r="E28" s="198"/>
      <c r="F28" s="198"/>
      <c r="G28" s="198"/>
      <c r="H28" s="198"/>
      <c r="I28" s="198"/>
      <c r="J28" s="17"/>
      <c r="K28" s="23"/>
      <c r="L28" s="23">
        <v>5</v>
      </c>
      <c r="M28" s="2" t="s">
        <v>6</v>
      </c>
      <c r="N28" s="17"/>
    </row>
    <row r="29" spans="1:18" ht="13.35" customHeight="1" x14ac:dyDescent="0.2">
      <c r="A29" s="28" t="s">
        <v>52</v>
      </c>
      <c r="B29" s="197" t="s">
        <v>53</v>
      </c>
      <c r="C29" s="197"/>
      <c r="D29" s="197"/>
      <c r="E29" s="197"/>
      <c r="F29" s="197"/>
      <c r="G29" s="197"/>
      <c r="H29" s="197"/>
      <c r="I29" s="197"/>
      <c r="J29" s="17"/>
      <c r="K29" s="23"/>
      <c r="L29" s="23">
        <v>6</v>
      </c>
      <c r="M29" s="2" t="s">
        <v>5</v>
      </c>
      <c r="N29" s="17"/>
    </row>
    <row r="30" spans="1:18" x14ac:dyDescent="0.2">
      <c r="A30" s="17"/>
      <c r="B30" s="197"/>
      <c r="C30" s="197"/>
      <c r="D30" s="197"/>
      <c r="E30" s="197"/>
      <c r="F30" s="197"/>
      <c r="G30" s="197"/>
      <c r="H30" s="197"/>
      <c r="I30" s="197"/>
      <c r="J30" s="17"/>
      <c r="K30" s="23"/>
      <c r="L30" s="23">
        <v>7</v>
      </c>
      <c r="M30" s="2" t="s">
        <v>7</v>
      </c>
      <c r="N30" s="17"/>
    </row>
    <row r="31" spans="1:18" ht="13.35" customHeight="1" x14ac:dyDescent="0.2">
      <c r="A31" s="17"/>
      <c r="B31" s="197"/>
      <c r="C31" s="197"/>
      <c r="D31" s="197"/>
      <c r="E31" s="197"/>
      <c r="F31" s="197"/>
      <c r="G31" s="197"/>
      <c r="H31" s="197"/>
      <c r="I31" s="197"/>
      <c r="J31" s="17"/>
      <c r="M31" s="41"/>
      <c r="R31" s="92" t="s">
        <v>186</v>
      </c>
    </row>
  </sheetData>
  <mergeCells count="12">
    <mergeCell ref="B24:I26"/>
    <mergeCell ref="B27:I28"/>
    <mergeCell ref="B29:I31"/>
    <mergeCell ref="A8:A9"/>
    <mergeCell ref="D6:M6"/>
    <mergeCell ref="B8:I8"/>
    <mergeCell ref="J8:Q8"/>
    <mergeCell ref="D1:M1"/>
    <mergeCell ref="D2:M2"/>
    <mergeCell ref="N2:P2"/>
    <mergeCell ref="D3:M3"/>
    <mergeCell ref="D5:M5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zoomScale="130" zoomScaleNormal="85" zoomScaleSheetLayoutView="130" workbookViewId="0">
      <selection activeCell="B38" sqref="B38"/>
    </sheetView>
  </sheetViews>
  <sheetFormatPr defaultColWidth="6.85546875" defaultRowHeight="12.75" x14ac:dyDescent="0.25"/>
  <cols>
    <col min="1" max="1" width="24" style="98" customWidth="1"/>
    <col min="2" max="2" width="17.5703125" style="98" customWidth="1"/>
    <col min="3" max="4" width="12.140625" style="98" customWidth="1"/>
    <col min="5" max="5" width="15.7109375" style="98" customWidth="1"/>
    <col min="6" max="6" width="22.140625" style="98" bestFit="1" customWidth="1"/>
    <col min="7" max="7" width="15.28515625" style="98" bestFit="1" customWidth="1"/>
    <col min="8" max="8" width="12.5703125" style="98" customWidth="1"/>
    <col min="9" max="10" width="14.85546875" style="98" bestFit="1" customWidth="1"/>
    <col min="11" max="12" width="12.28515625" style="98" bestFit="1" customWidth="1"/>
    <col min="13" max="13" width="12.85546875" style="98" bestFit="1" customWidth="1"/>
    <col min="14" max="14" width="16.5703125" style="98" bestFit="1" customWidth="1"/>
    <col min="15" max="15" width="6.85546875" style="98"/>
    <col min="16" max="16" width="16.42578125" style="98" bestFit="1" customWidth="1"/>
    <col min="17" max="17" width="20" style="98" bestFit="1" customWidth="1"/>
    <col min="18" max="18" width="12.7109375" style="98" bestFit="1" customWidth="1"/>
    <col min="19" max="20" width="10.28515625" style="98" bestFit="1" customWidth="1"/>
    <col min="21" max="21" width="14.5703125" style="98" bestFit="1" customWidth="1"/>
    <col min="22" max="16384" width="6.85546875" style="98"/>
  </cols>
  <sheetData>
    <row r="1" spans="1:19" ht="12.75" customHeight="1" x14ac:dyDescent="0.2">
      <c r="C1" s="200" t="s">
        <v>32</v>
      </c>
      <c r="D1" s="200"/>
      <c r="E1" s="200"/>
      <c r="F1" s="200"/>
      <c r="G1" s="200"/>
      <c r="H1" s="200"/>
      <c r="I1" s="117" t="s">
        <v>163</v>
      </c>
    </row>
    <row r="2" spans="1:19" ht="12.75" customHeight="1" x14ac:dyDescent="0.2">
      <c r="C2" s="200" t="s">
        <v>33</v>
      </c>
      <c r="D2" s="200"/>
      <c r="E2" s="200"/>
      <c r="F2" s="200"/>
      <c r="G2" s="200"/>
      <c r="H2" s="200"/>
    </row>
    <row r="3" spans="1:19" ht="12.75" customHeight="1" x14ac:dyDescent="0.2">
      <c r="C3" s="200" t="s">
        <v>34</v>
      </c>
      <c r="D3" s="200"/>
      <c r="E3" s="200"/>
      <c r="F3" s="200"/>
      <c r="G3" s="200"/>
      <c r="H3" s="200"/>
    </row>
    <row r="4" spans="1:19" ht="12.75" customHeight="1" x14ac:dyDescent="0.25">
      <c r="E4" s="99"/>
    </row>
    <row r="5" spans="1:19" x14ac:dyDescent="0.25">
      <c r="C5" s="209" t="s">
        <v>147</v>
      </c>
      <c r="D5" s="209"/>
      <c r="E5" s="209"/>
      <c r="F5" s="209"/>
      <c r="G5" s="209"/>
      <c r="H5" s="209"/>
      <c r="I5" s="101"/>
      <c r="J5" s="101"/>
    </row>
    <row r="6" spans="1:19" ht="12.75" customHeight="1" x14ac:dyDescent="0.2">
      <c r="C6" s="100"/>
      <c r="D6" s="202" t="s">
        <v>168</v>
      </c>
      <c r="E6" s="202"/>
      <c r="F6" s="202"/>
      <c r="G6" s="50"/>
      <c r="H6" s="50"/>
      <c r="I6" s="50"/>
      <c r="J6" s="50"/>
      <c r="K6" s="50"/>
      <c r="L6" s="50"/>
      <c r="M6" s="50"/>
    </row>
    <row r="7" spans="1:19" x14ac:dyDescent="0.25">
      <c r="B7" s="101"/>
      <c r="C7" s="101"/>
      <c r="D7" s="213"/>
      <c r="E7" s="213"/>
      <c r="F7" s="213"/>
      <c r="G7" s="101"/>
      <c r="H7" s="101"/>
      <c r="I7" s="101"/>
      <c r="J7" s="101"/>
    </row>
    <row r="8" spans="1:19" x14ac:dyDescent="0.25">
      <c r="A8" s="102"/>
      <c r="B8" s="102"/>
      <c r="C8" s="103"/>
      <c r="D8" s="103"/>
      <c r="E8" s="102"/>
      <c r="F8" s="103"/>
      <c r="G8" s="103"/>
      <c r="H8" s="103"/>
      <c r="I8" s="102"/>
      <c r="K8" s="174"/>
    </row>
    <row r="9" spans="1:19" ht="12.75" customHeight="1" x14ac:dyDescent="0.25">
      <c r="A9" s="193" t="s">
        <v>146</v>
      </c>
      <c r="B9" s="210" t="s">
        <v>148</v>
      </c>
      <c r="C9" s="210"/>
      <c r="D9" s="210"/>
      <c r="E9" s="104" t="s">
        <v>149</v>
      </c>
      <c r="F9" s="211" t="s">
        <v>150</v>
      </c>
      <c r="G9" s="212"/>
      <c r="H9" s="212"/>
      <c r="I9" s="105" t="s">
        <v>151</v>
      </c>
      <c r="K9" s="174"/>
    </row>
    <row r="10" spans="1:19" x14ac:dyDescent="0.25">
      <c r="A10" s="193"/>
      <c r="B10" s="104" t="s">
        <v>45</v>
      </c>
      <c r="C10" s="105" t="s">
        <v>152</v>
      </c>
      <c r="D10" s="106" t="s">
        <v>153</v>
      </c>
      <c r="E10" s="107" t="s">
        <v>154</v>
      </c>
      <c r="F10" s="105" t="s">
        <v>155</v>
      </c>
      <c r="G10" s="105" t="s">
        <v>156</v>
      </c>
      <c r="H10" s="105" t="s">
        <v>157</v>
      </c>
      <c r="I10" s="108" t="s">
        <v>158</v>
      </c>
      <c r="K10" s="174"/>
    </row>
    <row r="11" spans="1:19" ht="12.75" customHeight="1" x14ac:dyDescent="0.25">
      <c r="A11" s="193"/>
      <c r="B11" s="182"/>
      <c r="C11" s="183"/>
      <c r="D11" s="183"/>
      <c r="E11" s="183" t="s">
        <v>124</v>
      </c>
      <c r="F11" s="183" t="s">
        <v>179</v>
      </c>
      <c r="G11" s="183" t="s">
        <v>159</v>
      </c>
      <c r="H11" s="183"/>
      <c r="I11" s="183" t="s">
        <v>160</v>
      </c>
      <c r="J11" s="109"/>
      <c r="K11" s="174"/>
    </row>
    <row r="12" spans="1:19" x14ac:dyDescent="0.2">
      <c r="A12" s="95" t="s">
        <v>16</v>
      </c>
      <c r="B12" s="184">
        <v>135.994</v>
      </c>
      <c r="C12" s="184">
        <v>17.126999999999999</v>
      </c>
      <c r="D12" s="184">
        <v>118.867</v>
      </c>
      <c r="E12" s="185">
        <v>224967976.30000001</v>
      </c>
      <c r="F12" s="186">
        <v>32.194000000000003</v>
      </c>
      <c r="G12" s="184">
        <v>309.40800000000002</v>
      </c>
      <c r="H12" s="184">
        <v>341.60199999999998</v>
      </c>
      <c r="I12" s="187">
        <v>3143128</v>
      </c>
      <c r="K12" s="174"/>
      <c r="N12" s="167"/>
      <c r="P12" s="166"/>
      <c r="Q12" s="166"/>
      <c r="R12" s="178"/>
      <c r="S12" s="166"/>
    </row>
    <row r="13" spans="1:19" x14ac:dyDescent="0.2">
      <c r="A13" s="95" t="s">
        <v>26</v>
      </c>
      <c r="B13" s="184">
        <v>107.95</v>
      </c>
      <c r="C13" s="184">
        <v>21.381</v>
      </c>
      <c r="D13" s="184">
        <v>86.569000000000003</v>
      </c>
      <c r="E13" s="185">
        <v>194032828.34999999</v>
      </c>
      <c r="F13" s="186">
        <v>26.001999999999999</v>
      </c>
      <c r="G13" s="184">
        <v>256.99</v>
      </c>
      <c r="H13" s="184">
        <v>282.99200000000002</v>
      </c>
      <c r="I13" s="187">
        <v>2449779</v>
      </c>
      <c r="K13" s="174"/>
      <c r="N13" s="167"/>
      <c r="P13" s="166"/>
      <c r="Q13" s="166"/>
      <c r="R13" s="178"/>
      <c r="S13" s="166"/>
    </row>
    <row r="14" spans="1:19" x14ac:dyDescent="0.2">
      <c r="A14" s="95" t="s">
        <v>29</v>
      </c>
      <c r="B14" s="184">
        <v>169.934</v>
      </c>
      <c r="C14" s="184">
        <v>55.792999999999999</v>
      </c>
      <c r="D14" s="184">
        <v>114.14100000000001</v>
      </c>
      <c r="E14" s="185">
        <v>565971573.61500001</v>
      </c>
      <c r="F14" s="186">
        <v>58.552</v>
      </c>
      <c r="G14" s="184">
        <v>464.68</v>
      </c>
      <c r="H14" s="184">
        <v>523.23199999999997</v>
      </c>
      <c r="I14" s="187">
        <v>3734112</v>
      </c>
      <c r="K14" s="174"/>
      <c r="N14" s="167"/>
      <c r="P14" s="166"/>
      <c r="Q14" s="166"/>
      <c r="R14" s="178"/>
      <c r="S14" s="166"/>
    </row>
    <row r="15" spans="1:19" x14ac:dyDescent="0.2">
      <c r="A15" s="95" t="s">
        <v>30</v>
      </c>
      <c r="B15" s="184">
        <v>209.631</v>
      </c>
      <c r="C15" s="184">
        <v>70.501999999999995</v>
      </c>
      <c r="D15" s="184">
        <v>139.12899999999999</v>
      </c>
      <c r="E15" s="185">
        <v>613453186.26499999</v>
      </c>
      <c r="F15" s="186">
        <v>99.95</v>
      </c>
      <c r="G15" s="184">
        <v>568.22699999999998</v>
      </c>
      <c r="H15" s="184">
        <v>668.17700000000002</v>
      </c>
      <c r="I15" s="187">
        <v>5972342</v>
      </c>
      <c r="K15" s="174"/>
      <c r="N15" s="167"/>
      <c r="P15" s="166"/>
      <c r="Q15" s="166"/>
      <c r="R15" s="178"/>
      <c r="S15" s="166"/>
    </row>
    <row r="16" spans="1:19" x14ac:dyDescent="0.2">
      <c r="A16" s="13" t="s">
        <v>165</v>
      </c>
      <c r="B16" s="188">
        <f>SUM(B12:B15)</f>
        <v>623.50900000000001</v>
      </c>
      <c r="C16" s="188">
        <f t="shared" ref="C16:I16" si="0">SUM(C12:C15)</f>
        <v>164.803</v>
      </c>
      <c r="D16" s="188">
        <f t="shared" si="0"/>
        <v>458.70600000000002</v>
      </c>
      <c r="E16" s="189">
        <f t="shared" si="0"/>
        <v>1598425564.53</v>
      </c>
      <c r="F16" s="188">
        <f t="shared" si="0"/>
        <v>216.69799999999998</v>
      </c>
      <c r="G16" s="188">
        <f t="shared" si="0"/>
        <v>1599.3049999999998</v>
      </c>
      <c r="H16" s="188">
        <f t="shared" si="0"/>
        <v>1816.0030000000002</v>
      </c>
      <c r="I16" s="189">
        <f t="shared" si="0"/>
        <v>15299361</v>
      </c>
      <c r="K16" s="175"/>
      <c r="N16" s="167"/>
      <c r="P16" s="166"/>
      <c r="Q16" s="166"/>
      <c r="R16" s="178"/>
      <c r="S16" s="166"/>
    </row>
    <row r="17" spans="1:19" x14ac:dyDescent="0.2">
      <c r="A17" s="95" t="s">
        <v>12</v>
      </c>
      <c r="B17" s="184">
        <v>153.84299999999999</v>
      </c>
      <c r="C17" s="184">
        <v>8.59</v>
      </c>
      <c r="D17" s="184">
        <v>145.25299999999999</v>
      </c>
      <c r="E17" s="185">
        <v>273316400.44</v>
      </c>
      <c r="F17" s="186">
        <v>17.481000000000002</v>
      </c>
      <c r="G17" s="184">
        <v>329.06299999999999</v>
      </c>
      <c r="H17" s="184">
        <v>346.54399999999998</v>
      </c>
      <c r="I17" s="187">
        <v>3541512</v>
      </c>
      <c r="K17" s="174"/>
      <c r="N17" s="167"/>
      <c r="P17" s="166"/>
      <c r="Q17" s="166"/>
      <c r="R17" s="178"/>
      <c r="S17" s="166"/>
    </row>
    <row r="18" spans="1:19" x14ac:dyDescent="0.2">
      <c r="A18" s="95" t="s">
        <v>14</v>
      </c>
      <c r="B18" s="184">
        <v>192.36600000000001</v>
      </c>
      <c r="C18" s="184">
        <v>23.873000000000001</v>
      </c>
      <c r="D18" s="184">
        <v>168.49299999999999</v>
      </c>
      <c r="E18" s="185">
        <v>497154228.33499998</v>
      </c>
      <c r="F18" s="186">
        <v>45.43</v>
      </c>
      <c r="G18" s="184">
        <v>431.57</v>
      </c>
      <c r="H18" s="184">
        <v>477</v>
      </c>
      <c r="I18" s="187">
        <v>4212098</v>
      </c>
      <c r="K18" s="174"/>
      <c r="N18" s="167"/>
      <c r="P18" s="166"/>
      <c r="Q18" s="166"/>
      <c r="R18" s="178"/>
      <c r="S18" s="166"/>
    </row>
    <row r="19" spans="1:19" x14ac:dyDescent="0.2">
      <c r="A19" s="95" t="s">
        <v>21</v>
      </c>
      <c r="B19" s="184">
        <v>164.11</v>
      </c>
      <c r="C19" s="184">
        <v>9.1300000000000008</v>
      </c>
      <c r="D19" s="184">
        <v>154.97999999999999</v>
      </c>
      <c r="E19" s="185">
        <v>148819614.05000001</v>
      </c>
      <c r="F19" s="186">
        <v>12.273999999999999</v>
      </c>
      <c r="G19" s="184">
        <v>345.66</v>
      </c>
      <c r="H19" s="184">
        <v>357.93400000000003</v>
      </c>
      <c r="I19" s="187">
        <v>3099619</v>
      </c>
      <c r="K19" s="174"/>
      <c r="N19" s="167"/>
      <c r="P19" s="166"/>
      <c r="Q19" s="166"/>
      <c r="R19" s="178"/>
      <c r="S19" s="166"/>
    </row>
    <row r="20" spans="1:19" x14ac:dyDescent="0.2">
      <c r="A20" s="95" t="s">
        <v>24</v>
      </c>
      <c r="B20" s="184">
        <v>213.755</v>
      </c>
      <c r="C20" s="184">
        <v>47.142000000000003</v>
      </c>
      <c r="D20" s="184">
        <v>166.613</v>
      </c>
      <c r="E20" s="185">
        <v>660753342.45000005</v>
      </c>
      <c r="F20" s="186">
        <v>40.231999999999999</v>
      </c>
      <c r="G20" s="184">
        <v>536.66700000000003</v>
      </c>
      <c r="H20" s="184">
        <v>576.899</v>
      </c>
      <c r="I20" s="187">
        <v>5676153</v>
      </c>
      <c r="K20" s="174"/>
      <c r="N20" s="167"/>
      <c r="P20" s="166"/>
      <c r="Q20" s="166"/>
      <c r="R20" s="178"/>
      <c r="S20" s="166"/>
    </row>
    <row r="21" spans="1:19" x14ac:dyDescent="0.2">
      <c r="A21" s="95" t="s">
        <v>27</v>
      </c>
      <c r="B21" s="184">
        <v>126.52500000000001</v>
      </c>
      <c r="C21" s="184">
        <v>26.344999999999999</v>
      </c>
      <c r="D21" s="184">
        <v>100.18</v>
      </c>
      <c r="E21" s="185">
        <v>452736499.05000001</v>
      </c>
      <c r="F21" s="186">
        <v>16.731000000000002</v>
      </c>
      <c r="G21" s="184">
        <v>316.952</v>
      </c>
      <c r="H21" s="184">
        <v>333.68299999999999</v>
      </c>
      <c r="I21" s="187">
        <v>2636211</v>
      </c>
      <c r="K21" s="174"/>
      <c r="N21" s="167"/>
      <c r="P21" s="166"/>
      <c r="Q21" s="166"/>
      <c r="R21" s="178"/>
      <c r="S21" s="166"/>
    </row>
    <row r="22" spans="1:19" x14ac:dyDescent="0.2">
      <c r="A22" s="13" t="s">
        <v>140</v>
      </c>
      <c r="B22" s="188">
        <f>SUM(B17:B21)</f>
        <v>850.59900000000005</v>
      </c>
      <c r="C22" s="188">
        <f t="shared" ref="C22:I22" si="1">SUM(C17:C21)</f>
        <v>115.08000000000001</v>
      </c>
      <c r="D22" s="188">
        <f t="shared" si="1"/>
        <v>735.51900000000001</v>
      </c>
      <c r="E22" s="189">
        <f t="shared" si="1"/>
        <v>2032780084.325</v>
      </c>
      <c r="F22" s="188">
        <f t="shared" si="1"/>
        <v>132.148</v>
      </c>
      <c r="G22" s="188">
        <f t="shared" si="1"/>
        <v>1959.912</v>
      </c>
      <c r="H22" s="188">
        <f t="shared" si="1"/>
        <v>2092.06</v>
      </c>
      <c r="I22" s="189">
        <f t="shared" si="1"/>
        <v>19165593</v>
      </c>
      <c r="K22" s="175"/>
      <c r="N22" s="167"/>
      <c r="P22" s="166"/>
      <c r="Q22" s="166"/>
      <c r="R22" s="178"/>
      <c r="S22" s="166"/>
    </row>
    <row r="23" spans="1:19" x14ac:dyDescent="0.2">
      <c r="A23" s="95" t="s">
        <v>95</v>
      </c>
      <c r="B23" s="184">
        <v>359.46600000000001</v>
      </c>
      <c r="C23" s="184">
        <v>171.3</v>
      </c>
      <c r="D23" s="184">
        <v>188.166</v>
      </c>
      <c r="E23" s="185">
        <v>4462866095.2700005</v>
      </c>
      <c r="F23" s="186">
        <v>273.68700000000001</v>
      </c>
      <c r="G23" s="184">
        <v>1402.845</v>
      </c>
      <c r="H23" s="184">
        <v>1676.5319999999999</v>
      </c>
      <c r="I23" s="187">
        <v>13716835</v>
      </c>
      <c r="K23" s="174"/>
      <c r="M23" s="156"/>
      <c r="N23" s="167"/>
      <c r="P23" s="166"/>
      <c r="Q23" s="166"/>
      <c r="R23" s="178"/>
      <c r="S23" s="166"/>
    </row>
    <row r="24" spans="1:19" x14ac:dyDescent="0.2">
      <c r="A24" s="95" t="s">
        <v>71</v>
      </c>
      <c r="B24" s="184">
        <v>378.77800000000002</v>
      </c>
      <c r="C24" s="184">
        <v>230.023</v>
      </c>
      <c r="D24" s="184">
        <v>148.755</v>
      </c>
      <c r="E24" s="185">
        <v>5944999819.7349997</v>
      </c>
      <c r="F24" s="186">
        <v>396.66399999999999</v>
      </c>
      <c r="G24" s="184">
        <v>1609.0830000000001</v>
      </c>
      <c r="H24" s="184">
        <v>2005.7470000000001</v>
      </c>
      <c r="I24" s="187">
        <v>18080644</v>
      </c>
      <c r="K24" s="174"/>
      <c r="M24" s="156"/>
      <c r="N24" s="167"/>
      <c r="P24" s="166"/>
      <c r="Q24" s="166"/>
      <c r="R24" s="178"/>
      <c r="S24" s="166"/>
    </row>
    <row r="25" spans="1:19" x14ac:dyDescent="0.2">
      <c r="A25" s="13" t="s">
        <v>141</v>
      </c>
      <c r="B25" s="188">
        <f>+SUM(B23:B24)</f>
        <v>738.24400000000003</v>
      </c>
      <c r="C25" s="188">
        <f t="shared" ref="C25:I25" si="2">+SUM(C23:C24)</f>
        <v>401.32299999999998</v>
      </c>
      <c r="D25" s="188">
        <f t="shared" si="2"/>
        <v>336.92099999999999</v>
      </c>
      <c r="E25" s="189">
        <f t="shared" si="2"/>
        <v>10407865915.005001</v>
      </c>
      <c r="F25" s="188">
        <f t="shared" si="2"/>
        <v>670.351</v>
      </c>
      <c r="G25" s="188">
        <f t="shared" si="2"/>
        <v>3011.9279999999999</v>
      </c>
      <c r="H25" s="188">
        <f t="shared" si="2"/>
        <v>3682.279</v>
      </c>
      <c r="I25" s="189">
        <f t="shared" si="2"/>
        <v>31797479</v>
      </c>
      <c r="K25" s="175"/>
      <c r="M25" s="156"/>
      <c r="N25" s="167"/>
      <c r="P25" s="166"/>
      <c r="Q25" s="166"/>
      <c r="R25" s="178"/>
      <c r="S25" s="166"/>
    </row>
    <row r="26" spans="1:19" x14ac:dyDescent="0.2">
      <c r="A26" s="95" t="s">
        <v>69</v>
      </c>
      <c r="B26" s="184">
        <v>380.81200000000001</v>
      </c>
      <c r="C26" s="184">
        <v>162.72800000000001</v>
      </c>
      <c r="D26" s="184">
        <v>218.084</v>
      </c>
      <c r="E26" s="185">
        <v>4702722141.9799995</v>
      </c>
      <c r="F26" s="186">
        <v>299.678</v>
      </c>
      <c r="G26" s="184">
        <v>1322.134</v>
      </c>
      <c r="H26" s="184">
        <v>1621.8119999999999</v>
      </c>
      <c r="I26" s="187">
        <v>14976755</v>
      </c>
      <c r="K26" s="174"/>
      <c r="M26" s="156"/>
      <c r="N26" s="167"/>
      <c r="P26" s="166"/>
      <c r="Q26" s="166"/>
      <c r="R26" s="178"/>
      <c r="S26" s="166"/>
    </row>
    <row r="27" spans="1:19" x14ac:dyDescent="0.2">
      <c r="A27" s="95" t="s">
        <v>92</v>
      </c>
      <c r="B27" s="184">
        <v>273.25099999999998</v>
      </c>
      <c r="C27" s="184">
        <v>42.353999999999999</v>
      </c>
      <c r="D27" s="184">
        <v>230.89699999999999</v>
      </c>
      <c r="E27" s="185">
        <v>1102452320.7049999</v>
      </c>
      <c r="F27" s="186">
        <v>93.358999999999995</v>
      </c>
      <c r="G27" s="184">
        <v>645.42499999999995</v>
      </c>
      <c r="H27" s="184">
        <v>738.78399999999999</v>
      </c>
      <c r="I27" s="187">
        <v>6703999</v>
      </c>
      <c r="K27" s="174"/>
      <c r="M27" s="156"/>
      <c r="N27" s="167"/>
      <c r="P27" s="166"/>
      <c r="Q27" s="166"/>
      <c r="R27" s="178"/>
      <c r="S27" s="166"/>
    </row>
    <row r="28" spans="1:19" x14ac:dyDescent="0.2">
      <c r="A28" s="13" t="s">
        <v>142</v>
      </c>
      <c r="B28" s="188">
        <f>+SUM(B26:B27)</f>
        <v>654.06299999999999</v>
      </c>
      <c r="C28" s="188">
        <f t="shared" ref="C28" si="3">+SUM(C26:C27)</f>
        <v>205.08199999999999</v>
      </c>
      <c r="D28" s="188">
        <f t="shared" ref="D28" si="4">+SUM(D26:D27)</f>
        <v>448.98099999999999</v>
      </c>
      <c r="E28" s="189">
        <f t="shared" ref="E28" si="5">+SUM(E26:E27)</f>
        <v>5805174462.6849995</v>
      </c>
      <c r="F28" s="190">
        <f t="shared" ref="F28" si="6">+SUM(F26:F27)</f>
        <v>393.03699999999998</v>
      </c>
      <c r="G28" s="188">
        <f t="shared" ref="G28" si="7">+SUM(G26:G27)</f>
        <v>1967.559</v>
      </c>
      <c r="H28" s="188">
        <f t="shared" ref="H28" si="8">+SUM(H26:H27)</f>
        <v>2360.596</v>
      </c>
      <c r="I28" s="191">
        <f t="shared" ref="I28" si="9">+SUM(I26:I27)</f>
        <v>21680754</v>
      </c>
      <c r="K28" s="176"/>
      <c r="M28" s="156"/>
      <c r="N28" s="167"/>
      <c r="P28" s="166"/>
      <c r="Q28" s="166"/>
      <c r="R28" s="178"/>
      <c r="S28" s="166"/>
    </row>
    <row r="29" spans="1:19" x14ac:dyDescent="0.2">
      <c r="A29" s="95" t="s">
        <v>82</v>
      </c>
      <c r="B29" s="184">
        <v>370.702</v>
      </c>
      <c r="C29" s="184">
        <v>146.99199999999999</v>
      </c>
      <c r="D29" s="184">
        <v>223.71</v>
      </c>
      <c r="E29" s="185">
        <v>3962343898.4200001</v>
      </c>
      <c r="F29" s="186">
        <v>269.517</v>
      </c>
      <c r="G29" s="184">
        <v>1189.296</v>
      </c>
      <c r="H29" s="184">
        <v>1458.8130000000001</v>
      </c>
      <c r="I29" s="187">
        <v>13467142</v>
      </c>
      <c r="K29" s="174"/>
      <c r="M29" s="156"/>
      <c r="N29" s="167"/>
      <c r="P29" s="166"/>
      <c r="Q29" s="166"/>
      <c r="R29" s="178"/>
      <c r="S29" s="166"/>
    </row>
    <row r="30" spans="1:19" x14ac:dyDescent="0.2">
      <c r="A30" s="95" t="s">
        <v>84</v>
      </c>
      <c r="B30" s="184">
        <v>129.083</v>
      </c>
      <c r="C30" s="184">
        <v>38.927999999999997</v>
      </c>
      <c r="D30" s="184">
        <v>90.155000000000001</v>
      </c>
      <c r="E30" s="185">
        <v>554657717.52499998</v>
      </c>
      <c r="F30" s="186">
        <v>55.23</v>
      </c>
      <c r="G30" s="184">
        <v>334.92500000000001</v>
      </c>
      <c r="H30" s="184">
        <v>390.15499999999997</v>
      </c>
      <c r="I30" s="187">
        <v>3598057</v>
      </c>
      <c r="K30" s="174"/>
      <c r="N30" s="167"/>
      <c r="P30" s="166"/>
      <c r="Q30" s="166"/>
      <c r="R30" s="178"/>
      <c r="S30" s="166"/>
    </row>
    <row r="31" spans="1:19" x14ac:dyDescent="0.2">
      <c r="A31" s="95" t="s">
        <v>88</v>
      </c>
      <c r="B31" s="184">
        <v>200.03</v>
      </c>
      <c r="C31" s="184">
        <v>49.662999999999997</v>
      </c>
      <c r="D31" s="184">
        <v>150.36699999999999</v>
      </c>
      <c r="E31" s="185">
        <v>740045974.20500004</v>
      </c>
      <c r="F31" s="186">
        <v>64.745999999999995</v>
      </c>
      <c r="G31" s="184">
        <v>516.10199999999998</v>
      </c>
      <c r="H31" s="184">
        <v>580.84799999999996</v>
      </c>
      <c r="I31" s="187">
        <v>4933366</v>
      </c>
      <c r="K31" s="174"/>
      <c r="N31" s="167"/>
      <c r="P31" s="166"/>
      <c r="Q31" s="166"/>
      <c r="R31" s="178"/>
      <c r="S31" s="166"/>
    </row>
    <row r="32" spans="1:19" x14ac:dyDescent="0.2">
      <c r="A32" s="95" t="s">
        <v>96</v>
      </c>
      <c r="B32" s="111">
        <v>197.351</v>
      </c>
      <c r="C32" s="111">
        <v>30.75</v>
      </c>
      <c r="D32" s="111">
        <v>166.601</v>
      </c>
      <c r="E32" s="112">
        <v>633017742.52499998</v>
      </c>
      <c r="F32" s="162">
        <v>57.411000000000001</v>
      </c>
      <c r="G32" s="111">
        <v>478.20800000000003</v>
      </c>
      <c r="H32" s="111">
        <v>535.61900000000003</v>
      </c>
      <c r="I32" s="164">
        <v>4918512</v>
      </c>
      <c r="K32" s="174"/>
      <c r="N32" s="167"/>
      <c r="P32" s="166"/>
      <c r="Q32" s="166"/>
      <c r="R32" s="178"/>
      <c r="S32" s="166"/>
    </row>
    <row r="33" spans="1:19" x14ac:dyDescent="0.2">
      <c r="A33" s="13" t="s">
        <v>143</v>
      </c>
      <c r="B33" s="113">
        <f>SUM(B29:B32)</f>
        <v>897.16599999999994</v>
      </c>
      <c r="C33" s="113">
        <f t="shared" ref="C33:I33" si="10">SUM(C29:C32)</f>
        <v>266.33299999999997</v>
      </c>
      <c r="D33" s="113">
        <f t="shared" si="10"/>
        <v>630.83299999999997</v>
      </c>
      <c r="E33" s="115">
        <f t="shared" si="10"/>
        <v>5890065332.6749992</v>
      </c>
      <c r="F33" s="113">
        <f t="shared" si="10"/>
        <v>446.904</v>
      </c>
      <c r="G33" s="113">
        <f t="shared" si="10"/>
        <v>2518.5309999999999</v>
      </c>
      <c r="H33" s="113">
        <f t="shared" si="10"/>
        <v>2965.4349999999999</v>
      </c>
      <c r="I33" s="115">
        <f t="shared" si="10"/>
        <v>26917077</v>
      </c>
      <c r="K33" s="175"/>
      <c r="O33" s="166"/>
      <c r="P33" s="166"/>
      <c r="Q33" s="178"/>
      <c r="R33" s="166"/>
    </row>
    <row r="34" spans="1:19" x14ac:dyDescent="0.2">
      <c r="A34" s="95" t="s">
        <v>81</v>
      </c>
      <c r="B34" s="111">
        <v>213.37899999999999</v>
      </c>
      <c r="C34" s="111">
        <v>51.23</v>
      </c>
      <c r="D34" s="111">
        <v>162.149</v>
      </c>
      <c r="E34" s="112">
        <v>571924574.33000004</v>
      </c>
      <c r="F34" s="162">
        <v>46.011000000000003</v>
      </c>
      <c r="G34" s="111">
        <v>559.91399999999999</v>
      </c>
      <c r="H34" s="111">
        <v>605.92499999999995</v>
      </c>
      <c r="I34" s="164">
        <v>6068533</v>
      </c>
      <c r="K34" s="174"/>
      <c r="O34" s="166"/>
      <c r="P34" s="166"/>
      <c r="Q34" s="166"/>
      <c r="R34" s="166"/>
      <c r="S34" s="166"/>
    </row>
    <row r="35" spans="1:19" x14ac:dyDescent="0.2">
      <c r="A35" s="95" t="s">
        <v>91</v>
      </c>
      <c r="B35" s="111">
        <v>197.018</v>
      </c>
      <c r="C35" s="111">
        <v>30.920999999999999</v>
      </c>
      <c r="D35" s="111">
        <v>166.09700000000001</v>
      </c>
      <c r="E35" s="112">
        <v>342823138.375</v>
      </c>
      <c r="F35" s="162">
        <v>25.504999999999999</v>
      </c>
      <c r="G35" s="111">
        <v>490.71199999999999</v>
      </c>
      <c r="H35" s="111">
        <v>516.21699999999998</v>
      </c>
      <c r="I35" s="164">
        <v>5186445</v>
      </c>
      <c r="K35" s="174"/>
      <c r="O35" s="166"/>
      <c r="P35" s="166"/>
      <c r="Q35" s="168"/>
      <c r="R35" s="166"/>
    </row>
    <row r="36" spans="1:19" x14ac:dyDescent="0.2">
      <c r="A36" s="95" t="s">
        <v>74</v>
      </c>
      <c r="B36" s="111">
        <v>279.18</v>
      </c>
      <c r="C36" s="111">
        <v>72.344999999999999</v>
      </c>
      <c r="D36" s="111">
        <v>206.83500000000001</v>
      </c>
      <c r="E36" s="112">
        <v>1355251079.075</v>
      </c>
      <c r="F36" s="162">
        <v>77.400000000000006</v>
      </c>
      <c r="G36" s="111">
        <v>711.41099999999994</v>
      </c>
      <c r="H36" s="111">
        <v>788.81100000000004</v>
      </c>
      <c r="I36" s="164">
        <v>8031408</v>
      </c>
      <c r="K36" s="174"/>
      <c r="O36" s="166"/>
      <c r="P36" s="166"/>
      <c r="Q36" s="168"/>
      <c r="R36" s="166"/>
    </row>
    <row r="37" spans="1:19" x14ac:dyDescent="0.2">
      <c r="A37" s="13" t="s">
        <v>144</v>
      </c>
      <c r="B37" s="113">
        <f>SUM(B34:B36)</f>
        <v>689.577</v>
      </c>
      <c r="C37" s="113">
        <f t="shared" ref="C37:I37" si="11">SUM(C34:C36)</f>
        <v>154.49599999999998</v>
      </c>
      <c r="D37" s="113">
        <f t="shared" si="11"/>
        <v>535.08100000000002</v>
      </c>
      <c r="E37" s="115">
        <f t="shared" si="11"/>
        <v>2269998791.7800002</v>
      </c>
      <c r="F37" s="113">
        <f t="shared" si="11"/>
        <v>148.916</v>
      </c>
      <c r="G37" s="113">
        <f t="shared" si="11"/>
        <v>1762.0369999999998</v>
      </c>
      <c r="H37" s="113">
        <f t="shared" si="11"/>
        <v>1910.953</v>
      </c>
      <c r="I37" s="115">
        <f t="shared" si="11"/>
        <v>19286386</v>
      </c>
      <c r="K37" s="175"/>
      <c r="O37" s="166"/>
      <c r="P37" s="166"/>
      <c r="Q37" s="168"/>
      <c r="R37" s="166"/>
    </row>
    <row r="38" spans="1:19" x14ac:dyDescent="0.2">
      <c r="A38" s="95" t="s">
        <v>86</v>
      </c>
      <c r="B38" s="111">
        <v>230.89500000000001</v>
      </c>
      <c r="C38" s="111">
        <v>15.645</v>
      </c>
      <c r="D38" s="111">
        <v>215.25</v>
      </c>
      <c r="E38" s="112">
        <v>807086292.16499996</v>
      </c>
      <c r="F38" s="162">
        <v>67.113</v>
      </c>
      <c r="G38" s="111">
        <v>512.75400000000002</v>
      </c>
      <c r="H38" s="111">
        <v>579.86699999999996</v>
      </c>
      <c r="I38" s="164">
        <v>5092763</v>
      </c>
      <c r="K38" s="174"/>
      <c r="O38" s="166"/>
      <c r="P38" s="166"/>
      <c r="Q38" s="168"/>
      <c r="R38" s="166"/>
    </row>
    <row r="39" spans="1:19" x14ac:dyDescent="0.2">
      <c r="A39" s="95" t="s">
        <v>90</v>
      </c>
      <c r="B39" s="111">
        <v>341.00900000000001</v>
      </c>
      <c r="C39" s="111">
        <v>96.995000000000005</v>
      </c>
      <c r="D39" s="111">
        <v>244.01400000000001</v>
      </c>
      <c r="E39" s="112">
        <v>2138637985.115</v>
      </c>
      <c r="F39" s="162">
        <v>129.554</v>
      </c>
      <c r="G39" s="111">
        <v>923.83</v>
      </c>
      <c r="H39" s="111">
        <v>1053.384</v>
      </c>
      <c r="I39" s="164">
        <v>9636597</v>
      </c>
      <c r="K39" s="174"/>
      <c r="O39" s="166"/>
      <c r="P39" s="166"/>
      <c r="Q39" s="168"/>
      <c r="R39" s="166"/>
    </row>
    <row r="40" spans="1:19" x14ac:dyDescent="0.2">
      <c r="A40" s="95" t="s">
        <v>93</v>
      </c>
      <c r="B40" s="111">
        <v>182.547</v>
      </c>
      <c r="C40" s="111">
        <v>88.766999999999996</v>
      </c>
      <c r="D40" s="111">
        <v>93.78</v>
      </c>
      <c r="E40" s="112">
        <v>2897612528.9949999</v>
      </c>
      <c r="F40" s="162">
        <v>162.66900000000001</v>
      </c>
      <c r="G40" s="111">
        <v>678.35299999999995</v>
      </c>
      <c r="H40" s="111">
        <v>841.02200000000005</v>
      </c>
      <c r="I40" s="164">
        <v>8255732</v>
      </c>
      <c r="K40" s="174"/>
      <c r="O40" s="166"/>
      <c r="P40" s="166"/>
      <c r="Q40" s="166"/>
      <c r="R40" s="166"/>
    </row>
    <row r="41" spans="1:19" x14ac:dyDescent="0.2">
      <c r="A41" s="13" t="s">
        <v>145</v>
      </c>
      <c r="B41" s="113">
        <f>SUM(B38:B40)</f>
        <v>754.45100000000002</v>
      </c>
      <c r="C41" s="113">
        <f t="shared" ref="C41" si="12">SUM(C38:C40)</f>
        <v>201.40699999999998</v>
      </c>
      <c r="D41" s="113">
        <f t="shared" ref="D41" si="13">SUM(D38:D40)</f>
        <v>553.04399999999998</v>
      </c>
      <c r="E41" s="115">
        <f t="shared" ref="E41" si="14">SUM(E38:E40)</f>
        <v>5843336806.2749996</v>
      </c>
      <c r="F41" s="163">
        <f t="shared" ref="F41" si="15">SUM(F38:F40)</f>
        <v>359.33600000000001</v>
      </c>
      <c r="G41" s="113">
        <f t="shared" ref="G41" si="16">SUM(G38:G40)</f>
        <v>2114.9369999999999</v>
      </c>
      <c r="H41" s="113">
        <f t="shared" ref="H41" si="17">SUM(H38:H40)</f>
        <v>2474.2730000000001</v>
      </c>
      <c r="I41" s="165">
        <f t="shared" ref="I41" si="18">SUM(I38:I40)</f>
        <v>22985092</v>
      </c>
      <c r="K41" s="176"/>
      <c r="R41" s="166"/>
    </row>
    <row r="42" spans="1:19" x14ac:dyDescent="0.25">
      <c r="A42" s="110"/>
      <c r="B42" s="113"/>
      <c r="C42" s="113"/>
      <c r="D42" s="113"/>
      <c r="E42" s="115"/>
      <c r="F42" s="163"/>
      <c r="G42" s="113"/>
      <c r="H42" s="113"/>
      <c r="I42" s="165"/>
      <c r="K42" s="174"/>
      <c r="P42" s="166"/>
      <c r="Q42" s="166"/>
      <c r="R42" s="166"/>
      <c r="S42" s="166"/>
    </row>
    <row r="43" spans="1:19" x14ac:dyDescent="0.25">
      <c r="A43" s="126" t="s">
        <v>161</v>
      </c>
      <c r="B43" s="111">
        <f>B41+B37+B33+B28+B25+B22+B16</f>
        <v>5207.6090000000004</v>
      </c>
      <c r="C43" s="111">
        <f t="shared" ref="C43:I43" si="19">C41+C37+C33+C28+C25+C22+C16</f>
        <v>1508.5239999999999</v>
      </c>
      <c r="D43" s="111">
        <f t="shared" si="19"/>
        <v>3699.085</v>
      </c>
      <c r="E43" s="112">
        <f t="shared" si="19"/>
        <v>33847646957.275002</v>
      </c>
      <c r="F43" s="111">
        <f t="shared" si="19"/>
        <v>2367.39</v>
      </c>
      <c r="G43" s="111">
        <f t="shared" si="19"/>
        <v>14934.208999999999</v>
      </c>
      <c r="H43" s="111">
        <f t="shared" si="19"/>
        <v>17301.598999999998</v>
      </c>
      <c r="I43" s="112">
        <f t="shared" si="19"/>
        <v>157131742</v>
      </c>
      <c r="K43" s="177"/>
      <c r="P43" s="166"/>
      <c r="Q43" s="166"/>
      <c r="R43" s="166"/>
      <c r="S43" s="166"/>
    </row>
    <row r="44" spans="1:19" x14ac:dyDescent="0.25">
      <c r="A44" s="126" t="s">
        <v>162</v>
      </c>
      <c r="B44" s="111">
        <v>119.878</v>
      </c>
      <c r="C44" s="111">
        <v>114.015</v>
      </c>
      <c r="D44" s="111">
        <v>5.8630000000000004</v>
      </c>
      <c r="E44" s="112">
        <v>2985898301.9450002</v>
      </c>
      <c r="F44" s="162">
        <v>120.806</v>
      </c>
      <c r="G44" s="111">
        <v>695.15200000000004</v>
      </c>
      <c r="H44" s="111">
        <v>815.95799999999997</v>
      </c>
      <c r="I44" s="164">
        <v>8583007</v>
      </c>
      <c r="K44" s="192"/>
      <c r="P44" s="166"/>
      <c r="Q44" s="166"/>
      <c r="R44" s="166"/>
      <c r="S44" s="166"/>
    </row>
    <row r="45" spans="1:19" x14ac:dyDescent="0.25">
      <c r="A45" s="114"/>
      <c r="B45" s="111"/>
      <c r="C45" s="111"/>
      <c r="D45" s="111"/>
      <c r="E45" s="112"/>
      <c r="F45" s="162"/>
      <c r="G45" s="111"/>
      <c r="H45" s="111"/>
      <c r="I45" s="164"/>
      <c r="K45" s="174"/>
      <c r="P45" s="166"/>
      <c r="Q45" s="166"/>
      <c r="R45" s="166"/>
      <c r="S45" s="166"/>
    </row>
    <row r="46" spans="1:19" x14ac:dyDescent="0.25">
      <c r="A46" s="127" t="s">
        <v>54</v>
      </c>
      <c r="B46" s="113">
        <f>+B43+B44</f>
        <v>5327.4870000000001</v>
      </c>
      <c r="C46" s="113">
        <f t="shared" ref="C46:I46" si="20">+C43+C44</f>
        <v>1622.539</v>
      </c>
      <c r="D46" s="113">
        <f t="shared" si="20"/>
        <v>3704.9479999999999</v>
      </c>
      <c r="E46" s="115">
        <f t="shared" si="20"/>
        <v>36833545259.220001</v>
      </c>
      <c r="F46" s="163">
        <f t="shared" si="20"/>
        <v>2488.1959999999999</v>
      </c>
      <c r="G46" s="113">
        <f t="shared" si="20"/>
        <v>15629.360999999999</v>
      </c>
      <c r="H46" s="113">
        <f t="shared" si="20"/>
        <v>18117.556999999997</v>
      </c>
      <c r="I46" s="165">
        <f t="shared" si="20"/>
        <v>165714749</v>
      </c>
      <c r="K46" s="174"/>
    </row>
    <row r="47" spans="1:19" ht="12.75" customHeight="1" x14ac:dyDescent="0.25">
      <c r="C47" s="116"/>
      <c r="D47" s="116"/>
      <c r="E47" s="116"/>
      <c r="K47" s="174"/>
    </row>
    <row r="48" spans="1:19" ht="12.75" customHeight="1" x14ac:dyDescent="0.25">
      <c r="A48" s="117"/>
      <c r="B48" s="117" t="s">
        <v>188</v>
      </c>
      <c r="K48" s="174"/>
    </row>
    <row r="49" spans="1:10" x14ac:dyDescent="0.25">
      <c r="A49" s="118"/>
      <c r="I49" s="128" t="s">
        <v>186</v>
      </c>
      <c r="J49" s="119"/>
    </row>
    <row r="50" spans="1:10" x14ac:dyDescent="0.25">
      <c r="A50" s="118"/>
      <c r="D50" s="166"/>
      <c r="J50" s="119"/>
    </row>
    <row r="51" spans="1:10" x14ac:dyDescent="0.25">
      <c r="A51" s="118"/>
      <c r="D51" s="166"/>
      <c r="J51" s="119"/>
    </row>
    <row r="52" spans="1:10" x14ac:dyDescent="0.25">
      <c r="A52" s="118"/>
      <c r="D52" s="166"/>
      <c r="J52" s="119"/>
    </row>
    <row r="53" spans="1:10" x14ac:dyDescent="0.25">
      <c r="A53" s="118"/>
      <c r="D53" s="166"/>
      <c r="F53" s="167"/>
      <c r="G53" s="167"/>
      <c r="J53" s="119"/>
    </row>
    <row r="54" spans="1:10" x14ac:dyDescent="0.25">
      <c r="D54" s="166"/>
      <c r="F54" s="167"/>
      <c r="G54" s="167"/>
    </row>
    <row r="55" spans="1:10" x14ac:dyDescent="0.25">
      <c r="F55" s="167"/>
      <c r="G55" s="167"/>
    </row>
    <row r="66" spans="14:21" x14ac:dyDescent="0.25">
      <c r="Q66" s="167"/>
    </row>
    <row r="67" spans="14:21" x14ac:dyDescent="0.25">
      <c r="U67" s="166"/>
    </row>
    <row r="68" spans="14:21" x14ac:dyDescent="0.25">
      <c r="N68" s="166"/>
      <c r="O68" s="166"/>
      <c r="P68" s="166"/>
      <c r="Q68" s="168"/>
      <c r="R68" s="166"/>
      <c r="S68" s="166"/>
      <c r="T68" s="166"/>
    </row>
    <row r="69" spans="14:21" x14ac:dyDescent="0.25">
      <c r="U69" s="167"/>
    </row>
    <row r="70" spans="14:21" x14ac:dyDescent="0.25">
      <c r="U70" s="167"/>
    </row>
    <row r="71" spans="14:21" x14ac:dyDescent="0.25">
      <c r="N71" s="166"/>
      <c r="O71" s="166"/>
      <c r="P71" s="166"/>
      <c r="Q71" s="166"/>
      <c r="R71" s="166"/>
      <c r="S71" s="166"/>
      <c r="T71" s="166"/>
      <c r="U71" s="167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83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37"/>
  <sheetViews>
    <sheetView view="pageBreakPreview" topLeftCell="A10" zoomScale="85" zoomScaleNormal="90" zoomScaleSheetLayoutView="85" workbookViewId="0">
      <selection activeCell="I10" sqref="I10"/>
    </sheetView>
  </sheetViews>
  <sheetFormatPr defaultColWidth="9.140625" defaultRowHeight="12.75" x14ac:dyDescent="0.2"/>
  <cols>
    <col min="1" max="1" width="19.42578125" style="2" customWidth="1"/>
    <col min="2" max="6" width="19.855468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136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134</v>
      </c>
      <c r="D4" s="202"/>
      <c r="E4" s="202"/>
      <c r="F4" s="50"/>
      <c r="G4" s="50"/>
      <c r="H4" s="88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87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 ht="24.75" customHeight="1" x14ac:dyDescent="0.2">
      <c r="A8" s="96" t="s">
        <v>146</v>
      </c>
      <c r="B8" s="91" t="s">
        <v>126</v>
      </c>
      <c r="C8" s="91" t="s">
        <v>129</v>
      </c>
      <c r="D8" s="91" t="s">
        <v>132</v>
      </c>
      <c r="E8" s="91" t="s">
        <v>133</v>
      </c>
      <c r="F8" s="91" t="s">
        <v>45</v>
      </c>
    </row>
    <row r="9" spans="1:17" x14ac:dyDescent="0.2">
      <c r="A9" s="153" t="s">
        <v>81</v>
      </c>
      <c r="B9" s="31">
        <v>213.3790000000001</v>
      </c>
      <c r="C9" s="31">
        <v>0</v>
      </c>
      <c r="D9" s="31">
        <v>530.75299999999993</v>
      </c>
      <c r="E9" s="31">
        <v>197.22199999999998</v>
      </c>
      <c r="F9" s="45">
        <f t="shared" ref="F9:F33" si="0">+SUM(B9:E9)</f>
        <v>941.35400000000004</v>
      </c>
      <c r="H9" s="94"/>
    </row>
    <row r="10" spans="1:17" x14ac:dyDescent="0.2">
      <c r="A10" s="153" t="s">
        <v>82</v>
      </c>
      <c r="B10" s="31">
        <v>370.70199999999949</v>
      </c>
      <c r="C10" s="31">
        <v>8.009999999999998</v>
      </c>
      <c r="D10" s="31">
        <v>1800.7950000000008</v>
      </c>
      <c r="E10" s="31">
        <v>92.510000000000019</v>
      </c>
      <c r="F10" s="45">
        <f t="shared" si="0"/>
        <v>2272.0170000000003</v>
      </c>
      <c r="H10" s="94"/>
    </row>
    <row r="11" spans="1:17" x14ac:dyDescent="0.2">
      <c r="A11" s="153" t="s">
        <v>69</v>
      </c>
      <c r="B11" s="31">
        <v>380.81200000000024</v>
      </c>
      <c r="C11" s="31">
        <v>22.558999999999997</v>
      </c>
      <c r="D11" s="31">
        <v>2713.7099999999996</v>
      </c>
      <c r="E11" s="31">
        <v>0</v>
      </c>
      <c r="F11" s="45">
        <f t="shared" si="0"/>
        <v>3117.0809999999997</v>
      </c>
      <c r="H11" s="94"/>
    </row>
    <row r="12" spans="1:17" x14ac:dyDescent="0.2">
      <c r="A12" s="153" t="s">
        <v>84</v>
      </c>
      <c r="B12" s="31">
        <v>129.08300000000008</v>
      </c>
      <c r="C12" s="31">
        <v>0</v>
      </c>
      <c r="D12" s="31">
        <v>544.64699999999993</v>
      </c>
      <c r="E12" s="31">
        <v>25.104000000000003</v>
      </c>
      <c r="F12" s="45">
        <f t="shared" si="0"/>
        <v>698.83400000000006</v>
      </c>
      <c r="H12" s="94"/>
    </row>
    <row r="13" spans="1:17" x14ac:dyDescent="0.2">
      <c r="A13" s="153" t="s">
        <v>12</v>
      </c>
      <c r="B13" s="31">
        <v>153.8429999999999</v>
      </c>
      <c r="C13" s="31">
        <v>0</v>
      </c>
      <c r="D13" s="31">
        <v>475.94200000000001</v>
      </c>
      <c r="E13" s="31">
        <v>67.094999999999999</v>
      </c>
      <c r="F13" s="45">
        <f t="shared" si="0"/>
        <v>696.87999999999988</v>
      </c>
      <c r="H13" s="94"/>
    </row>
    <row r="14" spans="1:17" x14ac:dyDescent="0.2">
      <c r="A14" s="153" t="s">
        <v>86</v>
      </c>
      <c r="B14" s="31">
        <v>230.89499999999984</v>
      </c>
      <c r="C14" s="31">
        <v>0</v>
      </c>
      <c r="D14" s="31">
        <v>990.11599999999976</v>
      </c>
      <c r="E14" s="31">
        <v>181.82800000000003</v>
      </c>
      <c r="F14" s="45">
        <f t="shared" si="0"/>
        <v>1402.8389999999995</v>
      </c>
      <c r="H14" s="94"/>
    </row>
    <row r="15" spans="1:17" x14ac:dyDescent="0.2">
      <c r="A15" s="153" t="s">
        <v>14</v>
      </c>
      <c r="B15" s="31">
        <v>192.36600000000001</v>
      </c>
      <c r="C15" s="31">
        <v>21.14</v>
      </c>
      <c r="D15" s="31">
        <v>610.43799999999999</v>
      </c>
      <c r="E15" s="31">
        <v>86.551000000000002</v>
      </c>
      <c r="F15" s="45">
        <f t="shared" si="0"/>
        <v>910.495</v>
      </c>
      <c r="H15" s="94"/>
    </row>
    <row r="16" spans="1:17" x14ac:dyDescent="0.2">
      <c r="A16" s="153" t="s">
        <v>88</v>
      </c>
      <c r="B16" s="31">
        <v>200.02999999999994</v>
      </c>
      <c r="C16" s="31">
        <v>2.54</v>
      </c>
      <c r="D16" s="31">
        <v>790.83199999999988</v>
      </c>
      <c r="E16" s="31">
        <v>47.817999999999998</v>
      </c>
      <c r="F16" s="45">
        <f t="shared" si="0"/>
        <v>1041.2199999999998</v>
      </c>
      <c r="H16" s="94"/>
    </row>
    <row r="17" spans="1:8" x14ac:dyDescent="0.2">
      <c r="A17" s="153" t="s">
        <v>16</v>
      </c>
      <c r="B17" s="31">
        <v>135.994</v>
      </c>
      <c r="C17" s="31">
        <v>0</v>
      </c>
      <c r="D17" s="31">
        <v>569.62599999999998</v>
      </c>
      <c r="E17" s="31">
        <v>83.085000000000008</v>
      </c>
      <c r="F17" s="45">
        <f t="shared" si="0"/>
        <v>788.70500000000004</v>
      </c>
      <c r="H17" s="94"/>
    </row>
    <row r="18" spans="1:8" x14ac:dyDescent="0.2">
      <c r="A18" s="153" t="s">
        <v>90</v>
      </c>
      <c r="B18" s="31">
        <v>341.00899999999979</v>
      </c>
      <c r="C18" s="31">
        <v>0</v>
      </c>
      <c r="D18" s="31">
        <v>1307.8669999999993</v>
      </c>
      <c r="E18" s="31">
        <v>332.29399999999993</v>
      </c>
      <c r="F18" s="45">
        <f t="shared" si="0"/>
        <v>1981.1699999999989</v>
      </c>
      <c r="H18" s="94"/>
    </row>
    <row r="19" spans="1:8" x14ac:dyDescent="0.2">
      <c r="A19" s="153" t="s">
        <v>91</v>
      </c>
      <c r="B19" s="31">
        <v>197.01799999999997</v>
      </c>
      <c r="C19" s="31">
        <v>0</v>
      </c>
      <c r="D19" s="31">
        <v>683.17000000000007</v>
      </c>
      <c r="E19" s="31">
        <v>65.555999999999997</v>
      </c>
      <c r="F19" s="45">
        <f t="shared" si="0"/>
        <v>945.74400000000014</v>
      </c>
      <c r="H19" s="94"/>
    </row>
    <row r="20" spans="1:8" x14ac:dyDescent="0.2">
      <c r="A20" s="153" t="s">
        <v>92</v>
      </c>
      <c r="B20" s="31">
        <v>273.25100000000015</v>
      </c>
      <c r="C20" s="31">
        <v>19.329999999999991</v>
      </c>
      <c r="D20" s="31">
        <v>1067.992</v>
      </c>
      <c r="E20" s="31">
        <v>138.51</v>
      </c>
      <c r="F20" s="45">
        <f t="shared" si="0"/>
        <v>1499.0830000000001</v>
      </c>
      <c r="H20" s="94"/>
    </row>
    <row r="21" spans="1:8" x14ac:dyDescent="0.2">
      <c r="A21" s="153" t="s">
        <v>93</v>
      </c>
      <c r="B21" s="31">
        <v>182.54699999999988</v>
      </c>
      <c r="C21" s="31">
        <v>1.02</v>
      </c>
      <c r="D21" s="31">
        <v>1058.6669999999999</v>
      </c>
      <c r="E21" s="31">
        <v>0</v>
      </c>
      <c r="F21" s="45">
        <f t="shared" si="0"/>
        <v>1242.2339999999999</v>
      </c>
      <c r="H21" s="94"/>
    </row>
    <row r="22" spans="1:8" x14ac:dyDescent="0.2">
      <c r="A22" s="153" t="s">
        <v>21</v>
      </c>
      <c r="B22" s="31">
        <v>164.11</v>
      </c>
      <c r="C22" s="31">
        <v>0</v>
      </c>
      <c r="D22" s="31">
        <v>272.35299999999995</v>
      </c>
      <c r="E22" s="31">
        <v>35.962000000000003</v>
      </c>
      <c r="F22" s="45">
        <f t="shared" si="0"/>
        <v>472.42499999999995</v>
      </c>
      <c r="H22" s="94"/>
    </row>
    <row r="23" spans="1:8" x14ac:dyDescent="0.2">
      <c r="A23" s="153" t="s">
        <v>95</v>
      </c>
      <c r="B23" s="31">
        <v>359.46599999999955</v>
      </c>
      <c r="C23" s="31">
        <v>14.667999999999994</v>
      </c>
      <c r="D23" s="31">
        <v>2337.6439999999993</v>
      </c>
      <c r="E23" s="31">
        <v>365.52700000000004</v>
      </c>
      <c r="F23" s="45">
        <f t="shared" si="0"/>
        <v>3077.3049999999989</v>
      </c>
      <c r="H23" s="94"/>
    </row>
    <row r="24" spans="1:8" x14ac:dyDescent="0.2">
      <c r="A24" s="153" t="s">
        <v>71</v>
      </c>
      <c r="B24" s="31">
        <v>378.77799999999979</v>
      </c>
      <c r="C24" s="31">
        <v>2.9649999999999994</v>
      </c>
      <c r="D24" s="31">
        <v>1883.8969999999999</v>
      </c>
      <c r="E24" s="31">
        <v>554.1690000000001</v>
      </c>
      <c r="F24" s="45">
        <f t="shared" si="0"/>
        <v>2819.8090000000002</v>
      </c>
      <c r="H24" s="94"/>
    </row>
    <row r="25" spans="1:8" x14ac:dyDescent="0.2">
      <c r="A25" s="153" t="s">
        <v>24</v>
      </c>
      <c r="B25" s="31">
        <v>213.75500000000011</v>
      </c>
      <c r="C25" s="31">
        <v>2.5299999999999998</v>
      </c>
      <c r="D25" s="31">
        <v>553.80799999999988</v>
      </c>
      <c r="E25" s="31">
        <v>21.253999999999998</v>
      </c>
      <c r="F25" s="45">
        <f t="shared" si="0"/>
        <v>791.34699999999998</v>
      </c>
      <c r="H25" s="94"/>
    </row>
    <row r="26" spans="1:8" x14ac:dyDescent="0.2">
      <c r="A26" s="153" t="s">
        <v>96</v>
      </c>
      <c r="B26" s="31">
        <v>197.35099999999991</v>
      </c>
      <c r="C26" s="31">
        <v>0</v>
      </c>
      <c r="D26" s="31">
        <v>643.16199999999958</v>
      </c>
      <c r="E26" s="31">
        <v>16.756999999999998</v>
      </c>
      <c r="F26" s="45">
        <f>+SUM(B26:E26)</f>
        <v>857.26999999999941</v>
      </c>
      <c r="H26" s="94"/>
    </row>
    <row r="27" spans="1:8" x14ac:dyDescent="0.2">
      <c r="A27" s="153" t="s">
        <v>26</v>
      </c>
      <c r="B27" s="31">
        <v>107.94999999999999</v>
      </c>
      <c r="C27" s="31">
        <v>0</v>
      </c>
      <c r="D27" s="31">
        <v>350.82</v>
      </c>
      <c r="E27" s="31">
        <v>28.573</v>
      </c>
      <c r="F27" s="45">
        <f t="shared" si="0"/>
        <v>487.34299999999996</v>
      </c>
      <c r="H27" s="94"/>
    </row>
    <row r="28" spans="1:8" x14ac:dyDescent="0.2">
      <c r="A28" s="153" t="s">
        <v>27</v>
      </c>
      <c r="B28" s="31">
        <v>126.52500000000001</v>
      </c>
      <c r="C28" s="31">
        <v>0</v>
      </c>
      <c r="D28" s="31">
        <v>371.82799999999992</v>
      </c>
      <c r="E28" s="31">
        <v>95.210000000000008</v>
      </c>
      <c r="F28" s="45">
        <f t="shared" si="0"/>
        <v>593.56299999999999</v>
      </c>
      <c r="H28" s="94"/>
    </row>
    <row r="29" spans="1:8" x14ac:dyDescent="0.2">
      <c r="A29" s="153" t="s">
        <v>74</v>
      </c>
      <c r="B29" s="31">
        <v>279.17999999999955</v>
      </c>
      <c r="C29" s="31">
        <v>0</v>
      </c>
      <c r="D29" s="31">
        <v>842.05600000000027</v>
      </c>
      <c r="E29" s="31">
        <v>213.91300000000001</v>
      </c>
      <c r="F29" s="45">
        <f t="shared" si="0"/>
        <v>1335.1489999999999</v>
      </c>
      <c r="H29" s="94"/>
    </row>
    <row r="30" spans="1:8" x14ac:dyDescent="0.2">
      <c r="A30" s="153" t="s">
        <v>29</v>
      </c>
      <c r="B30" s="31">
        <v>169.93400000000003</v>
      </c>
      <c r="C30" s="31">
        <v>0</v>
      </c>
      <c r="D30" s="31">
        <v>695.25099999999986</v>
      </c>
      <c r="E30" s="31">
        <v>202.75200000000001</v>
      </c>
      <c r="F30" s="45">
        <f t="shared" si="0"/>
        <v>1067.9369999999999</v>
      </c>
      <c r="H30" s="94"/>
    </row>
    <row r="31" spans="1:8" x14ac:dyDescent="0.2">
      <c r="A31" s="153" t="s">
        <v>30</v>
      </c>
      <c r="B31" s="31">
        <v>209.63099999999997</v>
      </c>
      <c r="C31" s="31">
        <v>0</v>
      </c>
      <c r="D31" s="31">
        <v>586.07599999999979</v>
      </c>
      <c r="E31" s="31">
        <v>118.36</v>
      </c>
      <c r="F31" s="45">
        <f t="shared" si="0"/>
        <v>914.06699999999978</v>
      </c>
      <c r="H31" s="94"/>
    </row>
    <row r="32" spans="1:8" x14ac:dyDescent="0.2">
      <c r="A32" s="153" t="s">
        <v>100</v>
      </c>
      <c r="B32" s="31">
        <v>0</v>
      </c>
      <c r="C32" s="31">
        <v>25.115999999999996</v>
      </c>
      <c r="D32" s="31">
        <v>0</v>
      </c>
      <c r="E32" s="31">
        <v>1421.1589999999983</v>
      </c>
      <c r="F32" s="45">
        <f t="shared" si="0"/>
        <v>1446.2749999999983</v>
      </c>
      <c r="H32" s="94"/>
    </row>
    <row r="33" spans="1:26" s="1" customFormat="1" x14ac:dyDescent="0.2">
      <c r="A33" s="13" t="s">
        <v>54</v>
      </c>
      <c r="B33" s="32">
        <f>SUM(B9:B32)</f>
        <v>5207.6089999999976</v>
      </c>
      <c r="C33" s="32">
        <f t="shared" ref="C33:E33" si="1">SUM(C9:C32)</f>
        <v>119.87799999999997</v>
      </c>
      <c r="D33" s="32">
        <f t="shared" si="1"/>
        <v>21681.45</v>
      </c>
      <c r="E33" s="32">
        <f t="shared" si="1"/>
        <v>4391.2089999999989</v>
      </c>
      <c r="F33" s="32">
        <f t="shared" si="0"/>
        <v>31400.145999999997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167</v>
      </c>
      <c r="B35" s="21"/>
      <c r="C35" s="21"/>
      <c r="D35" s="21"/>
      <c r="E35" s="21"/>
      <c r="F35" s="21"/>
      <c r="G35" s="21"/>
      <c r="H35" s="89"/>
      <c r="I35" s="17"/>
      <c r="K35" s="23"/>
      <c r="M35" s="17"/>
      <c r="N35" s="17"/>
      <c r="O35" s="18"/>
      <c r="P35" s="18"/>
    </row>
    <row r="36" spans="1:26" x14ac:dyDescent="0.2">
      <c r="A36" s="28"/>
      <c r="B36" s="89"/>
      <c r="C36" s="89"/>
      <c r="D36" s="89"/>
      <c r="E36" s="89"/>
      <c r="F36" s="89"/>
    </row>
    <row r="37" spans="1:26" x14ac:dyDescent="0.2">
      <c r="F37" s="92" t="s">
        <v>186</v>
      </c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40"/>
  <sheetViews>
    <sheetView view="pageBreakPreview" topLeftCell="A7" zoomScale="85" zoomScaleNormal="90" zoomScaleSheetLayoutView="85" workbookViewId="0">
      <selection activeCell="B38" sqref="B38"/>
    </sheetView>
  </sheetViews>
  <sheetFormatPr defaultColWidth="9.140625" defaultRowHeight="12.75" x14ac:dyDescent="0.2"/>
  <cols>
    <col min="1" max="1" width="18.7109375" style="2" customWidth="1"/>
    <col min="2" max="6" width="22.425781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135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139</v>
      </c>
      <c r="D4" s="202"/>
      <c r="E4" s="202"/>
      <c r="F4" s="50"/>
      <c r="G4" s="50"/>
      <c r="H4" s="50"/>
      <c r="I4" s="88"/>
      <c r="J4" s="88"/>
      <c r="K4" s="88"/>
      <c r="L4" s="88"/>
      <c r="M4" s="88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s="97" customFormat="1" ht="21.75" customHeight="1" x14ac:dyDescent="0.25">
      <c r="A7" s="96" t="s">
        <v>146</v>
      </c>
      <c r="B7" s="91" t="s">
        <v>126</v>
      </c>
      <c r="C7" s="91" t="s">
        <v>129</v>
      </c>
      <c r="D7" s="91" t="s">
        <v>132</v>
      </c>
      <c r="E7" s="91" t="s">
        <v>133</v>
      </c>
      <c r="F7" s="91" t="s">
        <v>45</v>
      </c>
    </row>
    <row r="8" spans="1:17" x14ac:dyDescent="0.2">
      <c r="A8" s="153" t="s">
        <v>81</v>
      </c>
      <c r="B8" s="31">
        <v>559.9140000000001</v>
      </c>
      <c r="C8" s="31">
        <v>0</v>
      </c>
      <c r="D8" s="31">
        <v>1061.56</v>
      </c>
      <c r="E8" s="31">
        <v>390.274</v>
      </c>
      <c r="F8" s="45">
        <f t="shared" ref="F8:F32" si="0">+SUM(B8:E8)</f>
        <v>2011.748</v>
      </c>
    </row>
    <row r="9" spans="1:17" x14ac:dyDescent="0.2">
      <c r="A9" s="153" t="s">
        <v>82</v>
      </c>
      <c r="B9" s="31">
        <v>1189.2959999999985</v>
      </c>
      <c r="C9" s="31">
        <v>31.571999999999992</v>
      </c>
      <c r="D9" s="31">
        <v>3678.1290000000013</v>
      </c>
      <c r="E9" s="31">
        <v>186.91500000000002</v>
      </c>
      <c r="F9" s="45">
        <f t="shared" si="0"/>
        <v>5085.9119999999994</v>
      </c>
    </row>
    <row r="10" spans="1:17" x14ac:dyDescent="0.2">
      <c r="A10" s="153" t="s">
        <v>69</v>
      </c>
      <c r="B10" s="31">
        <v>1322.1340000000007</v>
      </c>
      <c r="C10" s="31">
        <v>155.05500000000004</v>
      </c>
      <c r="D10" s="31">
        <v>5605.6279999999997</v>
      </c>
      <c r="E10" s="31">
        <v>0</v>
      </c>
      <c r="F10" s="45">
        <f t="shared" si="0"/>
        <v>7082.8170000000009</v>
      </c>
    </row>
    <row r="11" spans="1:17" x14ac:dyDescent="0.2">
      <c r="A11" s="153" t="s">
        <v>84</v>
      </c>
      <c r="B11" s="31">
        <v>334.92500000000013</v>
      </c>
      <c r="C11" s="31">
        <v>0</v>
      </c>
      <c r="D11" s="31">
        <v>1091.1140000000005</v>
      </c>
      <c r="E11" s="31">
        <v>49.667999999999999</v>
      </c>
      <c r="F11" s="45">
        <f t="shared" si="0"/>
        <v>1475.7070000000006</v>
      </c>
    </row>
    <row r="12" spans="1:17" x14ac:dyDescent="0.2">
      <c r="A12" s="153" t="s">
        <v>12</v>
      </c>
      <c r="B12" s="31">
        <v>329.06299999999987</v>
      </c>
      <c r="C12" s="31">
        <v>0</v>
      </c>
      <c r="D12" s="31">
        <v>951.76400000000001</v>
      </c>
      <c r="E12" s="31">
        <v>133.66899999999998</v>
      </c>
      <c r="F12" s="45">
        <f t="shared" si="0"/>
        <v>1414.4959999999996</v>
      </c>
    </row>
    <row r="13" spans="1:17" x14ac:dyDescent="0.2">
      <c r="A13" s="153" t="s">
        <v>86</v>
      </c>
      <c r="B13" s="31">
        <v>512.75399999999956</v>
      </c>
      <c r="C13" s="31">
        <v>0</v>
      </c>
      <c r="D13" s="31">
        <v>1981.7419999999995</v>
      </c>
      <c r="E13" s="31">
        <v>366.24399999999991</v>
      </c>
      <c r="F13" s="45">
        <f t="shared" si="0"/>
        <v>2860.7399999999989</v>
      </c>
    </row>
    <row r="14" spans="1:17" x14ac:dyDescent="0.2">
      <c r="A14" s="153" t="s">
        <v>14</v>
      </c>
      <c r="B14" s="31">
        <v>431.56999999999971</v>
      </c>
      <c r="C14" s="31">
        <v>119.02800000000006</v>
      </c>
      <c r="D14" s="31">
        <v>1219.307</v>
      </c>
      <c r="E14" s="31">
        <v>174.69399999999999</v>
      </c>
      <c r="F14" s="45">
        <f t="shared" si="0"/>
        <v>1944.5989999999997</v>
      </c>
    </row>
    <row r="15" spans="1:17" x14ac:dyDescent="0.2">
      <c r="A15" s="153" t="s">
        <v>88</v>
      </c>
      <c r="B15" s="31">
        <v>516.10199999999941</v>
      </c>
      <c r="C15" s="31">
        <v>6.044999999999999</v>
      </c>
      <c r="D15" s="31">
        <v>1634.5429999999999</v>
      </c>
      <c r="E15" s="31">
        <v>96.665999999999997</v>
      </c>
      <c r="F15" s="45">
        <f t="shared" si="0"/>
        <v>2253.3559999999993</v>
      </c>
    </row>
    <row r="16" spans="1:17" x14ac:dyDescent="0.2">
      <c r="A16" s="153" t="s">
        <v>16</v>
      </c>
      <c r="B16" s="31">
        <v>309.40800000000013</v>
      </c>
      <c r="C16" s="31">
        <v>0</v>
      </c>
      <c r="D16" s="31">
        <v>1140.067</v>
      </c>
      <c r="E16" s="31">
        <v>166.39</v>
      </c>
      <c r="F16" s="45">
        <f t="shared" si="0"/>
        <v>1615.8650000000002</v>
      </c>
    </row>
    <row r="17" spans="1:6" x14ac:dyDescent="0.2">
      <c r="A17" s="153" t="s">
        <v>90</v>
      </c>
      <c r="B17" s="31">
        <v>923.8299999999989</v>
      </c>
      <c r="C17" s="31">
        <v>0</v>
      </c>
      <c r="D17" s="31">
        <v>2636.8639999999996</v>
      </c>
      <c r="E17" s="31">
        <v>694.44400000000007</v>
      </c>
      <c r="F17" s="45">
        <f t="shared" si="0"/>
        <v>4255.137999999999</v>
      </c>
    </row>
    <row r="18" spans="1:6" x14ac:dyDescent="0.2">
      <c r="A18" s="153" t="s">
        <v>91</v>
      </c>
      <c r="B18" s="31">
        <v>490.71199999999999</v>
      </c>
      <c r="C18" s="31">
        <v>0</v>
      </c>
      <c r="D18" s="31">
        <v>1366.3400000000001</v>
      </c>
      <c r="E18" s="31">
        <v>129.90599999999998</v>
      </c>
      <c r="F18" s="45">
        <f t="shared" si="0"/>
        <v>1986.9580000000001</v>
      </c>
    </row>
    <row r="19" spans="1:6" x14ac:dyDescent="0.2">
      <c r="A19" s="153" t="s">
        <v>92</v>
      </c>
      <c r="B19" s="31">
        <v>645.42499999999995</v>
      </c>
      <c r="C19" s="31">
        <v>119.82100000000003</v>
      </c>
      <c r="D19" s="31">
        <v>2136.4100000000003</v>
      </c>
      <c r="E19" s="31">
        <v>277.76899999999995</v>
      </c>
      <c r="F19" s="45">
        <f t="shared" si="0"/>
        <v>3179.4250000000002</v>
      </c>
    </row>
    <row r="20" spans="1:6" x14ac:dyDescent="0.2">
      <c r="A20" s="153" t="s">
        <v>93</v>
      </c>
      <c r="B20" s="31">
        <v>678.35300000000041</v>
      </c>
      <c r="C20" s="31">
        <v>2.8839999999999999</v>
      </c>
      <c r="D20" s="31">
        <v>2196.922</v>
      </c>
      <c r="E20" s="31">
        <v>0</v>
      </c>
      <c r="F20" s="45">
        <f t="shared" si="0"/>
        <v>2878.1590000000006</v>
      </c>
    </row>
    <row r="21" spans="1:6" x14ac:dyDescent="0.2">
      <c r="A21" s="153" t="s">
        <v>21</v>
      </c>
      <c r="B21" s="31">
        <v>345.66</v>
      </c>
      <c r="C21" s="31">
        <v>0</v>
      </c>
      <c r="D21" s="31">
        <v>544.7059999999999</v>
      </c>
      <c r="E21" s="31">
        <v>71.634</v>
      </c>
      <c r="F21" s="45">
        <f t="shared" si="0"/>
        <v>962</v>
      </c>
    </row>
    <row r="22" spans="1:6" x14ac:dyDescent="0.2">
      <c r="A22" s="153" t="s">
        <v>95</v>
      </c>
      <c r="B22" s="31">
        <v>1402.8450000000007</v>
      </c>
      <c r="C22" s="31">
        <v>88.00800000000001</v>
      </c>
      <c r="D22" s="31">
        <v>4927.4719999999979</v>
      </c>
      <c r="E22" s="31">
        <v>781.14</v>
      </c>
      <c r="F22" s="45">
        <f t="shared" si="0"/>
        <v>7199.4649999999992</v>
      </c>
    </row>
    <row r="23" spans="1:6" x14ac:dyDescent="0.2">
      <c r="A23" s="153" t="s">
        <v>71</v>
      </c>
      <c r="B23" s="31">
        <v>1609.0829999999971</v>
      </c>
      <c r="C23" s="31">
        <v>13.494999999999999</v>
      </c>
      <c r="D23" s="31">
        <v>3963.3310000000001</v>
      </c>
      <c r="E23" s="31">
        <v>1130.396</v>
      </c>
      <c r="F23" s="45">
        <f t="shared" si="0"/>
        <v>6716.3049999999967</v>
      </c>
    </row>
    <row r="24" spans="1:6" x14ac:dyDescent="0.2">
      <c r="A24" s="153" t="s">
        <v>24</v>
      </c>
      <c r="B24" s="31">
        <v>536.66700000000003</v>
      </c>
      <c r="C24" s="31">
        <v>12.771000000000001</v>
      </c>
      <c r="D24" s="31">
        <v>1108.0959999999998</v>
      </c>
      <c r="E24" s="31">
        <v>37.833999999999989</v>
      </c>
      <c r="F24" s="45">
        <f t="shared" si="0"/>
        <v>1695.3679999999997</v>
      </c>
    </row>
    <row r="25" spans="1:6" x14ac:dyDescent="0.2">
      <c r="A25" s="153" t="s">
        <v>96</v>
      </c>
      <c r="B25" s="31">
        <v>478.20799999999997</v>
      </c>
      <c r="C25" s="31">
        <v>0</v>
      </c>
      <c r="D25" s="31">
        <v>1285.6619999999994</v>
      </c>
      <c r="E25" s="31">
        <v>31.090999999999998</v>
      </c>
      <c r="F25" s="45">
        <f>+SUM(B25:E25)</f>
        <v>1794.9609999999993</v>
      </c>
    </row>
    <row r="26" spans="1:6" x14ac:dyDescent="0.2">
      <c r="A26" s="153" t="s">
        <v>26</v>
      </c>
      <c r="B26" s="31">
        <v>256.98999999999995</v>
      </c>
      <c r="C26" s="31">
        <v>0</v>
      </c>
      <c r="D26" s="31">
        <v>701.64</v>
      </c>
      <c r="E26" s="31">
        <v>57.266000000000005</v>
      </c>
      <c r="F26" s="45">
        <f t="shared" si="0"/>
        <v>1015.8959999999998</v>
      </c>
    </row>
    <row r="27" spans="1:6" x14ac:dyDescent="0.2">
      <c r="A27" s="153" t="s">
        <v>27</v>
      </c>
      <c r="B27" s="31">
        <v>316.952</v>
      </c>
      <c r="C27" s="31">
        <v>0</v>
      </c>
      <c r="D27" s="31">
        <v>743.60599999999988</v>
      </c>
      <c r="E27" s="31">
        <v>191.93000000000004</v>
      </c>
      <c r="F27" s="45">
        <f t="shared" si="0"/>
        <v>1252.4880000000001</v>
      </c>
    </row>
    <row r="28" spans="1:6" x14ac:dyDescent="0.2">
      <c r="A28" s="153" t="s">
        <v>74</v>
      </c>
      <c r="B28" s="31">
        <v>711.41099999999892</v>
      </c>
      <c r="C28" s="31">
        <v>0</v>
      </c>
      <c r="D28" s="31">
        <v>1706.2000000000005</v>
      </c>
      <c r="E28" s="31">
        <v>436.71700000000004</v>
      </c>
      <c r="F28" s="45">
        <f t="shared" si="0"/>
        <v>2854.3279999999995</v>
      </c>
    </row>
    <row r="29" spans="1:6" x14ac:dyDescent="0.2">
      <c r="A29" s="153" t="s">
        <v>29</v>
      </c>
      <c r="B29" s="31">
        <v>464.67999999999995</v>
      </c>
      <c r="C29" s="31">
        <v>0</v>
      </c>
      <c r="D29" s="31">
        <v>1398.0419999999997</v>
      </c>
      <c r="E29" s="31">
        <v>419.77999999999986</v>
      </c>
      <c r="F29" s="45">
        <f t="shared" si="0"/>
        <v>2282.5019999999995</v>
      </c>
    </row>
    <row r="30" spans="1:6" x14ac:dyDescent="0.2">
      <c r="A30" s="153" t="s">
        <v>30</v>
      </c>
      <c r="B30" s="31">
        <v>568.22699999999963</v>
      </c>
      <c r="C30" s="31">
        <v>0</v>
      </c>
      <c r="D30" s="31">
        <v>1172.2230000000002</v>
      </c>
      <c r="E30" s="31">
        <v>241.15800000000004</v>
      </c>
      <c r="F30" s="45">
        <f t="shared" si="0"/>
        <v>1981.6079999999999</v>
      </c>
    </row>
    <row r="31" spans="1:6" x14ac:dyDescent="0.2">
      <c r="A31" s="153" t="s">
        <v>100</v>
      </c>
      <c r="B31" s="31">
        <v>0</v>
      </c>
      <c r="C31" s="31">
        <v>146.47299999999998</v>
      </c>
      <c r="D31" s="31">
        <v>0</v>
      </c>
      <c r="E31" s="31">
        <v>3218.0819999999981</v>
      </c>
      <c r="F31" s="45">
        <f t="shared" si="0"/>
        <v>3364.554999999998</v>
      </c>
    </row>
    <row r="32" spans="1:6" x14ac:dyDescent="0.2">
      <c r="A32" s="13" t="s">
        <v>54</v>
      </c>
      <c r="B32" s="32">
        <f>SUM(B8:B31)</f>
        <v>14934.208999999992</v>
      </c>
      <c r="C32" s="32">
        <f t="shared" ref="C32:E32" si="1">SUM(C8:C31)</f>
        <v>695.15200000000004</v>
      </c>
      <c r="D32" s="32">
        <f t="shared" si="1"/>
        <v>44251.367999999988</v>
      </c>
      <c r="E32" s="32">
        <f t="shared" si="1"/>
        <v>9283.6669999999976</v>
      </c>
      <c r="F32" s="32">
        <f t="shared" si="0"/>
        <v>69164.395999999979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166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149" t="s">
        <v>177</v>
      </c>
      <c r="B35" s="89"/>
      <c r="C35" s="89"/>
      <c r="D35" s="89"/>
      <c r="E35" s="89"/>
      <c r="F35" s="89"/>
      <c r="H35" s="89"/>
      <c r="I35" s="89"/>
      <c r="J35" s="14"/>
    </row>
    <row r="36" spans="1:27" s="1" customFormat="1" x14ac:dyDescent="0.2">
      <c r="A36" s="28"/>
      <c r="B36" s="90"/>
      <c r="C36" s="90"/>
      <c r="D36" s="90"/>
      <c r="E36" s="90"/>
      <c r="F36" s="90"/>
      <c r="G36" s="41"/>
      <c r="H36" s="90"/>
      <c r="I36" s="90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89"/>
      <c r="C37" s="89"/>
      <c r="D37" s="89"/>
      <c r="E37" s="89"/>
      <c r="F37" s="92" t="s">
        <v>186</v>
      </c>
      <c r="G37" s="89"/>
      <c r="H37" s="89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89"/>
      <c r="C38" s="89"/>
      <c r="D38" s="89"/>
      <c r="E38" s="89"/>
      <c r="F38" s="89"/>
      <c r="G38" s="89"/>
      <c r="H38" s="89"/>
      <c r="I38" s="89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41"/>
  <sheetViews>
    <sheetView view="pageBreakPreview" zoomScale="85" zoomScaleNormal="90" zoomScaleSheetLayoutView="85" workbookViewId="0">
      <selection activeCell="N26" sqref="N26"/>
    </sheetView>
  </sheetViews>
  <sheetFormatPr defaultColWidth="9.140625" defaultRowHeight="12.75" x14ac:dyDescent="0.2"/>
  <cols>
    <col min="1" max="1" width="24.5703125" style="2" customWidth="1"/>
    <col min="2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"/>
      <c r="C1" s="199" t="s">
        <v>32</v>
      </c>
      <c r="D1" s="199"/>
      <c r="E1" s="199"/>
      <c r="F1" s="199"/>
      <c r="G1" s="199"/>
      <c r="H1" s="199"/>
      <c r="I1" s="199"/>
      <c r="J1" s="199"/>
      <c r="K1" s="199"/>
      <c r="L1" s="199"/>
      <c r="M1" s="1"/>
      <c r="N1" s="1"/>
      <c r="O1" s="1"/>
    </row>
    <row r="2" spans="1:17" ht="14.85" customHeight="1" x14ac:dyDescent="0.3">
      <c r="A2" s="3"/>
      <c r="B2" s="3"/>
      <c r="D2" s="199" t="s">
        <v>33</v>
      </c>
      <c r="E2" s="199"/>
      <c r="F2" s="199"/>
      <c r="G2" s="199"/>
      <c r="H2" s="199"/>
      <c r="I2" s="199"/>
      <c r="J2" s="199"/>
      <c r="K2" s="30"/>
      <c r="L2" s="30"/>
      <c r="M2" s="84" t="s">
        <v>127</v>
      </c>
      <c r="O2" s="83"/>
      <c r="P2" s="83"/>
    </row>
    <row r="3" spans="1:17" ht="14.25" customHeight="1" x14ac:dyDescent="0.3">
      <c r="A3" s="5"/>
      <c r="B3" s="5"/>
      <c r="C3" s="5"/>
      <c r="E3" s="199" t="s">
        <v>34</v>
      </c>
      <c r="F3" s="199"/>
      <c r="G3" s="199"/>
      <c r="H3" s="199"/>
      <c r="I3" s="199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  <c r="Q4" s="5"/>
    </row>
    <row r="5" spans="1:17" ht="15.95" customHeight="1" x14ac:dyDescent="0.3">
      <c r="A5" s="5"/>
      <c r="B5" s="5"/>
      <c r="D5" s="50"/>
      <c r="E5" s="202" t="s">
        <v>130</v>
      </c>
      <c r="F5" s="202"/>
      <c r="G5" s="202"/>
      <c r="H5" s="202"/>
      <c r="I5" s="202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E6" s="50"/>
      <c r="F6" s="50"/>
      <c r="G6" s="48" t="s">
        <v>131</v>
      </c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 x14ac:dyDescent="0.2">
      <c r="A8" s="8" t="s">
        <v>125</v>
      </c>
      <c r="B8" s="194"/>
      <c r="C8" s="196"/>
      <c r="D8" s="194" t="s">
        <v>124</v>
      </c>
      <c r="E8" s="195"/>
      <c r="F8" s="195"/>
      <c r="G8" s="195"/>
      <c r="H8" s="196"/>
      <c r="I8" s="194" t="s">
        <v>123</v>
      </c>
      <c r="J8" s="195"/>
      <c r="K8" s="195"/>
      <c r="L8" s="195"/>
      <c r="M8" s="195"/>
      <c r="N8" s="196"/>
    </row>
    <row r="9" spans="1:17" x14ac:dyDescent="0.2">
      <c r="A9" s="10"/>
      <c r="B9" s="194" t="s">
        <v>117</v>
      </c>
      <c r="C9" s="196"/>
      <c r="D9" s="11" t="s">
        <v>117</v>
      </c>
      <c r="E9" s="11" t="s">
        <v>119</v>
      </c>
      <c r="F9" s="11" t="s">
        <v>120</v>
      </c>
      <c r="G9" s="11" t="s">
        <v>121</v>
      </c>
      <c r="H9" s="11" t="s">
        <v>45</v>
      </c>
      <c r="I9" s="11" t="s">
        <v>117</v>
      </c>
      <c r="J9" s="11" t="s">
        <v>119</v>
      </c>
      <c r="K9" s="11" t="s">
        <v>120</v>
      </c>
      <c r="L9" s="11" t="s">
        <v>121</v>
      </c>
      <c r="M9" s="11" t="s">
        <v>122</v>
      </c>
      <c r="N9" s="11" t="s">
        <v>45</v>
      </c>
    </row>
    <row r="10" spans="1:17" x14ac:dyDescent="0.2">
      <c r="A10" s="10"/>
      <c r="B10" s="11" t="s">
        <v>115</v>
      </c>
      <c r="C10" s="11" t="s">
        <v>116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7" x14ac:dyDescent="0.2">
      <c r="A11" s="10" t="s">
        <v>81</v>
      </c>
      <c r="B11" s="80">
        <v>56.171999999999997</v>
      </c>
      <c r="C11" s="81">
        <v>980.36099999999999</v>
      </c>
      <c r="D11" s="31">
        <v>1036.5329999999999</v>
      </c>
      <c r="E11" s="31">
        <v>17.427</v>
      </c>
      <c r="F11" s="31">
        <v>0.12</v>
      </c>
      <c r="G11" s="31">
        <v>0.28000000000000003</v>
      </c>
      <c r="H11" s="45">
        <f t="shared" ref="H11:H34" si="0">+SUM(D11:G11)</f>
        <v>1054.3599999999997</v>
      </c>
      <c r="I11" s="31">
        <v>2202.9690000000001</v>
      </c>
      <c r="J11" s="31">
        <v>18.056999999999999</v>
      </c>
      <c r="K11" s="31">
        <v>0.24</v>
      </c>
      <c r="L11" s="31">
        <v>0.56000000000000005</v>
      </c>
      <c r="M11" s="31">
        <v>29.456</v>
      </c>
      <c r="N11" s="45">
        <f>+SUM(I11:M11)</f>
        <v>2251.2819999999997</v>
      </c>
    </row>
    <row r="12" spans="1:17" x14ac:dyDescent="0.2">
      <c r="A12" s="10" t="s">
        <v>82</v>
      </c>
      <c r="B12" s="81">
        <v>229.83699999999999</v>
      </c>
      <c r="C12" s="81">
        <v>2245.2840000000001</v>
      </c>
      <c r="D12" s="31">
        <v>2475.1210000000001</v>
      </c>
      <c r="E12" s="31">
        <v>87.495999999999995</v>
      </c>
      <c r="F12" s="31">
        <v>4.4320000000000004</v>
      </c>
      <c r="G12" s="31">
        <v>0.41</v>
      </c>
      <c r="H12" s="45">
        <f t="shared" si="0"/>
        <v>2567.4589999999998</v>
      </c>
      <c r="I12" s="31">
        <v>5516.866</v>
      </c>
      <c r="J12" s="31">
        <v>102.964</v>
      </c>
      <c r="K12" s="31">
        <v>8.8940000000000001</v>
      </c>
      <c r="L12" s="31">
        <v>0.53</v>
      </c>
      <c r="M12" s="31">
        <v>197.46899999999999</v>
      </c>
      <c r="N12" s="45">
        <f t="shared" ref="N12:N34" si="1">+SUM(I12:M12)</f>
        <v>5826.723</v>
      </c>
    </row>
    <row r="13" spans="1:17" x14ac:dyDescent="0.2">
      <c r="A13" s="10" t="s">
        <v>83</v>
      </c>
      <c r="B13" s="81">
        <v>262.71899999999999</v>
      </c>
      <c r="C13" s="81">
        <v>2998.1129999999998</v>
      </c>
      <c r="D13" s="31">
        <v>3260.8319999999999</v>
      </c>
      <c r="E13" s="31">
        <v>107.03400000000001</v>
      </c>
      <c r="F13" s="31">
        <v>14.984999999999999</v>
      </c>
      <c r="G13" s="31">
        <v>7.0000000000000007E-2</v>
      </c>
      <c r="H13" s="45">
        <f t="shared" si="0"/>
        <v>3382.9210000000003</v>
      </c>
      <c r="I13" s="31">
        <v>7377.2569999999996</v>
      </c>
      <c r="J13" s="31">
        <v>126.057</v>
      </c>
      <c r="K13" s="31">
        <v>29.135000000000002</v>
      </c>
      <c r="L13" s="31">
        <v>7.0000000000000007E-2</v>
      </c>
      <c r="M13" s="31">
        <v>179.28200000000001</v>
      </c>
      <c r="N13" s="45">
        <f t="shared" si="1"/>
        <v>7711.8009999999995</v>
      </c>
    </row>
    <row r="14" spans="1:17" x14ac:dyDescent="0.2">
      <c r="A14" s="10" t="s">
        <v>84</v>
      </c>
      <c r="B14" s="81">
        <v>47.674999999999997</v>
      </c>
      <c r="C14" s="81">
        <v>684.92200000000003</v>
      </c>
      <c r="D14" s="31">
        <v>732.59699999999998</v>
      </c>
      <c r="E14" s="31">
        <v>0.92600000000000005</v>
      </c>
      <c r="F14" s="31">
        <v>4.5129999999999999</v>
      </c>
      <c r="G14" s="31">
        <v>0.03</v>
      </c>
      <c r="H14" s="45">
        <f t="shared" si="0"/>
        <v>738.06600000000003</v>
      </c>
      <c r="I14" s="31">
        <v>1542.828</v>
      </c>
      <c r="J14" s="31">
        <v>0.92600000000000005</v>
      </c>
      <c r="K14" s="31">
        <v>9.0519999999999996</v>
      </c>
      <c r="L14" s="31">
        <v>0.03</v>
      </c>
      <c r="M14" s="31">
        <v>55.773000000000003</v>
      </c>
      <c r="N14" s="45">
        <f t="shared" si="1"/>
        <v>1608.6089999999997</v>
      </c>
    </row>
    <row r="15" spans="1:17" x14ac:dyDescent="0.2">
      <c r="A15" s="10" t="s">
        <v>85</v>
      </c>
      <c r="B15" s="81">
        <v>9.7240000000000002</v>
      </c>
      <c r="C15" s="81">
        <v>695.20799999999997</v>
      </c>
      <c r="D15" s="31">
        <v>704.93200000000002</v>
      </c>
      <c r="E15" s="31">
        <v>0.79700000000000004</v>
      </c>
      <c r="F15" s="31">
        <v>1.5640000000000001</v>
      </c>
      <c r="G15" s="31">
        <v>0.31</v>
      </c>
      <c r="H15" s="45">
        <f t="shared" si="0"/>
        <v>707.60299999999995</v>
      </c>
      <c r="I15" s="31">
        <v>1431.67</v>
      </c>
      <c r="J15" s="31">
        <v>0.79700000000000004</v>
      </c>
      <c r="K15" s="31">
        <v>3.1280000000000001</v>
      </c>
      <c r="L15" s="31">
        <v>0.34</v>
      </c>
      <c r="M15" s="31">
        <v>16.643000000000001</v>
      </c>
      <c r="N15" s="45">
        <f t="shared" si="1"/>
        <v>1452.578</v>
      </c>
    </row>
    <row r="16" spans="1:17" x14ac:dyDescent="0.2">
      <c r="A16" s="10" t="s">
        <v>86</v>
      </c>
      <c r="B16" s="81">
        <v>37.595999999999997</v>
      </c>
      <c r="C16" s="81">
        <v>1437.249</v>
      </c>
      <c r="D16" s="31">
        <v>1474.845</v>
      </c>
      <c r="E16" s="31">
        <v>3.26</v>
      </c>
      <c r="F16" s="31">
        <v>5.1820000000000004</v>
      </c>
      <c r="G16" s="31">
        <v>0.33200000000000002</v>
      </c>
      <c r="H16" s="45">
        <f t="shared" si="0"/>
        <v>1483.6190000000001</v>
      </c>
      <c r="I16" s="31">
        <v>3006.0030000000002</v>
      </c>
      <c r="J16" s="31">
        <v>3.53</v>
      </c>
      <c r="K16" s="31">
        <v>10.304</v>
      </c>
      <c r="L16" s="31">
        <v>0.66400000000000003</v>
      </c>
      <c r="M16" s="31">
        <v>82.44</v>
      </c>
      <c r="N16" s="45">
        <f t="shared" si="1"/>
        <v>3102.9410000000007</v>
      </c>
    </row>
    <row r="17" spans="1:14" x14ac:dyDescent="0.2">
      <c r="A17" s="10" t="s">
        <v>87</v>
      </c>
      <c r="B17" s="81">
        <v>50.600999999999999</v>
      </c>
      <c r="C17" s="81">
        <v>910.09</v>
      </c>
      <c r="D17" s="31">
        <v>960.69100000000003</v>
      </c>
      <c r="E17" s="31">
        <v>8.1950000000000003</v>
      </c>
      <c r="F17" s="31">
        <v>1.52</v>
      </c>
      <c r="G17" s="31">
        <v>0.09</v>
      </c>
      <c r="H17" s="45">
        <f t="shared" si="0"/>
        <v>970.49600000000009</v>
      </c>
      <c r="I17" s="31">
        <v>2045.1089999999999</v>
      </c>
      <c r="J17" s="31">
        <v>8.2330000000000005</v>
      </c>
      <c r="K17" s="31">
        <v>1.52</v>
      </c>
      <c r="L17" s="31">
        <v>0.09</v>
      </c>
      <c r="M17" s="31">
        <v>45.393999999999998</v>
      </c>
      <c r="N17" s="45">
        <f t="shared" si="1"/>
        <v>2100.346</v>
      </c>
    </row>
    <row r="18" spans="1:14" x14ac:dyDescent="0.2">
      <c r="A18" s="10" t="s">
        <v>88</v>
      </c>
      <c r="B18" s="81">
        <v>91.01</v>
      </c>
      <c r="C18" s="81">
        <v>1004.177</v>
      </c>
      <c r="D18" s="31">
        <v>1095.1869999999999</v>
      </c>
      <c r="E18" s="31">
        <v>0.99399999999999999</v>
      </c>
      <c r="F18" s="31">
        <v>0.498</v>
      </c>
      <c r="G18" s="31">
        <v>0.02</v>
      </c>
      <c r="H18" s="45">
        <f t="shared" si="0"/>
        <v>1096.6989999999998</v>
      </c>
      <c r="I18" s="31">
        <v>2359.0990000000002</v>
      </c>
      <c r="J18" s="31">
        <v>1.2010000000000001</v>
      </c>
      <c r="K18" s="31">
        <v>0.996</v>
      </c>
      <c r="L18" s="31">
        <v>0.04</v>
      </c>
      <c r="M18" s="31">
        <v>100.80200000000001</v>
      </c>
      <c r="N18" s="45">
        <f t="shared" si="1"/>
        <v>2462.1380000000004</v>
      </c>
    </row>
    <row r="19" spans="1:14" x14ac:dyDescent="0.2">
      <c r="A19" s="10" t="s">
        <v>89</v>
      </c>
      <c r="B19" s="81">
        <v>19.114999999999998</v>
      </c>
      <c r="C19" s="81">
        <v>780.00900000000001</v>
      </c>
      <c r="D19" s="31">
        <v>799.12400000000002</v>
      </c>
      <c r="E19" s="31">
        <v>1.47</v>
      </c>
      <c r="F19" s="31">
        <v>0</v>
      </c>
      <c r="G19" s="31">
        <v>0.06</v>
      </c>
      <c r="H19" s="45">
        <f t="shared" si="0"/>
        <v>800.654</v>
      </c>
      <c r="I19" s="31">
        <v>1636.6969999999999</v>
      </c>
      <c r="J19" s="31">
        <v>1.53</v>
      </c>
      <c r="K19" s="31">
        <v>0</v>
      </c>
      <c r="L19" s="31">
        <v>0.12</v>
      </c>
      <c r="M19" s="31">
        <v>30.72</v>
      </c>
      <c r="N19" s="45">
        <f t="shared" si="1"/>
        <v>1669.0669999999998</v>
      </c>
    </row>
    <row r="20" spans="1:14" x14ac:dyDescent="0.2">
      <c r="A20" s="10" t="s">
        <v>90</v>
      </c>
      <c r="B20" s="81">
        <v>148.81200000000001</v>
      </c>
      <c r="C20" s="81">
        <v>1869.58</v>
      </c>
      <c r="D20" s="31">
        <v>2018.3920000000001</v>
      </c>
      <c r="E20" s="31">
        <v>29.920999999999999</v>
      </c>
      <c r="F20" s="31">
        <v>0</v>
      </c>
      <c r="G20" s="31">
        <v>0</v>
      </c>
      <c r="H20" s="45">
        <f t="shared" si="0"/>
        <v>2048.3130000000001</v>
      </c>
      <c r="I20" s="31">
        <v>4328.0309999999999</v>
      </c>
      <c r="J20" s="31">
        <v>33.415999999999997</v>
      </c>
      <c r="K20" s="31">
        <v>0</v>
      </c>
      <c r="L20" s="31">
        <v>0</v>
      </c>
      <c r="M20" s="31">
        <v>117.717</v>
      </c>
      <c r="N20" s="45">
        <f t="shared" si="1"/>
        <v>4479.1639999999998</v>
      </c>
    </row>
    <row r="21" spans="1:14" x14ac:dyDescent="0.2">
      <c r="A21" s="10" t="s">
        <v>91</v>
      </c>
      <c r="B21" s="81">
        <v>33.054000000000002</v>
      </c>
      <c r="C21" s="81">
        <v>977.976</v>
      </c>
      <c r="D21" s="31">
        <v>1011.03</v>
      </c>
      <c r="E21" s="31">
        <v>10.61</v>
      </c>
      <c r="F21" s="31">
        <v>1.36</v>
      </c>
      <c r="G21" s="31">
        <v>0.62</v>
      </c>
      <c r="H21" s="45">
        <f t="shared" si="0"/>
        <v>1023.62</v>
      </c>
      <c r="I21" s="31">
        <v>2117.4859999999999</v>
      </c>
      <c r="J21" s="31">
        <v>10.61</v>
      </c>
      <c r="K21" s="31">
        <v>2.72</v>
      </c>
      <c r="L21" s="31">
        <v>1.04</v>
      </c>
      <c r="M21" s="31">
        <v>12.651</v>
      </c>
      <c r="N21" s="45">
        <f t="shared" si="1"/>
        <v>2144.5069999999996</v>
      </c>
    </row>
    <row r="22" spans="1:14" x14ac:dyDescent="0.2">
      <c r="A22" s="10" t="s">
        <v>92</v>
      </c>
      <c r="B22" s="81">
        <v>84.540999999999997</v>
      </c>
      <c r="C22" s="81">
        <v>1447.694</v>
      </c>
      <c r="D22" s="31">
        <v>1532.2349999999999</v>
      </c>
      <c r="E22" s="31">
        <v>18.745999999999999</v>
      </c>
      <c r="F22" s="31">
        <v>1.72</v>
      </c>
      <c r="G22" s="31">
        <v>1.37</v>
      </c>
      <c r="H22" s="45">
        <f t="shared" si="0"/>
        <v>1554.0709999999999</v>
      </c>
      <c r="I22" s="31">
        <v>3245.5459999999998</v>
      </c>
      <c r="J22" s="31">
        <v>22.597999999999999</v>
      </c>
      <c r="K22" s="31">
        <v>1.72</v>
      </c>
      <c r="L22" s="31">
        <v>1.37</v>
      </c>
      <c r="M22" s="31">
        <v>89.647000000000006</v>
      </c>
      <c r="N22" s="45">
        <f t="shared" si="1"/>
        <v>3360.8809999999994</v>
      </c>
    </row>
    <row r="23" spans="1:14" x14ac:dyDescent="0.2">
      <c r="A23" s="10" t="s">
        <v>93</v>
      </c>
      <c r="B23" s="81">
        <v>162.5</v>
      </c>
      <c r="C23" s="81">
        <v>1097.7650000000001</v>
      </c>
      <c r="D23" s="31">
        <v>1260.2650000000001</v>
      </c>
      <c r="E23" s="31">
        <v>62.829000000000001</v>
      </c>
      <c r="F23" s="31">
        <v>2.2999999999999998</v>
      </c>
      <c r="G23" s="31">
        <v>0.47</v>
      </c>
      <c r="H23" s="45">
        <f t="shared" si="0"/>
        <v>1325.864</v>
      </c>
      <c r="I23" s="31">
        <v>2915.4279999999999</v>
      </c>
      <c r="J23" s="31">
        <v>68.616</v>
      </c>
      <c r="K23" s="31">
        <v>2.5299999999999998</v>
      </c>
      <c r="L23" s="31">
        <v>0.68</v>
      </c>
      <c r="M23" s="31">
        <v>121.73699999999999</v>
      </c>
      <c r="N23" s="45">
        <f t="shared" si="1"/>
        <v>3108.991</v>
      </c>
    </row>
    <row r="24" spans="1:14" x14ac:dyDescent="0.2">
      <c r="A24" s="10" t="s">
        <v>94</v>
      </c>
      <c r="B24" s="81">
        <v>10.175000000000001</v>
      </c>
      <c r="C24" s="81">
        <v>492.66699999999997</v>
      </c>
      <c r="D24" s="31">
        <v>502.84199999999998</v>
      </c>
      <c r="E24" s="31">
        <v>1.27</v>
      </c>
      <c r="F24" s="31">
        <v>0</v>
      </c>
      <c r="G24" s="31">
        <v>0.15</v>
      </c>
      <c r="H24" s="45">
        <f t="shared" si="0"/>
        <v>504.26199999999994</v>
      </c>
      <c r="I24" s="31">
        <v>1022.8339999999999</v>
      </c>
      <c r="J24" s="31">
        <v>1.27</v>
      </c>
      <c r="K24" s="31">
        <v>0</v>
      </c>
      <c r="L24" s="31">
        <v>0.21</v>
      </c>
      <c r="M24" s="31">
        <v>10.484</v>
      </c>
      <c r="N24" s="45">
        <f t="shared" si="1"/>
        <v>1034.798</v>
      </c>
    </row>
    <row r="25" spans="1:14" x14ac:dyDescent="0.2">
      <c r="A25" s="10" t="s">
        <v>95</v>
      </c>
      <c r="B25" s="81">
        <v>345.59199999999998</v>
      </c>
      <c r="C25" s="81">
        <v>2877.9450000000002</v>
      </c>
      <c r="D25" s="31">
        <v>3223.5369999999998</v>
      </c>
      <c r="E25" s="31">
        <v>62.570999999999998</v>
      </c>
      <c r="F25" s="31">
        <v>14.356</v>
      </c>
      <c r="G25" s="31">
        <v>0.30399999999999999</v>
      </c>
      <c r="H25" s="45">
        <f t="shared" si="0"/>
        <v>3300.768</v>
      </c>
      <c r="I25" s="31">
        <v>7503.4690000000001</v>
      </c>
      <c r="J25" s="31">
        <v>74.873000000000005</v>
      </c>
      <c r="K25" s="31">
        <v>27.241</v>
      </c>
      <c r="L25" s="31">
        <v>0.30399999999999999</v>
      </c>
      <c r="M25" s="31">
        <v>238.58600000000001</v>
      </c>
      <c r="N25" s="45">
        <f t="shared" si="1"/>
        <v>7844.473</v>
      </c>
    </row>
    <row r="26" spans="1:14" x14ac:dyDescent="0.2">
      <c r="A26" s="10" t="s">
        <v>71</v>
      </c>
      <c r="B26" s="81">
        <v>346.39400000000001</v>
      </c>
      <c r="C26" s="81">
        <v>2648.5859999999998</v>
      </c>
      <c r="D26" s="31">
        <v>2994.98</v>
      </c>
      <c r="E26" s="31">
        <v>109.33199999999999</v>
      </c>
      <c r="F26" s="31">
        <v>24.495000000000001</v>
      </c>
      <c r="G26" s="31">
        <v>1.143</v>
      </c>
      <c r="H26" s="45">
        <f t="shared" si="0"/>
        <v>3129.95</v>
      </c>
      <c r="I26" s="31">
        <v>7099.2240000000002</v>
      </c>
      <c r="J26" s="31">
        <v>136.375</v>
      </c>
      <c r="K26" s="31">
        <v>47.884999999999998</v>
      </c>
      <c r="L26" s="31">
        <v>1.393</v>
      </c>
      <c r="M26" s="31">
        <v>281.76400000000001</v>
      </c>
      <c r="N26" s="45">
        <f t="shared" si="1"/>
        <v>7566.6410000000005</v>
      </c>
    </row>
    <row r="27" spans="1:14" x14ac:dyDescent="0.2">
      <c r="A27" s="10" t="s">
        <v>72</v>
      </c>
      <c r="B27" s="81">
        <v>54.563000000000002</v>
      </c>
      <c r="C27" s="81">
        <v>765.38199999999995</v>
      </c>
      <c r="D27" s="31">
        <v>819.94500000000005</v>
      </c>
      <c r="E27" s="31">
        <v>5.3620000000000001</v>
      </c>
      <c r="F27" s="31">
        <v>0.55000000000000004</v>
      </c>
      <c r="G27" s="31">
        <v>0.18</v>
      </c>
      <c r="H27" s="45">
        <f t="shared" si="0"/>
        <v>826.03699999999992</v>
      </c>
      <c r="I27" s="31">
        <v>1753.287</v>
      </c>
      <c r="J27" s="31">
        <v>5.6820000000000004</v>
      </c>
      <c r="K27" s="31">
        <v>0.55000000000000004</v>
      </c>
      <c r="L27" s="31">
        <v>0.18</v>
      </c>
      <c r="M27" s="31">
        <v>31.956</v>
      </c>
      <c r="N27" s="45">
        <f t="shared" si="1"/>
        <v>1791.655</v>
      </c>
    </row>
    <row r="28" spans="1:14" x14ac:dyDescent="0.2">
      <c r="A28" s="10" t="s">
        <v>96</v>
      </c>
      <c r="B28" s="81">
        <v>38.975000000000001</v>
      </c>
      <c r="C28" s="81">
        <v>877.43100000000004</v>
      </c>
      <c r="D28" s="31">
        <v>916.40599999999995</v>
      </c>
      <c r="E28" s="31">
        <v>0</v>
      </c>
      <c r="F28" s="31">
        <v>0.3</v>
      </c>
      <c r="G28" s="31">
        <v>0.18</v>
      </c>
      <c r="H28" s="45">
        <f t="shared" si="0"/>
        <v>916.88599999999985</v>
      </c>
      <c r="I28" s="31">
        <v>1913.098</v>
      </c>
      <c r="J28" s="31">
        <v>0</v>
      </c>
      <c r="K28" s="31">
        <v>0.6</v>
      </c>
      <c r="L28" s="31">
        <v>0.28999999999999998</v>
      </c>
      <c r="M28" s="31">
        <v>56.061999999999998</v>
      </c>
      <c r="N28" s="45">
        <f t="shared" si="1"/>
        <v>1970.0499999999997</v>
      </c>
    </row>
    <row r="29" spans="1:14" x14ac:dyDescent="0.2">
      <c r="A29" s="10" t="s">
        <v>97</v>
      </c>
      <c r="B29" s="81">
        <v>23.236000000000001</v>
      </c>
      <c r="C29" s="81">
        <v>475.65699999999998</v>
      </c>
      <c r="D29" s="31">
        <v>498.89299999999997</v>
      </c>
      <c r="E29" s="31">
        <v>0</v>
      </c>
      <c r="F29" s="31">
        <v>4.7699999999999996</v>
      </c>
      <c r="G29" s="31">
        <v>7.0000000000000007E-2</v>
      </c>
      <c r="H29" s="45">
        <f t="shared" si="0"/>
        <v>503.73299999999995</v>
      </c>
      <c r="I29" s="31">
        <v>1038.9559999999999</v>
      </c>
      <c r="J29" s="31">
        <v>0</v>
      </c>
      <c r="K29" s="31">
        <v>9.5399999999999991</v>
      </c>
      <c r="L29" s="31">
        <v>7.0000000000000007E-2</v>
      </c>
      <c r="M29" s="31">
        <v>24.948</v>
      </c>
      <c r="N29" s="45">
        <f t="shared" si="1"/>
        <v>1073.5139999999999</v>
      </c>
    </row>
    <row r="30" spans="1:14" x14ac:dyDescent="0.2">
      <c r="A30" s="10" t="s">
        <v>73</v>
      </c>
      <c r="B30" s="81">
        <v>28.736999999999998</v>
      </c>
      <c r="C30" s="81">
        <v>597.98299999999995</v>
      </c>
      <c r="D30" s="31">
        <v>626.72</v>
      </c>
      <c r="E30" s="31">
        <v>0</v>
      </c>
      <c r="F30" s="31">
        <v>0.14000000000000001</v>
      </c>
      <c r="G30" s="31">
        <v>7.0000000000000007E-2</v>
      </c>
      <c r="H30" s="45">
        <f t="shared" si="0"/>
        <v>626.93000000000006</v>
      </c>
      <c r="I30" s="31">
        <v>1319.019</v>
      </c>
      <c r="J30" s="31">
        <v>0</v>
      </c>
      <c r="K30" s="31">
        <v>0.28000000000000003</v>
      </c>
      <c r="L30" s="31">
        <v>7.0000000000000007E-2</v>
      </c>
      <c r="M30" s="31">
        <v>27.158000000000001</v>
      </c>
      <c r="N30" s="45">
        <f t="shared" si="1"/>
        <v>1346.5269999999998</v>
      </c>
    </row>
    <row r="31" spans="1:14" x14ac:dyDescent="0.2">
      <c r="A31" s="10" t="s">
        <v>74</v>
      </c>
      <c r="B31" s="81">
        <v>95.763999999999996</v>
      </c>
      <c r="C31" s="81">
        <v>1317.4490000000001</v>
      </c>
      <c r="D31" s="31">
        <v>1413.213</v>
      </c>
      <c r="E31" s="31">
        <v>32.713000000000001</v>
      </c>
      <c r="F31" s="31">
        <v>0</v>
      </c>
      <c r="G31" s="31">
        <v>0.24</v>
      </c>
      <c r="H31" s="45">
        <f t="shared" si="0"/>
        <v>1446.1659999999999</v>
      </c>
      <c r="I31" s="31">
        <v>3011.2910000000002</v>
      </c>
      <c r="J31" s="31">
        <v>33.402999999999999</v>
      </c>
      <c r="K31" s="31">
        <v>0</v>
      </c>
      <c r="L31" s="31">
        <v>0.38</v>
      </c>
      <c r="M31" s="31">
        <v>61.143999999999998</v>
      </c>
      <c r="N31" s="45">
        <f t="shared" si="1"/>
        <v>3106.2179999999998</v>
      </c>
    </row>
    <row r="32" spans="1:14" x14ac:dyDescent="0.2">
      <c r="A32" s="10" t="s">
        <v>98</v>
      </c>
      <c r="B32" s="81">
        <v>73.346999999999994</v>
      </c>
      <c r="C32" s="81">
        <v>1031.2719999999999</v>
      </c>
      <c r="D32" s="31">
        <v>1104.6189999999999</v>
      </c>
      <c r="E32" s="31">
        <v>9.9450000000000003</v>
      </c>
      <c r="F32" s="31">
        <v>1.47</v>
      </c>
      <c r="G32" s="31">
        <v>0</v>
      </c>
      <c r="H32" s="45">
        <f t="shared" si="0"/>
        <v>1116.0339999999999</v>
      </c>
      <c r="I32" s="31">
        <v>2357.2809999999999</v>
      </c>
      <c r="J32" s="31">
        <v>10.57</v>
      </c>
      <c r="K32" s="31">
        <v>2.94</v>
      </c>
      <c r="L32" s="31">
        <v>0</v>
      </c>
      <c r="M32" s="31">
        <v>70.736999999999995</v>
      </c>
      <c r="N32" s="45">
        <f t="shared" si="1"/>
        <v>2441.5280000000002</v>
      </c>
    </row>
    <row r="33" spans="1:27" x14ac:dyDescent="0.2">
      <c r="A33" s="10" t="s">
        <v>99</v>
      </c>
      <c r="B33" s="81">
        <v>85.299000000000007</v>
      </c>
      <c r="C33" s="81">
        <v>866.79700000000003</v>
      </c>
      <c r="D33" s="31">
        <v>952.096</v>
      </c>
      <c r="E33" s="31">
        <v>5.891</v>
      </c>
      <c r="F33" s="31">
        <v>0</v>
      </c>
      <c r="G33" s="31">
        <v>0</v>
      </c>
      <c r="H33" s="45">
        <f t="shared" si="0"/>
        <v>957.98699999999997</v>
      </c>
      <c r="I33" s="31">
        <v>2041.162</v>
      </c>
      <c r="J33" s="31">
        <v>5.9109999999999996</v>
      </c>
      <c r="K33" s="31">
        <v>0</v>
      </c>
      <c r="L33" s="31">
        <v>0</v>
      </c>
      <c r="M33" s="31">
        <v>90.569000000000003</v>
      </c>
      <c r="N33" s="45">
        <f t="shared" si="1"/>
        <v>2137.6420000000003</v>
      </c>
    </row>
    <row r="34" spans="1:27" x14ac:dyDescent="0.2">
      <c r="A34" s="10" t="s">
        <v>100</v>
      </c>
      <c r="B34" s="81">
        <v>157.02500000000001</v>
      </c>
      <c r="C34" s="81">
        <v>1258.1189999999999</v>
      </c>
      <c r="D34" s="31">
        <v>1415.144</v>
      </c>
      <c r="E34" s="31">
        <v>37.853999999999999</v>
      </c>
      <c r="F34" s="31">
        <v>3.34</v>
      </c>
      <c r="G34" s="31">
        <v>0</v>
      </c>
      <c r="H34" s="45">
        <f t="shared" si="0"/>
        <v>1456.338</v>
      </c>
      <c r="I34" s="31">
        <v>3322.0439999999999</v>
      </c>
      <c r="J34" s="31">
        <v>41.213000000000001</v>
      </c>
      <c r="K34" s="31">
        <v>3.92</v>
      </c>
      <c r="L34" s="31">
        <v>0</v>
      </c>
      <c r="M34" s="31">
        <v>65.828999999999994</v>
      </c>
      <c r="N34" s="45">
        <f t="shared" si="1"/>
        <v>3433.0060000000003</v>
      </c>
    </row>
    <row r="35" spans="1:27" x14ac:dyDescent="0.2">
      <c r="A35" s="13" t="s">
        <v>54</v>
      </c>
      <c r="B35" s="32">
        <f>SUM(B11:B34)</f>
        <v>2492.4630000000006</v>
      </c>
      <c r="C35" s="32">
        <f t="shared" ref="C35:G35" si="2">SUM(C11:C34)</f>
        <v>30337.716</v>
      </c>
      <c r="D35" s="32">
        <f t="shared" si="2"/>
        <v>32830.178999999996</v>
      </c>
      <c r="E35" s="32">
        <f t="shared" si="2"/>
        <v>614.64299999999992</v>
      </c>
      <c r="F35" s="32">
        <f t="shared" si="2"/>
        <v>87.614999999999995</v>
      </c>
      <c r="G35" s="32">
        <f t="shared" si="2"/>
        <v>6.3990000000000009</v>
      </c>
      <c r="H35" s="32">
        <f>SUM(H11:H34)</f>
        <v>33538.836000000003</v>
      </c>
      <c r="I35" s="32">
        <f>SUM(I11:I34)</f>
        <v>72106.653999999995</v>
      </c>
      <c r="J35" s="32">
        <f t="shared" ref="J35:N35" si="3">SUM(J11:J34)</f>
        <v>707.83199999999988</v>
      </c>
      <c r="K35" s="32">
        <f t="shared" si="3"/>
        <v>163.19499999999999</v>
      </c>
      <c r="L35" s="32">
        <f t="shared" si="3"/>
        <v>8.4310000000000009</v>
      </c>
      <c r="M35" s="32">
        <f t="shared" si="3"/>
        <v>2038.9679999999998</v>
      </c>
      <c r="N35" s="32">
        <f t="shared" si="3"/>
        <v>75025.080000000016</v>
      </c>
      <c r="O35" s="14"/>
      <c r="P35" s="14"/>
      <c r="Q35" s="14"/>
    </row>
    <row r="36" spans="1:27" s="1" customFormat="1" x14ac:dyDescent="0.2"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s="19" customFormat="1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7"/>
      <c r="L37" s="18"/>
      <c r="M37" s="18"/>
      <c r="N37" s="18"/>
      <c r="O37" s="18"/>
      <c r="P37" s="18"/>
      <c r="R37" s="2"/>
      <c r="S37" s="2"/>
      <c r="T37" s="2"/>
      <c r="U37" s="2"/>
      <c r="V37" s="2"/>
      <c r="W37" s="2"/>
      <c r="X37" s="2"/>
    </row>
    <row r="38" spans="1:27" s="19" customFormat="1" x14ac:dyDescent="0.2">
      <c r="A38" s="20"/>
      <c r="B38" s="21"/>
      <c r="C38" s="21"/>
      <c r="D38" s="21"/>
      <c r="E38" s="21"/>
      <c r="F38" s="21"/>
      <c r="G38" s="21"/>
      <c r="H38" s="21"/>
      <c r="I38" s="21"/>
      <c r="J38" s="21"/>
      <c r="L38" s="2"/>
      <c r="M38" s="2"/>
      <c r="N38" s="17"/>
      <c r="O38" s="17"/>
      <c r="P38" s="18"/>
      <c r="Q38" s="15"/>
    </row>
    <row r="39" spans="1:27" ht="12.95" customHeight="1" x14ac:dyDescent="0.2">
      <c r="A39" s="28"/>
      <c r="B39" s="197"/>
      <c r="C39" s="197"/>
      <c r="D39" s="197"/>
      <c r="E39" s="197"/>
      <c r="F39" s="197"/>
      <c r="G39" s="197"/>
      <c r="H39" s="197"/>
      <c r="I39" s="197"/>
      <c r="J39" s="17"/>
      <c r="L39" s="23"/>
      <c r="N39" s="17"/>
      <c r="O39" s="17"/>
      <c r="P39" s="18"/>
      <c r="Q39" s="18"/>
    </row>
    <row r="40" spans="1:27" ht="12.95" customHeight="1" x14ac:dyDescent="0.2">
      <c r="A40" s="17"/>
      <c r="B40" s="197"/>
      <c r="C40" s="197"/>
      <c r="D40" s="197"/>
      <c r="E40" s="197"/>
      <c r="F40" s="197"/>
      <c r="G40" s="197"/>
      <c r="H40" s="197"/>
      <c r="I40" s="197"/>
      <c r="J40" s="17"/>
      <c r="L40" s="23"/>
      <c r="N40" s="17"/>
      <c r="O40" s="17"/>
      <c r="P40" s="18"/>
      <c r="Q40" s="18"/>
    </row>
    <row r="41" spans="1:27" ht="12.95" customHeight="1" x14ac:dyDescent="0.2">
      <c r="A41" s="17"/>
      <c r="B41" s="197"/>
      <c r="C41" s="197"/>
      <c r="D41" s="197"/>
      <c r="E41" s="197"/>
      <c r="F41" s="197"/>
      <c r="G41" s="197"/>
      <c r="H41" s="197"/>
      <c r="I41" s="197"/>
      <c r="J41" s="17"/>
      <c r="K41" s="41" t="s">
        <v>61</v>
      </c>
      <c r="N41" s="18"/>
      <c r="O41" s="18"/>
      <c r="P41" s="18"/>
    </row>
  </sheetData>
  <mergeCells count="11">
    <mergeCell ref="D2:J2"/>
    <mergeCell ref="B7:I7"/>
    <mergeCell ref="J7:Q7"/>
    <mergeCell ref="C1:L1"/>
    <mergeCell ref="E5:I5"/>
    <mergeCell ref="E3:I3"/>
    <mergeCell ref="B39:I41"/>
    <mergeCell ref="D8:H8"/>
    <mergeCell ref="I8:N8"/>
    <mergeCell ref="B8:C8"/>
    <mergeCell ref="B9:C9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4"/>
  <sheetViews>
    <sheetView view="pageBreakPreview" zoomScale="85" zoomScaleNormal="90" zoomScaleSheetLayoutView="85" workbookViewId="0">
      <selection activeCell="B38" sqref="B38"/>
    </sheetView>
  </sheetViews>
  <sheetFormatPr defaultColWidth="9.140625" defaultRowHeight="12.75" x14ac:dyDescent="0.2"/>
  <cols>
    <col min="1" max="1" width="23.5703125" style="2" customWidth="1"/>
    <col min="2" max="12" width="11.7109375" style="2" customWidth="1"/>
    <col min="13" max="13" width="2.5703125" style="2" customWidth="1"/>
    <col min="14" max="14" width="8.5703125" style="2" customWidth="1"/>
    <col min="15" max="15" width="20.5703125" style="2" bestFit="1" customWidth="1"/>
    <col min="16" max="16" width="8.5703125" style="2" customWidth="1"/>
    <col min="17" max="27" width="9.140625" style="2"/>
    <col min="28" max="28" width="13.28515625" style="2" bestFit="1" customWidth="1"/>
    <col min="29" max="16384" width="9.140625" style="2"/>
  </cols>
  <sheetData>
    <row r="1" spans="1:27" ht="17.45" customHeight="1" x14ac:dyDescent="0.2">
      <c r="A1" s="1"/>
      <c r="B1" s="1"/>
      <c r="C1" s="199" t="s">
        <v>32</v>
      </c>
      <c r="D1" s="199"/>
      <c r="E1" s="199"/>
      <c r="F1" s="199"/>
      <c r="G1" s="199"/>
      <c r="H1" s="199"/>
      <c r="I1" s="199"/>
      <c r="J1" s="199"/>
      <c r="K1" s="199"/>
      <c r="L1" s="199"/>
      <c r="M1" s="1"/>
      <c r="N1" s="1"/>
    </row>
    <row r="2" spans="1:27" ht="14.85" customHeight="1" x14ac:dyDescent="0.3">
      <c r="A2" s="3"/>
      <c r="B2" s="3"/>
      <c r="D2" s="199" t="s">
        <v>33</v>
      </c>
      <c r="E2" s="199"/>
      <c r="F2" s="199"/>
      <c r="G2" s="199"/>
      <c r="H2" s="199"/>
      <c r="I2" s="199"/>
      <c r="J2" s="199"/>
      <c r="K2" s="214" t="s">
        <v>118</v>
      </c>
      <c r="L2" s="214"/>
      <c r="M2" s="83"/>
      <c r="N2" s="83"/>
      <c r="O2" s="83"/>
    </row>
    <row r="3" spans="1:27" ht="14.25" customHeight="1" x14ac:dyDescent="0.3">
      <c r="A3" s="5"/>
      <c r="B3" s="5"/>
      <c r="C3" s="5"/>
      <c r="E3" s="199" t="s">
        <v>34</v>
      </c>
      <c r="F3" s="199"/>
      <c r="G3" s="199"/>
      <c r="H3" s="199"/>
      <c r="I3" s="199"/>
      <c r="J3" s="30"/>
      <c r="K3" s="30"/>
      <c r="L3" s="30"/>
      <c r="M3" s="5"/>
      <c r="N3" s="5"/>
      <c r="O3" s="5"/>
    </row>
    <row r="4" spans="1:27" ht="14.25" customHeight="1" x14ac:dyDescent="0.3">
      <c r="A4" s="5"/>
      <c r="B4" s="5"/>
      <c r="C4" s="5"/>
      <c r="D4" s="49"/>
      <c r="E4" s="49"/>
      <c r="F4" s="49"/>
      <c r="G4" s="49"/>
      <c r="H4" s="49"/>
      <c r="I4" s="49"/>
      <c r="J4" s="49"/>
      <c r="K4" s="49"/>
      <c r="L4" s="49"/>
      <c r="M4" s="49"/>
      <c r="N4" s="5"/>
      <c r="O4" s="5"/>
      <c r="P4" s="5"/>
    </row>
    <row r="5" spans="1:27" ht="15.95" customHeight="1" x14ac:dyDescent="0.3">
      <c r="A5" s="5"/>
      <c r="B5" s="5"/>
      <c r="D5" s="50"/>
      <c r="E5" s="202" t="s">
        <v>130</v>
      </c>
      <c r="F5" s="202"/>
      <c r="G5" s="202"/>
      <c r="H5" s="202"/>
      <c r="I5" s="202"/>
      <c r="J5" s="50"/>
      <c r="K5" s="50"/>
      <c r="L5" s="50"/>
      <c r="M5" s="50"/>
      <c r="N5" s="5"/>
      <c r="O5" s="5"/>
      <c r="P5" s="5"/>
    </row>
    <row r="6" spans="1:27" ht="11.25" customHeight="1" x14ac:dyDescent="0.2">
      <c r="A6" s="1"/>
      <c r="B6" s="1"/>
      <c r="C6" s="1"/>
      <c r="E6" s="50"/>
      <c r="F6" s="50"/>
      <c r="G6" s="48" t="s">
        <v>126</v>
      </c>
      <c r="I6" s="50"/>
      <c r="J6" s="50"/>
      <c r="K6" s="50"/>
      <c r="L6" s="50"/>
      <c r="M6" s="50"/>
      <c r="N6" s="6"/>
      <c r="O6" s="6"/>
      <c r="P6" s="1"/>
    </row>
    <row r="7" spans="1:2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27" ht="15.75" customHeight="1" x14ac:dyDescent="0.2">
      <c r="A8" s="193" t="s">
        <v>146</v>
      </c>
      <c r="B8" s="194" t="s">
        <v>124</v>
      </c>
      <c r="C8" s="195"/>
      <c r="D8" s="195"/>
      <c r="E8" s="195"/>
      <c r="F8" s="196"/>
      <c r="G8" s="194" t="s">
        <v>123</v>
      </c>
      <c r="H8" s="195"/>
      <c r="I8" s="195"/>
      <c r="J8" s="195"/>
      <c r="K8" s="195"/>
      <c r="L8" s="196"/>
    </row>
    <row r="9" spans="1:27" x14ac:dyDescent="0.2">
      <c r="A9" s="193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27" x14ac:dyDescent="0.2">
      <c r="A10" s="95" t="s">
        <v>89</v>
      </c>
      <c r="B10" s="170">
        <v>135.994</v>
      </c>
      <c r="C10" s="170">
        <v>1.47</v>
      </c>
      <c r="D10" s="170">
        <v>0</v>
      </c>
      <c r="E10" s="170">
        <v>0.06</v>
      </c>
      <c r="F10" s="170">
        <f>+SUM(B10:E10)</f>
        <v>137.524</v>
      </c>
      <c r="G10" s="170">
        <v>309.40800000000013</v>
      </c>
      <c r="H10" s="170">
        <v>1.53</v>
      </c>
      <c r="I10" s="170">
        <v>0</v>
      </c>
      <c r="J10" s="170">
        <v>0.12</v>
      </c>
      <c r="K10" s="170">
        <v>32.194000000000003</v>
      </c>
      <c r="L10" s="171">
        <v>334.57</v>
      </c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</row>
    <row r="11" spans="1:27" x14ac:dyDescent="0.2">
      <c r="A11" s="95" t="s">
        <v>26</v>
      </c>
      <c r="B11" s="146">
        <v>107.94999999999999</v>
      </c>
      <c r="C11" s="146">
        <v>0</v>
      </c>
      <c r="D11" s="146">
        <v>0</v>
      </c>
      <c r="E11" s="146">
        <v>7.0000000000000007E-2</v>
      </c>
      <c r="F11" s="146">
        <f t="shared" ref="F11:F39" si="0">+SUM(B11:E11)</f>
        <v>108.01999999999998</v>
      </c>
      <c r="G11" s="146">
        <v>256.98999999999995</v>
      </c>
      <c r="H11" s="146">
        <v>0</v>
      </c>
      <c r="I11" s="146">
        <v>0</v>
      </c>
      <c r="J11" s="146">
        <v>7.0000000000000007E-2</v>
      </c>
      <c r="K11" s="146">
        <v>26.001999999999999</v>
      </c>
      <c r="L11" s="172">
        <v>273.84699999999998</v>
      </c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</row>
    <row r="12" spans="1:27" x14ac:dyDescent="0.2">
      <c r="A12" s="95" t="s">
        <v>29</v>
      </c>
      <c r="B12" s="146">
        <v>169.93400000000003</v>
      </c>
      <c r="C12" s="146">
        <v>9.9450000000000003</v>
      </c>
      <c r="D12" s="146">
        <v>0</v>
      </c>
      <c r="E12" s="146">
        <v>0</v>
      </c>
      <c r="F12" s="146">
        <f t="shared" si="0"/>
        <v>179.87900000000002</v>
      </c>
      <c r="G12" s="146">
        <v>464.67999999999995</v>
      </c>
      <c r="H12" s="146">
        <v>10.57</v>
      </c>
      <c r="I12" s="146">
        <v>0</v>
      </c>
      <c r="J12" s="146">
        <v>0</v>
      </c>
      <c r="K12" s="146">
        <v>58.552</v>
      </c>
      <c r="L12" s="172">
        <v>516.54100000000005</v>
      </c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</row>
    <row r="13" spans="1:27" x14ac:dyDescent="0.2">
      <c r="A13" s="95" t="s">
        <v>30</v>
      </c>
      <c r="B13" s="146">
        <v>209.63099999999997</v>
      </c>
      <c r="C13" s="146">
        <v>5.891</v>
      </c>
      <c r="D13" s="146">
        <v>0</v>
      </c>
      <c r="E13" s="146">
        <v>0</v>
      </c>
      <c r="F13" s="146">
        <f t="shared" si="0"/>
        <v>215.52199999999996</v>
      </c>
      <c r="G13" s="146">
        <v>568.22699999999963</v>
      </c>
      <c r="H13" s="146">
        <v>5.9110000000000005</v>
      </c>
      <c r="I13" s="146">
        <v>0</v>
      </c>
      <c r="J13" s="146">
        <v>0</v>
      </c>
      <c r="K13" s="146">
        <v>99.95</v>
      </c>
      <c r="L13" s="172">
        <v>629.83199999999999</v>
      </c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</row>
    <row r="14" spans="1:27" x14ac:dyDescent="0.2">
      <c r="A14" s="13" t="s">
        <v>165</v>
      </c>
      <c r="B14" s="147">
        <v>623.50900000000001</v>
      </c>
      <c r="C14" s="147">
        <v>17.306000000000001</v>
      </c>
      <c r="D14" s="147">
        <v>0</v>
      </c>
      <c r="E14" s="147">
        <v>0.13</v>
      </c>
      <c r="F14" s="147">
        <f t="shared" si="0"/>
        <v>640.94500000000005</v>
      </c>
      <c r="G14" s="147">
        <v>1599.3049999999996</v>
      </c>
      <c r="H14" s="147">
        <v>18.010999999999999</v>
      </c>
      <c r="I14" s="147">
        <v>0</v>
      </c>
      <c r="J14" s="147">
        <v>0.19</v>
      </c>
      <c r="K14" s="147">
        <v>216.69799999999998</v>
      </c>
      <c r="L14" s="147">
        <v>1754.79</v>
      </c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</row>
    <row r="15" spans="1:27" x14ac:dyDescent="0.2">
      <c r="A15" s="95" t="s">
        <v>12</v>
      </c>
      <c r="B15" s="146">
        <v>153.8429999999999</v>
      </c>
      <c r="C15" s="146">
        <v>0.79699999999999993</v>
      </c>
      <c r="D15" s="146">
        <v>0</v>
      </c>
      <c r="E15" s="146">
        <v>0.31</v>
      </c>
      <c r="F15" s="146">
        <f t="shared" si="0"/>
        <v>154.9499999999999</v>
      </c>
      <c r="G15" s="146">
        <v>329.06299999999987</v>
      </c>
      <c r="H15" s="146">
        <v>0.79699999999999993</v>
      </c>
      <c r="I15" s="146">
        <v>0</v>
      </c>
      <c r="J15" s="146">
        <v>0.34</v>
      </c>
      <c r="K15" s="146">
        <v>17.481000000000002</v>
      </c>
      <c r="L15" s="172">
        <v>341.94600000000003</v>
      </c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</row>
    <row r="16" spans="1:27" x14ac:dyDescent="0.2">
      <c r="A16" s="95" t="s">
        <v>14</v>
      </c>
      <c r="B16" s="146">
        <v>192.36600000000001</v>
      </c>
      <c r="C16" s="146">
        <v>0</v>
      </c>
      <c r="D16" s="146">
        <v>0</v>
      </c>
      <c r="E16" s="146">
        <v>0.09</v>
      </c>
      <c r="F16" s="146">
        <f t="shared" si="0"/>
        <v>192.45600000000002</v>
      </c>
      <c r="G16" s="146">
        <v>431.56999999999971</v>
      </c>
      <c r="H16" s="146">
        <v>0</v>
      </c>
      <c r="I16" s="146">
        <v>0</v>
      </c>
      <c r="J16" s="146">
        <v>0.09</v>
      </c>
      <c r="K16" s="146">
        <v>45.43</v>
      </c>
      <c r="L16" s="172">
        <v>462.851</v>
      </c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</row>
    <row r="17" spans="1:27" x14ac:dyDescent="0.2">
      <c r="A17" s="95" t="s">
        <v>21</v>
      </c>
      <c r="B17" s="146">
        <v>164.11</v>
      </c>
      <c r="C17" s="146">
        <v>1.27</v>
      </c>
      <c r="D17" s="146">
        <v>0</v>
      </c>
      <c r="E17" s="146">
        <v>0.15</v>
      </c>
      <c r="F17" s="146">
        <f t="shared" si="0"/>
        <v>165.53000000000003</v>
      </c>
      <c r="G17" s="146">
        <v>345.66</v>
      </c>
      <c r="H17" s="146">
        <v>1.27</v>
      </c>
      <c r="I17" s="146">
        <v>0</v>
      </c>
      <c r="J17" s="146">
        <v>0.21</v>
      </c>
      <c r="K17" s="146">
        <v>12.273999999999999</v>
      </c>
      <c r="L17" s="172">
        <v>356.61900000000003</v>
      </c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</row>
    <row r="18" spans="1:27" x14ac:dyDescent="0.2">
      <c r="A18" s="95" t="s">
        <v>24</v>
      </c>
      <c r="B18" s="146">
        <v>213.75500000000011</v>
      </c>
      <c r="C18" s="146">
        <v>5.3620000000000001</v>
      </c>
      <c r="D18" s="146">
        <v>0</v>
      </c>
      <c r="E18" s="146">
        <v>0.08</v>
      </c>
      <c r="F18" s="146">
        <f t="shared" si="0"/>
        <v>219.19700000000012</v>
      </c>
      <c r="G18" s="146">
        <v>536.66700000000003</v>
      </c>
      <c r="H18" s="146">
        <v>5.6820000000000004</v>
      </c>
      <c r="I18" s="146">
        <v>0</v>
      </c>
      <c r="J18" s="146">
        <v>0.08</v>
      </c>
      <c r="K18" s="146">
        <v>40.231999999999999</v>
      </c>
      <c r="L18" s="172">
        <v>565.00699999999995</v>
      </c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</row>
    <row r="19" spans="1:27" x14ac:dyDescent="0.2">
      <c r="A19" s="95" t="s">
        <v>27</v>
      </c>
      <c r="B19" s="146">
        <v>126.52500000000001</v>
      </c>
      <c r="C19" s="146">
        <v>0</v>
      </c>
      <c r="D19" s="146">
        <v>0</v>
      </c>
      <c r="E19" s="146">
        <v>7.0000000000000007E-2</v>
      </c>
      <c r="F19" s="146">
        <f t="shared" si="0"/>
        <v>126.595</v>
      </c>
      <c r="G19" s="146">
        <v>316.952</v>
      </c>
      <c r="H19" s="146">
        <v>0</v>
      </c>
      <c r="I19" s="146">
        <v>0</v>
      </c>
      <c r="J19" s="146">
        <v>7.0000000000000007E-2</v>
      </c>
      <c r="K19" s="146">
        <v>16.731000000000002</v>
      </c>
      <c r="L19" s="172">
        <v>332.97300000000001</v>
      </c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</row>
    <row r="20" spans="1:27" x14ac:dyDescent="0.2">
      <c r="A20" s="13" t="s">
        <v>140</v>
      </c>
      <c r="B20" s="148">
        <v>850.59900000000005</v>
      </c>
      <c r="C20" s="148">
        <v>7.4290000000000003</v>
      </c>
      <c r="D20" s="148">
        <v>0</v>
      </c>
      <c r="E20" s="148">
        <v>0.7</v>
      </c>
      <c r="F20" s="148">
        <f t="shared" si="0"/>
        <v>858.72800000000007</v>
      </c>
      <c r="G20" s="148">
        <v>1959.9119999999996</v>
      </c>
      <c r="H20" s="148">
        <v>7.7490000000000006</v>
      </c>
      <c r="I20" s="148">
        <v>0</v>
      </c>
      <c r="J20" s="148">
        <v>0.79</v>
      </c>
      <c r="K20" s="148">
        <v>132.148</v>
      </c>
      <c r="L20" s="148">
        <v>2059.3960000000002</v>
      </c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</row>
    <row r="21" spans="1:27" x14ac:dyDescent="0.2">
      <c r="A21" s="95" t="s">
        <v>95</v>
      </c>
      <c r="B21" s="37">
        <v>359.46599999999955</v>
      </c>
      <c r="C21" s="37">
        <v>50.639000000000017</v>
      </c>
      <c r="D21" s="37">
        <v>0</v>
      </c>
      <c r="E21" s="37">
        <v>0.30399999999999999</v>
      </c>
      <c r="F21" s="37">
        <f t="shared" si="0"/>
        <v>410.40899999999954</v>
      </c>
      <c r="G21" s="37">
        <v>1402.8450000000007</v>
      </c>
      <c r="H21" s="37">
        <v>60.125000000000021</v>
      </c>
      <c r="I21" s="37">
        <v>0</v>
      </c>
      <c r="J21" s="37">
        <v>0.30399999999999999</v>
      </c>
      <c r="K21" s="37">
        <v>273.68700000000001</v>
      </c>
      <c r="L21" s="172">
        <v>1578.7719999999999</v>
      </c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</row>
    <row r="22" spans="1:27" x14ac:dyDescent="0.2">
      <c r="A22" s="95" t="s">
        <v>71</v>
      </c>
      <c r="B22" s="37">
        <v>378.77799999999979</v>
      </c>
      <c r="C22" s="37">
        <v>90.47699999999999</v>
      </c>
      <c r="D22" s="37">
        <v>0</v>
      </c>
      <c r="E22" s="37">
        <v>1.143</v>
      </c>
      <c r="F22" s="37">
        <f t="shared" si="0"/>
        <v>470.39799999999974</v>
      </c>
      <c r="G22" s="37">
        <v>1609.0829999999971</v>
      </c>
      <c r="H22" s="37">
        <v>112.97700000000005</v>
      </c>
      <c r="I22" s="37">
        <v>0</v>
      </c>
      <c r="J22" s="37">
        <v>1.393</v>
      </c>
      <c r="K22" s="37">
        <v>396.66399999999999</v>
      </c>
      <c r="L22" s="172">
        <v>1855.8520000000001</v>
      </c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</row>
    <row r="23" spans="1:27" x14ac:dyDescent="0.2">
      <c r="A23" s="13" t="s">
        <v>141</v>
      </c>
      <c r="B23" s="148">
        <v>738.24399999999935</v>
      </c>
      <c r="C23" s="148">
        <v>141.11600000000001</v>
      </c>
      <c r="D23" s="148">
        <v>0</v>
      </c>
      <c r="E23" s="148">
        <v>1.4470000000000001</v>
      </c>
      <c r="F23" s="148">
        <f t="shared" si="0"/>
        <v>880.80699999999933</v>
      </c>
      <c r="G23" s="148">
        <v>3011.9279999999981</v>
      </c>
      <c r="H23" s="148">
        <v>173.10200000000006</v>
      </c>
      <c r="I23" s="148">
        <v>0</v>
      </c>
      <c r="J23" s="148">
        <v>1.6970000000000001</v>
      </c>
      <c r="K23" s="148">
        <v>670.351</v>
      </c>
      <c r="L23" s="148">
        <v>3434.6239999999998</v>
      </c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</row>
    <row r="24" spans="1:27" x14ac:dyDescent="0.2">
      <c r="A24" s="95" t="s">
        <v>69</v>
      </c>
      <c r="B24" s="37">
        <v>380.81200000000024</v>
      </c>
      <c r="C24" s="37">
        <v>99.374000000000109</v>
      </c>
      <c r="D24" s="37">
        <v>0</v>
      </c>
      <c r="E24" s="37">
        <v>7.0000000000000007E-2</v>
      </c>
      <c r="F24" s="37">
        <f t="shared" si="0"/>
        <v>480.25600000000037</v>
      </c>
      <c r="G24" s="37">
        <v>1322.1340000000007</v>
      </c>
      <c r="H24" s="37">
        <v>117.43600000000005</v>
      </c>
      <c r="I24" s="37">
        <v>0</v>
      </c>
      <c r="J24" s="37">
        <v>7.0000000000000007E-2</v>
      </c>
      <c r="K24" s="37">
        <v>299.678</v>
      </c>
      <c r="L24" s="172">
        <v>1553.3330000000001</v>
      </c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</row>
    <row r="25" spans="1:27" x14ac:dyDescent="0.2">
      <c r="A25" s="95" t="s">
        <v>92</v>
      </c>
      <c r="B25" s="37">
        <v>273.25100000000015</v>
      </c>
      <c r="C25" s="37">
        <v>5.1259999999999994</v>
      </c>
      <c r="D25" s="37">
        <v>0</v>
      </c>
      <c r="E25" s="37">
        <v>1.37</v>
      </c>
      <c r="F25" s="37">
        <f t="shared" si="0"/>
        <v>279.74700000000013</v>
      </c>
      <c r="G25" s="37">
        <v>645.42499999999995</v>
      </c>
      <c r="H25" s="37">
        <v>6.99</v>
      </c>
      <c r="I25" s="37">
        <v>0</v>
      </c>
      <c r="J25" s="37">
        <v>1.37</v>
      </c>
      <c r="K25" s="37">
        <v>93.358999999999995</v>
      </c>
      <c r="L25" s="172">
        <v>706.303</v>
      </c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</row>
    <row r="26" spans="1:27" x14ac:dyDescent="0.2">
      <c r="A26" s="13" t="s">
        <v>142</v>
      </c>
      <c r="B26" s="148">
        <v>654.06300000000033</v>
      </c>
      <c r="C26" s="148">
        <v>104.50000000000011</v>
      </c>
      <c r="D26" s="148">
        <v>0</v>
      </c>
      <c r="E26" s="148">
        <v>1.4400000000000002</v>
      </c>
      <c r="F26" s="148">
        <f t="shared" si="0"/>
        <v>760.0030000000005</v>
      </c>
      <c r="G26" s="148">
        <v>1967.5590000000007</v>
      </c>
      <c r="H26" s="148">
        <v>124.42600000000004</v>
      </c>
      <c r="I26" s="148">
        <v>0</v>
      </c>
      <c r="J26" s="148">
        <v>1.4400000000000002</v>
      </c>
      <c r="K26" s="148">
        <v>393.03699999999998</v>
      </c>
      <c r="L26" s="148">
        <v>2259.636</v>
      </c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</row>
    <row r="27" spans="1:27" x14ac:dyDescent="0.2">
      <c r="A27" s="95" t="s">
        <v>82</v>
      </c>
      <c r="B27" s="37">
        <v>370.70199999999949</v>
      </c>
      <c r="C27" s="37">
        <v>74.25500000000001</v>
      </c>
      <c r="D27" s="37">
        <v>0.08</v>
      </c>
      <c r="E27" s="37">
        <v>0.41000000000000003</v>
      </c>
      <c r="F27" s="37">
        <f t="shared" si="0"/>
        <v>445.44699999999949</v>
      </c>
      <c r="G27" s="37">
        <v>1189.2959999999985</v>
      </c>
      <c r="H27" s="37">
        <v>85.882000000000005</v>
      </c>
      <c r="I27" s="37">
        <v>0.16</v>
      </c>
      <c r="J27" s="37">
        <v>0.53</v>
      </c>
      <c r="K27" s="37">
        <v>269.517</v>
      </c>
      <c r="L27" s="172">
        <v>1380.28</v>
      </c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</row>
    <row r="28" spans="1:27" x14ac:dyDescent="0.2">
      <c r="A28" s="95" t="s">
        <v>84</v>
      </c>
      <c r="B28" s="37">
        <v>129.08300000000008</v>
      </c>
      <c r="C28" s="37">
        <v>0.92600000000000005</v>
      </c>
      <c r="D28" s="37">
        <v>0</v>
      </c>
      <c r="E28" s="37">
        <v>0.03</v>
      </c>
      <c r="F28" s="37">
        <f t="shared" si="0"/>
        <v>130.03900000000007</v>
      </c>
      <c r="G28" s="37">
        <v>334.92500000000013</v>
      </c>
      <c r="H28" s="37">
        <v>0.92600000000000005</v>
      </c>
      <c r="I28" s="37">
        <v>0</v>
      </c>
      <c r="J28" s="37">
        <v>0.03</v>
      </c>
      <c r="K28" s="37">
        <v>55.23</v>
      </c>
      <c r="L28" s="172">
        <v>369.90199999999999</v>
      </c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</row>
    <row r="29" spans="1:27" x14ac:dyDescent="0.2">
      <c r="A29" s="95" t="s">
        <v>88</v>
      </c>
      <c r="B29" s="37">
        <v>200.02999999999994</v>
      </c>
      <c r="C29" s="37">
        <v>0.99400000000000011</v>
      </c>
      <c r="D29" s="37">
        <v>0</v>
      </c>
      <c r="E29" s="37">
        <v>0</v>
      </c>
      <c r="F29" s="37">
        <f t="shared" si="0"/>
        <v>201.02399999999994</v>
      </c>
      <c r="G29" s="37">
        <v>516.10199999999941</v>
      </c>
      <c r="H29" s="37">
        <v>1.2009999999999998</v>
      </c>
      <c r="I29" s="37">
        <v>0</v>
      </c>
      <c r="J29" s="37">
        <v>0</v>
      </c>
      <c r="K29" s="37">
        <v>64.745999999999995</v>
      </c>
      <c r="L29" s="172">
        <v>562.75800000000004</v>
      </c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</row>
    <row r="30" spans="1:27" x14ac:dyDescent="0.2">
      <c r="A30" s="95" t="s">
        <v>96</v>
      </c>
      <c r="B30" s="37">
        <v>197.35099999999991</v>
      </c>
      <c r="C30" s="37">
        <v>0</v>
      </c>
      <c r="D30" s="37">
        <v>0</v>
      </c>
      <c r="E30" s="37">
        <v>0.18</v>
      </c>
      <c r="F30" s="37">
        <f t="shared" si="0"/>
        <v>197.53099999999992</v>
      </c>
      <c r="G30" s="37">
        <v>478.20799999999997</v>
      </c>
      <c r="H30" s="37">
        <v>0</v>
      </c>
      <c r="I30" s="37">
        <v>0</v>
      </c>
      <c r="J30" s="37">
        <v>0.29000000000000004</v>
      </c>
      <c r="K30" s="37">
        <v>57.411000000000001</v>
      </c>
      <c r="L30" s="172">
        <v>513.83100000000002</v>
      </c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</row>
    <row r="31" spans="1:27" x14ac:dyDescent="0.2">
      <c r="A31" s="13" t="s">
        <v>143</v>
      </c>
      <c r="B31" s="148">
        <v>897.16599999999937</v>
      </c>
      <c r="C31" s="148">
        <v>76.175000000000011</v>
      </c>
      <c r="D31" s="148">
        <v>0.08</v>
      </c>
      <c r="E31" s="148">
        <v>0.62000000000000011</v>
      </c>
      <c r="F31" s="148">
        <f t="shared" si="0"/>
        <v>974.04099999999949</v>
      </c>
      <c r="G31" s="148">
        <v>2518.5309999999981</v>
      </c>
      <c r="H31" s="148">
        <v>88.009</v>
      </c>
      <c r="I31" s="148">
        <v>0.16</v>
      </c>
      <c r="J31" s="148">
        <v>0.85000000000000009</v>
      </c>
      <c r="K31" s="148">
        <v>446.904</v>
      </c>
      <c r="L31" s="148">
        <v>2826.7710000000002</v>
      </c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</row>
    <row r="32" spans="1:27" x14ac:dyDescent="0.2">
      <c r="A32" s="95" t="s">
        <v>81</v>
      </c>
      <c r="B32" s="37">
        <v>213.37899999999985</v>
      </c>
      <c r="C32" s="37">
        <v>17.427</v>
      </c>
      <c r="D32" s="37">
        <v>0</v>
      </c>
      <c r="E32" s="37">
        <v>0.28000000000000003</v>
      </c>
      <c r="F32" s="37">
        <f t="shared" si="0"/>
        <v>231.08599999999984</v>
      </c>
      <c r="G32" s="37">
        <v>559.91400000000033</v>
      </c>
      <c r="H32" s="37">
        <v>18.056999999999999</v>
      </c>
      <c r="I32" s="37">
        <v>0</v>
      </c>
      <c r="J32" s="37">
        <v>0.56000000000000005</v>
      </c>
      <c r="K32" s="37">
        <v>46.011000000000003</v>
      </c>
      <c r="L32" s="172">
        <v>596.38</v>
      </c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</row>
    <row r="33" spans="1:27" x14ac:dyDescent="0.2">
      <c r="A33" s="95" t="s">
        <v>91</v>
      </c>
      <c r="B33" s="37">
        <v>197.01799999999997</v>
      </c>
      <c r="C33" s="37">
        <v>10.61</v>
      </c>
      <c r="D33" s="37">
        <v>0</v>
      </c>
      <c r="E33" s="37">
        <v>0.62</v>
      </c>
      <c r="F33" s="37">
        <f t="shared" si="0"/>
        <v>208.24799999999999</v>
      </c>
      <c r="G33" s="37">
        <v>490.71199999999982</v>
      </c>
      <c r="H33" s="37">
        <v>10.61</v>
      </c>
      <c r="I33" s="37">
        <v>0</v>
      </c>
      <c r="J33" s="37">
        <v>1.04</v>
      </c>
      <c r="K33" s="37">
        <v>25.504999999999999</v>
      </c>
      <c r="L33" s="172">
        <v>514.18100000000004</v>
      </c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</row>
    <row r="34" spans="1:27" x14ac:dyDescent="0.2">
      <c r="A34" s="95" t="s">
        <v>74</v>
      </c>
      <c r="B34" s="37">
        <v>279.17999999999989</v>
      </c>
      <c r="C34" s="37">
        <v>29.653000000000002</v>
      </c>
      <c r="D34" s="37">
        <v>0</v>
      </c>
      <c r="E34" s="37">
        <v>0.24</v>
      </c>
      <c r="F34" s="37">
        <f t="shared" si="0"/>
        <v>309.07299999999992</v>
      </c>
      <c r="G34" s="37">
        <v>711.41099999999983</v>
      </c>
      <c r="H34" s="37">
        <v>30.342999999999996</v>
      </c>
      <c r="I34" s="37">
        <v>0</v>
      </c>
      <c r="J34" s="37">
        <v>0.38</v>
      </c>
      <c r="K34" s="37">
        <v>77.400000000000006</v>
      </c>
      <c r="L34" s="172">
        <v>774.50400000000002</v>
      </c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</row>
    <row r="35" spans="1:27" x14ac:dyDescent="0.2">
      <c r="A35" s="13" t="s">
        <v>144</v>
      </c>
      <c r="B35" s="148">
        <v>689.57699999999977</v>
      </c>
      <c r="C35" s="148">
        <v>57.69</v>
      </c>
      <c r="D35" s="148">
        <v>0</v>
      </c>
      <c r="E35" s="148">
        <v>1.1400000000000001</v>
      </c>
      <c r="F35" s="148">
        <f t="shared" si="0"/>
        <v>748.40699999999981</v>
      </c>
      <c r="G35" s="148">
        <v>1762.037</v>
      </c>
      <c r="H35" s="148">
        <v>59.009999999999991</v>
      </c>
      <c r="I35" s="148">
        <v>0</v>
      </c>
      <c r="J35" s="148">
        <v>1.98</v>
      </c>
      <c r="K35" s="148">
        <v>148.916</v>
      </c>
      <c r="L35" s="148">
        <v>1885.0650000000001</v>
      </c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</row>
    <row r="36" spans="1:27" x14ac:dyDescent="0.2">
      <c r="A36" s="95" t="s">
        <v>86</v>
      </c>
      <c r="B36" s="37">
        <v>230.8950000000001</v>
      </c>
      <c r="C36" s="37">
        <v>3.26</v>
      </c>
      <c r="D36" s="37">
        <v>0</v>
      </c>
      <c r="E36" s="37">
        <v>0.33200000000000002</v>
      </c>
      <c r="F36" s="37">
        <f t="shared" si="0"/>
        <v>234.48700000000008</v>
      </c>
      <c r="G36" s="37">
        <v>512.75400000000013</v>
      </c>
      <c r="H36" s="37">
        <v>3.5300000000000002</v>
      </c>
      <c r="I36" s="37">
        <v>0</v>
      </c>
      <c r="J36" s="37">
        <v>0.66400000000000003</v>
      </c>
      <c r="K36" s="37">
        <v>67.113</v>
      </c>
      <c r="L36" s="172">
        <v>573.01099999999997</v>
      </c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</row>
    <row r="37" spans="1:27" x14ac:dyDescent="0.2">
      <c r="A37" s="95" t="s">
        <v>90</v>
      </c>
      <c r="B37" s="37">
        <v>341.00899999999933</v>
      </c>
      <c r="C37" s="37">
        <v>30.415999999999997</v>
      </c>
      <c r="D37" s="37">
        <v>0</v>
      </c>
      <c r="E37" s="37">
        <v>0</v>
      </c>
      <c r="F37" s="37">
        <f t="shared" si="0"/>
        <v>371.42499999999933</v>
      </c>
      <c r="G37" s="37">
        <v>923.82999999999936</v>
      </c>
      <c r="H37" s="37">
        <v>34.189000000000007</v>
      </c>
      <c r="I37" s="37">
        <v>0</v>
      </c>
      <c r="J37" s="37">
        <v>0</v>
      </c>
      <c r="K37" s="37">
        <v>129.554</v>
      </c>
      <c r="L37" s="172">
        <v>1022.986</v>
      </c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</row>
    <row r="38" spans="1:27" x14ac:dyDescent="0.2">
      <c r="A38" s="95" t="s">
        <v>93</v>
      </c>
      <c r="B38" s="141">
        <v>182.54700000000008</v>
      </c>
      <c r="C38" s="141">
        <v>60.313999999999993</v>
      </c>
      <c r="D38" s="141">
        <v>0</v>
      </c>
      <c r="E38" s="141">
        <v>0.47000000000000003</v>
      </c>
      <c r="F38" s="141">
        <f t="shared" si="0"/>
        <v>243.33100000000007</v>
      </c>
      <c r="G38" s="141">
        <v>678.35299999999984</v>
      </c>
      <c r="H38" s="141">
        <v>66.100000000000009</v>
      </c>
      <c r="I38" s="141">
        <v>0</v>
      </c>
      <c r="J38" s="141">
        <v>0.68</v>
      </c>
      <c r="K38" s="141">
        <v>162.66900000000001</v>
      </c>
      <c r="L38" s="173">
        <v>809.21400000000006</v>
      </c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</row>
    <row r="39" spans="1:27" x14ac:dyDescent="0.2">
      <c r="A39" s="13" t="s">
        <v>145</v>
      </c>
      <c r="B39" s="148">
        <v>754.45099999999957</v>
      </c>
      <c r="C39" s="148">
        <v>93.989999999999981</v>
      </c>
      <c r="D39" s="148">
        <v>0</v>
      </c>
      <c r="E39" s="148">
        <v>0.80200000000000005</v>
      </c>
      <c r="F39" s="148">
        <f t="shared" si="0"/>
        <v>849.2429999999996</v>
      </c>
      <c r="G39" s="148">
        <v>2114.936999999999</v>
      </c>
      <c r="H39" s="148">
        <v>103.81900000000002</v>
      </c>
      <c r="I39" s="148">
        <v>0</v>
      </c>
      <c r="J39" s="148">
        <v>1.3440000000000001</v>
      </c>
      <c r="K39" s="148">
        <v>359.33600000000001</v>
      </c>
      <c r="L39" s="148">
        <v>2405.2109999999998</v>
      </c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</row>
    <row r="40" spans="1:27" x14ac:dyDescent="0.2">
      <c r="A40" s="13" t="s">
        <v>54</v>
      </c>
      <c r="B40" s="148">
        <f t="shared" ref="B40:L40" si="1">+SUM(B39+B35+B31+B26+B23+B20+B14)</f>
        <v>5207.6089999999976</v>
      </c>
      <c r="C40" s="148">
        <f t="shared" si="1"/>
        <v>498.20600000000007</v>
      </c>
      <c r="D40" s="148">
        <f t="shared" si="1"/>
        <v>0.08</v>
      </c>
      <c r="E40" s="148">
        <f t="shared" si="1"/>
        <v>6.2790000000000008</v>
      </c>
      <c r="F40" s="148">
        <f t="shared" si="1"/>
        <v>5712.1739999999982</v>
      </c>
      <c r="G40" s="148">
        <f t="shared" si="1"/>
        <v>14934.208999999997</v>
      </c>
      <c r="H40" s="148">
        <f t="shared" si="1"/>
        <v>574.12600000000009</v>
      </c>
      <c r="I40" s="148">
        <f t="shared" si="1"/>
        <v>0.16</v>
      </c>
      <c r="J40" s="148">
        <f t="shared" si="1"/>
        <v>8.2909999999999986</v>
      </c>
      <c r="K40" s="148">
        <f t="shared" si="1"/>
        <v>2367.39</v>
      </c>
      <c r="L40" s="148">
        <f t="shared" si="1"/>
        <v>16625.493000000002</v>
      </c>
      <c r="M40" s="157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</row>
    <row r="41" spans="1:27" s="1" customFormat="1" x14ac:dyDescent="0.2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8"/>
      <c r="O41" s="14"/>
      <c r="P41" s="14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7" ht="12.95" customHeight="1" x14ac:dyDescent="0.2">
      <c r="A42" s="2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N42" s="17"/>
      <c r="O42" s="18"/>
      <c r="P42" s="18"/>
      <c r="AA42" s="169"/>
    </row>
    <row r="43" spans="1:27" ht="12.95" customHeight="1" x14ac:dyDescent="0.2">
      <c r="A43" s="17"/>
      <c r="B43" s="90"/>
      <c r="C43" s="90"/>
      <c r="D43" s="90"/>
      <c r="E43" s="90"/>
      <c r="F43" s="90"/>
      <c r="G43" s="90"/>
      <c r="H43" s="90"/>
      <c r="I43" s="90"/>
      <c r="J43" s="17"/>
      <c r="L43" s="23"/>
      <c r="N43" s="18"/>
      <c r="O43" s="18"/>
      <c r="P43" s="18"/>
    </row>
    <row r="44" spans="1:27" ht="12.95" customHeight="1" x14ac:dyDescent="0.2">
      <c r="A44" s="17"/>
      <c r="B44" s="90"/>
      <c r="C44" s="90"/>
      <c r="D44" s="90"/>
      <c r="E44" s="90"/>
      <c r="F44" s="90"/>
      <c r="G44" s="90"/>
      <c r="H44" s="90"/>
      <c r="I44" s="90"/>
      <c r="J44" s="17"/>
      <c r="L44" s="92" t="s">
        <v>186</v>
      </c>
      <c r="O44" s="18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6"/>
  <sheetViews>
    <sheetView view="pageBreakPreview" zoomScale="85" zoomScaleNormal="90" zoomScaleSheetLayoutView="85" workbookViewId="0">
      <selection activeCell="B38" sqref="B38"/>
    </sheetView>
  </sheetViews>
  <sheetFormatPr defaultColWidth="9.140625" defaultRowHeight="12.75" x14ac:dyDescent="0.2"/>
  <cols>
    <col min="1" max="1" width="18.7109375" style="2" customWidth="1"/>
    <col min="2" max="11" width="11.85546875" style="2" customWidth="1"/>
    <col min="12" max="12" width="13.7109375" style="2" customWidth="1"/>
    <col min="13" max="13" width="4.28515625" style="2" hidden="1" customWidth="1"/>
    <col min="14" max="16" width="8.5703125" style="2" customWidth="1"/>
    <col min="17" max="16384" width="9.140625" style="2"/>
  </cols>
  <sheetData>
    <row r="1" spans="1:16" ht="17.45" customHeight="1" x14ac:dyDescent="0.2">
      <c r="A1" s="1"/>
      <c r="B1" s="199" t="s">
        <v>32</v>
      </c>
      <c r="C1" s="199"/>
      <c r="D1" s="199"/>
      <c r="E1" s="199"/>
      <c r="F1" s="199"/>
      <c r="G1" s="199"/>
      <c r="H1" s="199"/>
      <c r="I1" s="199"/>
      <c r="J1" s="199"/>
      <c r="K1" s="199"/>
      <c r="L1" s="1"/>
      <c r="M1" s="1"/>
      <c r="N1" s="1"/>
    </row>
    <row r="2" spans="1:16" ht="14.85" customHeight="1" x14ac:dyDescent="0.3">
      <c r="A2" s="3"/>
      <c r="C2" s="199" t="s">
        <v>33</v>
      </c>
      <c r="D2" s="199"/>
      <c r="E2" s="199"/>
      <c r="F2" s="199"/>
      <c r="G2" s="199"/>
      <c r="H2" s="199"/>
      <c r="I2" s="199"/>
      <c r="J2" s="30"/>
      <c r="L2" s="121" t="s">
        <v>128</v>
      </c>
      <c r="N2" s="83"/>
      <c r="O2" s="83"/>
    </row>
    <row r="3" spans="1:16" ht="14.25" customHeight="1" x14ac:dyDescent="0.3">
      <c r="A3" s="5"/>
      <c r="B3" s="5"/>
      <c r="D3" s="199" t="s">
        <v>34</v>
      </c>
      <c r="E3" s="199"/>
      <c r="F3" s="199"/>
      <c r="G3" s="199"/>
      <c r="H3" s="199"/>
      <c r="I3" s="30"/>
      <c r="J3" s="30"/>
      <c r="K3" s="30"/>
      <c r="L3" s="5"/>
      <c r="M3" s="5"/>
      <c r="N3" s="5"/>
      <c r="O3" s="5"/>
    </row>
    <row r="4" spans="1:16" ht="14.25" customHeight="1" x14ac:dyDescent="0.3">
      <c r="A4" s="5"/>
      <c r="B4" s="5"/>
      <c r="C4" s="49"/>
      <c r="D4" s="49"/>
      <c r="E4" s="49"/>
      <c r="F4" s="49"/>
      <c r="G4" s="49"/>
      <c r="H4" s="49"/>
      <c r="I4" s="49"/>
      <c r="J4" s="49"/>
      <c r="K4" s="49"/>
      <c r="L4" s="49"/>
      <c r="M4" s="5"/>
      <c r="N4" s="5"/>
      <c r="O4" s="5"/>
    </row>
    <row r="5" spans="1:16" ht="15.95" customHeight="1" x14ac:dyDescent="0.3">
      <c r="A5" s="5"/>
      <c r="C5" s="50"/>
      <c r="D5" s="202" t="s">
        <v>130</v>
      </c>
      <c r="E5" s="202"/>
      <c r="F5" s="202"/>
      <c r="G5" s="202"/>
      <c r="H5" s="202"/>
      <c r="I5" s="50"/>
      <c r="J5" s="50"/>
      <c r="K5" s="50"/>
      <c r="L5" s="50"/>
      <c r="M5" s="5"/>
      <c r="N5" s="5"/>
      <c r="O5" s="5"/>
    </row>
    <row r="6" spans="1:16" ht="11.25" customHeight="1" x14ac:dyDescent="0.2">
      <c r="A6" s="1"/>
      <c r="B6" s="1"/>
      <c r="D6" s="50"/>
      <c r="E6" s="50"/>
      <c r="F6" s="48" t="s">
        <v>129</v>
      </c>
      <c r="H6" s="50"/>
      <c r="I6" s="50"/>
      <c r="J6" s="50"/>
      <c r="K6" s="50"/>
      <c r="L6" s="50"/>
      <c r="M6" s="6"/>
      <c r="N6" s="6"/>
      <c r="O6" s="1"/>
    </row>
    <row r="7" spans="1:16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</row>
    <row r="8" spans="1:16" x14ac:dyDescent="0.2">
      <c r="A8" s="193" t="s">
        <v>35</v>
      </c>
      <c r="B8" s="194" t="s">
        <v>124</v>
      </c>
      <c r="C8" s="195"/>
      <c r="D8" s="195"/>
      <c r="E8" s="195"/>
      <c r="F8" s="196"/>
      <c r="G8" s="194" t="s">
        <v>123</v>
      </c>
      <c r="H8" s="195"/>
      <c r="I8" s="195"/>
      <c r="J8" s="195"/>
      <c r="K8" s="195"/>
      <c r="L8" s="196"/>
    </row>
    <row r="9" spans="1:16" x14ac:dyDescent="0.2">
      <c r="A9" s="193"/>
      <c r="B9" s="11" t="s">
        <v>117</v>
      </c>
      <c r="C9" s="11" t="s">
        <v>119</v>
      </c>
      <c r="D9" s="11" t="s">
        <v>120</v>
      </c>
      <c r="E9" s="11" t="s">
        <v>121</v>
      </c>
      <c r="F9" s="11" t="s">
        <v>45</v>
      </c>
      <c r="G9" s="11" t="s">
        <v>117</v>
      </c>
      <c r="H9" s="11" t="s">
        <v>119</v>
      </c>
      <c r="I9" s="11" t="s">
        <v>120</v>
      </c>
      <c r="J9" s="11" t="s">
        <v>121</v>
      </c>
      <c r="K9" s="11" t="s">
        <v>122</v>
      </c>
      <c r="L9" s="11" t="s">
        <v>45</v>
      </c>
    </row>
    <row r="10" spans="1:16" x14ac:dyDescent="0.2">
      <c r="A10" s="10" t="s">
        <v>8</v>
      </c>
      <c r="B10" s="37">
        <v>8.01</v>
      </c>
      <c r="C10" s="37">
        <v>1.5499999999999998</v>
      </c>
      <c r="D10" s="37">
        <v>0</v>
      </c>
      <c r="E10" s="37">
        <v>0</v>
      </c>
      <c r="F10" s="46">
        <v>9.56</v>
      </c>
      <c r="G10" s="37">
        <v>31.571999999999999</v>
      </c>
      <c r="H10" s="37">
        <v>1.5499999999999998</v>
      </c>
      <c r="I10" s="37">
        <v>0</v>
      </c>
      <c r="J10" s="37">
        <v>0</v>
      </c>
      <c r="K10" s="37">
        <v>3.27</v>
      </c>
      <c r="L10" s="46">
        <v>35.396999999999998</v>
      </c>
    </row>
    <row r="11" spans="1:16" x14ac:dyDescent="0.2">
      <c r="A11" s="10" t="s">
        <v>10</v>
      </c>
      <c r="B11" s="37">
        <v>22.558999999999997</v>
      </c>
      <c r="C11" s="37">
        <v>5.3970000000000002</v>
      </c>
      <c r="D11" s="37">
        <v>0</v>
      </c>
      <c r="E11" s="37">
        <v>0</v>
      </c>
      <c r="F11" s="46">
        <v>27.956</v>
      </c>
      <c r="G11" s="37">
        <v>155.05500000000001</v>
      </c>
      <c r="H11" s="37">
        <v>6.3540000000000001</v>
      </c>
      <c r="I11" s="37">
        <v>0</v>
      </c>
      <c r="J11" s="37">
        <v>0</v>
      </c>
      <c r="K11" s="37">
        <v>13.896000000000001</v>
      </c>
      <c r="L11" s="46">
        <v>170.72499999999999</v>
      </c>
    </row>
    <row r="12" spans="1:16" x14ac:dyDescent="0.2">
      <c r="A12" s="10" t="s">
        <v>14</v>
      </c>
      <c r="B12" s="37">
        <v>21.14</v>
      </c>
      <c r="C12" s="37">
        <v>6.43</v>
      </c>
      <c r="D12" s="37">
        <v>1.52</v>
      </c>
      <c r="E12" s="37">
        <v>0</v>
      </c>
      <c r="F12" s="46">
        <v>29.09</v>
      </c>
      <c r="G12" s="37">
        <v>119.02799999999999</v>
      </c>
      <c r="H12" s="37">
        <v>6.468</v>
      </c>
      <c r="I12" s="37">
        <v>1.52</v>
      </c>
      <c r="J12" s="37">
        <v>0</v>
      </c>
      <c r="K12" s="37">
        <v>13.462999999999999</v>
      </c>
      <c r="L12" s="46">
        <v>136.76599999999999</v>
      </c>
    </row>
    <row r="13" spans="1:16" x14ac:dyDescent="0.2">
      <c r="A13" s="10" t="s">
        <v>15</v>
      </c>
      <c r="B13" s="37">
        <v>2.54</v>
      </c>
      <c r="C13" s="37">
        <v>0</v>
      </c>
      <c r="D13" s="37">
        <v>0</v>
      </c>
      <c r="E13" s="37">
        <v>0</v>
      </c>
      <c r="F13" s="46">
        <v>2.54</v>
      </c>
      <c r="G13" s="37">
        <v>6.0449999999999999</v>
      </c>
      <c r="H13" s="37">
        <v>0</v>
      </c>
      <c r="I13" s="37">
        <v>0</v>
      </c>
      <c r="J13" s="37">
        <v>0</v>
      </c>
      <c r="K13" s="37">
        <v>8.1000000000000003E-2</v>
      </c>
      <c r="L13" s="46">
        <v>6.1260000000000003</v>
      </c>
    </row>
    <row r="14" spans="1:16" x14ac:dyDescent="0.2">
      <c r="A14" s="10" t="s">
        <v>19</v>
      </c>
      <c r="B14" s="37">
        <v>19.330000000000002</v>
      </c>
      <c r="C14" s="37">
        <v>10.794999999999998</v>
      </c>
      <c r="D14" s="37">
        <v>1.72</v>
      </c>
      <c r="E14" s="37">
        <v>0</v>
      </c>
      <c r="F14" s="46">
        <v>31.844999999999999</v>
      </c>
      <c r="G14" s="37">
        <v>119.82100000000001</v>
      </c>
      <c r="H14" s="37">
        <v>12.873000000000001</v>
      </c>
      <c r="I14" s="37">
        <v>1.72</v>
      </c>
      <c r="J14" s="37">
        <v>0</v>
      </c>
      <c r="K14" s="37">
        <v>23.138999999999999</v>
      </c>
      <c r="L14" s="46">
        <v>152.15199999999999</v>
      </c>
    </row>
    <row r="15" spans="1:16" x14ac:dyDescent="0.2">
      <c r="A15" s="10" t="s">
        <v>20</v>
      </c>
      <c r="B15" s="37">
        <v>14.667999999999999</v>
      </c>
      <c r="C15" s="37">
        <v>11.453000000000001</v>
      </c>
      <c r="D15" s="37">
        <v>0</v>
      </c>
      <c r="E15" s="37">
        <v>0</v>
      </c>
      <c r="F15" s="46">
        <v>1.3</v>
      </c>
      <c r="G15" s="37">
        <v>88.007999999999996</v>
      </c>
      <c r="H15" s="37">
        <v>14.269</v>
      </c>
      <c r="I15" s="37">
        <v>0</v>
      </c>
      <c r="J15" s="37">
        <v>0</v>
      </c>
      <c r="K15" s="37">
        <v>0.28000000000000003</v>
      </c>
      <c r="L15" s="46">
        <v>3.444</v>
      </c>
    </row>
    <row r="16" spans="1:16" x14ac:dyDescent="0.2">
      <c r="A16" s="10" t="s">
        <v>22</v>
      </c>
      <c r="B16" s="37">
        <v>2.5299999999999998</v>
      </c>
      <c r="C16" s="37">
        <v>0</v>
      </c>
      <c r="D16" s="37">
        <v>0</v>
      </c>
      <c r="E16" s="37">
        <v>0</v>
      </c>
      <c r="F16" s="46">
        <v>26.120999999999999</v>
      </c>
      <c r="G16" s="37">
        <v>12.771000000000001</v>
      </c>
      <c r="H16" s="37">
        <v>0</v>
      </c>
      <c r="I16" s="37">
        <v>0</v>
      </c>
      <c r="J16" s="37">
        <v>0</v>
      </c>
      <c r="K16" s="37">
        <v>21.68</v>
      </c>
      <c r="L16" s="46">
        <v>121.2</v>
      </c>
    </row>
    <row r="17" spans="1:28" x14ac:dyDescent="0.2">
      <c r="A17" s="10" t="s">
        <v>23</v>
      </c>
      <c r="B17" s="37">
        <v>25.115999999999996</v>
      </c>
      <c r="C17" s="37">
        <v>22.409000000000002</v>
      </c>
      <c r="D17" s="37">
        <v>0</v>
      </c>
      <c r="E17" s="37">
        <v>0</v>
      </c>
      <c r="F17" s="46">
        <v>8.2390000000000008</v>
      </c>
      <c r="G17" s="37">
        <v>146.47299999999998</v>
      </c>
      <c r="H17" s="37">
        <v>24.741</v>
      </c>
      <c r="I17" s="37">
        <v>0</v>
      </c>
      <c r="J17" s="37">
        <v>0</v>
      </c>
      <c r="K17" s="37">
        <v>9.2089999999999996</v>
      </c>
      <c r="L17" s="46">
        <v>28.271999999999998</v>
      </c>
    </row>
    <row r="18" spans="1:28" x14ac:dyDescent="0.2">
      <c r="A18" s="10" t="s">
        <v>24</v>
      </c>
      <c r="B18" s="37">
        <v>1.02</v>
      </c>
      <c r="C18" s="37">
        <v>0.28000000000000003</v>
      </c>
      <c r="D18" s="37">
        <v>0</v>
      </c>
      <c r="E18" s="37">
        <v>0</v>
      </c>
      <c r="F18" s="46">
        <v>2.5299999999999998</v>
      </c>
      <c r="G18" s="37">
        <v>2.8839999999999999</v>
      </c>
      <c r="H18" s="37">
        <v>0.28000000000000003</v>
      </c>
      <c r="I18" s="37">
        <v>0</v>
      </c>
      <c r="J18" s="37">
        <v>0</v>
      </c>
      <c r="K18" s="37">
        <v>0.129</v>
      </c>
      <c r="L18" s="46">
        <v>12.771000000000001</v>
      </c>
    </row>
    <row r="19" spans="1:28" x14ac:dyDescent="0.2">
      <c r="A19" s="10" t="s">
        <v>31</v>
      </c>
      <c r="B19" s="37">
        <v>2.9649999999999999</v>
      </c>
      <c r="C19" s="37">
        <v>5.274</v>
      </c>
      <c r="D19" s="37">
        <v>0</v>
      </c>
      <c r="E19" s="37">
        <v>0</v>
      </c>
      <c r="F19" s="46">
        <v>47.524999999999999</v>
      </c>
      <c r="G19" s="37">
        <v>13.495000000000001</v>
      </c>
      <c r="H19" s="37">
        <v>6.5230000000000006</v>
      </c>
      <c r="I19" s="37">
        <v>0</v>
      </c>
      <c r="J19" s="37">
        <v>0</v>
      </c>
      <c r="K19" s="37">
        <v>35.658999999999999</v>
      </c>
      <c r="L19" s="46">
        <v>200.529</v>
      </c>
    </row>
    <row r="20" spans="1:28" x14ac:dyDescent="0.2">
      <c r="A20" s="34" t="s">
        <v>54</v>
      </c>
      <c r="B20" s="32">
        <f t="shared" ref="B20:L20" si="0">SUM(B10:B19)</f>
        <v>119.87799999999999</v>
      </c>
      <c r="C20" s="32">
        <f t="shared" si="0"/>
        <v>63.588000000000008</v>
      </c>
      <c r="D20" s="32">
        <f t="shared" si="0"/>
        <v>3.24</v>
      </c>
      <c r="E20" s="32">
        <f t="shared" si="0"/>
        <v>0</v>
      </c>
      <c r="F20" s="32">
        <f t="shared" si="0"/>
        <v>186.70600000000002</v>
      </c>
      <c r="G20" s="32">
        <f t="shared" si="0"/>
        <v>695.15199999999993</v>
      </c>
      <c r="H20" s="32">
        <f t="shared" si="0"/>
        <v>73.057999999999993</v>
      </c>
      <c r="I20" s="32">
        <f t="shared" si="0"/>
        <v>3.24</v>
      </c>
      <c r="J20" s="32">
        <f t="shared" si="0"/>
        <v>0</v>
      </c>
      <c r="K20" s="32">
        <f t="shared" si="0"/>
        <v>120.80600000000001</v>
      </c>
      <c r="L20" s="32">
        <f t="shared" si="0"/>
        <v>867.38199999999995</v>
      </c>
      <c r="M20" s="14"/>
      <c r="N20" s="14"/>
    </row>
    <row r="21" spans="1:28" s="1" customForma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59"/>
      <c r="L21" s="14"/>
      <c r="M21" s="14"/>
      <c r="N21" s="14"/>
      <c r="O21" s="14"/>
      <c r="P21" s="14"/>
      <c r="Q21" s="2"/>
      <c r="R21" s="2"/>
      <c r="S21" s="2"/>
      <c r="T21" s="2"/>
      <c r="U21" s="2"/>
      <c r="V21" s="2"/>
      <c r="W21" s="2"/>
      <c r="X21" s="19"/>
      <c r="Y21" s="19"/>
      <c r="Z21" s="19"/>
      <c r="AA21" s="19"/>
      <c r="AB21" s="19"/>
    </row>
    <row r="22" spans="1:28" s="19" customFormat="1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7"/>
      <c r="L22" s="18"/>
      <c r="M22" s="18"/>
      <c r="N22" s="18"/>
      <c r="O22" s="18"/>
    </row>
    <row r="23" spans="1:28" s="19" customFormat="1" x14ac:dyDescent="0.2">
      <c r="A23" s="20"/>
      <c r="B23" s="21"/>
      <c r="C23" s="21"/>
      <c r="D23" s="21"/>
      <c r="E23" s="21"/>
      <c r="F23" s="21"/>
      <c r="G23" s="21"/>
      <c r="H23" s="21"/>
      <c r="I23" s="21"/>
      <c r="J23" s="21"/>
      <c r="L23" s="2"/>
      <c r="M23" s="2"/>
      <c r="N23" s="17"/>
      <c r="O23" s="18"/>
      <c r="P23" s="15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2.95" customHeight="1" x14ac:dyDescent="0.2">
      <c r="A24" s="28"/>
      <c r="B24" s="89"/>
      <c r="C24" s="89"/>
      <c r="D24" s="89"/>
      <c r="E24" s="89"/>
      <c r="F24" s="89"/>
      <c r="G24" s="89"/>
      <c r="H24" s="89"/>
      <c r="I24" s="89"/>
      <c r="J24" s="17"/>
      <c r="L24" s="23"/>
      <c r="N24" s="17"/>
      <c r="O24" s="18"/>
      <c r="P24" s="18"/>
    </row>
    <row r="25" spans="1:28" ht="12.95" customHeight="1" x14ac:dyDescent="0.2">
      <c r="A25" s="17"/>
      <c r="B25" s="89"/>
      <c r="C25" s="89"/>
      <c r="D25" s="89"/>
      <c r="E25" s="89"/>
      <c r="F25" s="89"/>
      <c r="G25" s="89"/>
      <c r="H25" s="89"/>
      <c r="I25" s="89"/>
      <c r="J25" s="17"/>
      <c r="L25" s="23"/>
      <c r="N25" s="17"/>
      <c r="O25" s="18"/>
      <c r="P25" s="18"/>
    </row>
    <row r="26" spans="1:28" ht="12.95" customHeight="1" x14ac:dyDescent="0.2">
      <c r="A26" s="17"/>
      <c r="B26" s="89"/>
      <c r="C26" s="89"/>
      <c r="D26" s="89"/>
      <c r="E26" s="89"/>
      <c r="F26" s="89"/>
      <c r="G26" s="89"/>
      <c r="H26" s="89"/>
      <c r="I26" s="89"/>
      <c r="J26" s="17"/>
      <c r="L26" s="92" t="s">
        <v>186</v>
      </c>
      <c r="N26" s="18"/>
      <c r="O26" s="18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Z37"/>
  <sheetViews>
    <sheetView view="pageBreakPreview" zoomScale="85" zoomScaleNormal="90" zoomScaleSheetLayoutView="85" workbookViewId="0">
      <selection activeCell="B38" sqref="B38"/>
    </sheetView>
  </sheetViews>
  <sheetFormatPr defaultColWidth="9.140625" defaultRowHeight="12.75" x14ac:dyDescent="0.2"/>
  <cols>
    <col min="1" max="1" width="18.7109375" style="2" customWidth="1"/>
    <col min="2" max="6" width="21.7109375" style="2" customWidth="1"/>
    <col min="7" max="7" width="16.42578125" style="2" customWidth="1"/>
    <col min="8" max="8" width="7.7109375" style="2" customWidth="1"/>
    <col min="9" max="9" width="16" style="2" customWidth="1"/>
    <col min="10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169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173</v>
      </c>
      <c r="D4" s="202"/>
      <c r="E4" s="202"/>
      <c r="F4" s="50"/>
      <c r="G4" s="50"/>
      <c r="H4" s="123"/>
      <c r="I4" s="123"/>
      <c r="J4" s="123"/>
      <c r="K4" s="123"/>
      <c r="L4" s="123"/>
      <c r="M4" s="123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ht="11.25" customHeight="1" x14ac:dyDescent="0.2">
      <c r="A6" s="1"/>
      <c r="B6" s="1"/>
      <c r="C6" s="1"/>
      <c r="D6" s="94"/>
      <c r="E6" s="50"/>
      <c r="F6" s="50"/>
      <c r="G6" s="122"/>
      <c r="I6" s="50"/>
      <c r="J6" s="50"/>
      <c r="K6" s="50"/>
      <c r="L6" s="50"/>
      <c r="M6" s="50"/>
      <c r="N6" s="6"/>
      <c r="O6" s="6"/>
      <c r="P6" s="6"/>
      <c r="Q6" s="1"/>
    </row>
    <row r="7" spans="1:17" x14ac:dyDescent="0.2">
      <c r="A7" s="7"/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 ht="24.75" customHeight="1" x14ac:dyDescent="0.2">
      <c r="A8" s="96" t="s">
        <v>146</v>
      </c>
      <c r="B8" s="125" t="s">
        <v>126</v>
      </c>
      <c r="C8" s="125" t="s">
        <v>129</v>
      </c>
      <c r="D8" s="125" t="s">
        <v>132</v>
      </c>
      <c r="E8" s="125" t="s">
        <v>133</v>
      </c>
      <c r="F8" s="125" t="s">
        <v>45</v>
      </c>
    </row>
    <row r="9" spans="1:17" x14ac:dyDescent="0.2">
      <c r="A9" s="153" t="s">
        <v>81</v>
      </c>
      <c r="B9" s="31">
        <v>66.703999999999979</v>
      </c>
      <c r="C9" s="31">
        <v>0</v>
      </c>
      <c r="D9" s="31">
        <v>0</v>
      </c>
      <c r="E9" s="31">
        <v>0</v>
      </c>
      <c r="F9" s="45">
        <f t="shared" ref="F9:F33" si="0">+SUM(B9:E9)</f>
        <v>66.703999999999979</v>
      </c>
      <c r="H9" s="94"/>
    </row>
    <row r="10" spans="1:17" x14ac:dyDescent="0.2">
      <c r="A10" s="153" t="s">
        <v>82</v>
      </c>
      <c r="B10" s="31">
        <v>163.24999999999986</v>
      </c>
      <c r="C10" s="31">
        <v>7.7700000000000005</v>
      </c>
      <c r="D10" s="31">
        <v>2.867</v>
      </c>
      <c r="E10" s="31">
        <v>0</v>
      </c>
      <c r="F10" s="45">
        <f t="shared" si="0"/>
        <v>173.88699999999986</v>
      </c>
      <c r="H10" s="94"/>
    </row>
    <row r="11" spans="1:17" x14ac:dyDescent="0.2">
      <c r="A11" s="153" t="s">
        <v>69</v>
      </c>
      <c r="B11" s="31">
        <v>190.96199999999982</v>
      </c>
      <c r="C11" s="31">
        <v>21.328999999999997</v>
      </c>
      <c r="D11" s="31">
        <v>24.355</v>
      </c>
      <c r="E11" s="31">
        <v>0</v>
      </c>
      <c r="F11" s="45">
        <f t="shared" si="0"/>
        <v>236.64599999999982</v>
      </c>
      <c r="H11" s="94"/>
    </row>
    <row r="12" spans="1:17" x14ac:dyDescent="0.2">
      <c r="A12" s="153" t="s">
        <v>84</v>
      </c>
      <c r="B12" s="31">
        <v>46.540000000000006</v>
      </c>
      <c r="C12" s="31">
        <v>0</v>
      </c>
      <c r="D12" s="31">
        <v>0</v>
      </c>
      <c r="E12" s="31">
        <v>0</v>
      </c>
      <c r="F12" s="45">
        <f t="shared" si="0"/>
        <v>46.540000000000006</v>
      </c>
      <c r="H12" s="94"/>
    </row>
    <row r="13" spans="1:17" x14ac:dyDescent="0.2">
      <c r="A13" s="153" t="s">
        <v>12</v>
      </c>
      <c r="B13" s="31">
        <v>17.37</v>
      </c>
      <c r="C13" s="31">
        <v>0</v>
      </c>
      <c r="D13" s="31">
        <v>0</v>
      </c>
      <c r="E13" s="31">
        <v>0</v>
      </c>
      <c r="F13" s="45">
        <f t="shared" si="0"/>
        <v>17.37</v>
      </c>
      <c r="H13" s="94"/>
    </row>
    <row r="14" spans="1:17" x14ac:dyDescent="0.2">
      <c r="A14" s="153" t="s">
        <v>86</v>
      </c>
      <c r="B14" s="31">
        <v>49.873000000000012</v>
      </c>
      <c r="C14" s="31">
        <v>0</v>
      </c>
      <c r="D14" s="31">
        <v>0</v>
      </c>
      <c r="E14" s="31">
        <v>0</v>
      </c>
      <c r="F14" s="45">
        <f t="shared" si="0"/>
        <v>49.873000000000012</v>
      </c>
      <c r="H14" s="94"/>
    </row>
    <row r="15" spans="1:17" x14ac:dyDescent="0.2">
      <c r="A15" s="153" t="s">
        <v>14</v>
      </c>
      <c r="B15" s="31">
        <v>38.470000000000013</v>
      </c>
      <c r="C15" s="31">
        <v>19.68</v>
      </c>
      <c r="D15" s="31">
        <v>0</v>
      </c>
      <c r="E15" s="31">
        <v>0</v>
      </c>
      <c r="F15" s="45">
        <f t="shared" si="0"/>
        <v>58.150000000000013</v>
      </c>
      <c r="H15" s="94"/>
    </row>
    <row r="16" spans="1:17" x14ac:dyDescent="0.2">
      <c r="A16" s="153" t="s">
        <v>88</v>
      </c>
      <c r="B16" s="31">
        <v>56.792999999999985</v>
      </c>
      <c r="C16" s="31">
        <v>2.54</v>
      </c>
      <c r="D16" s="31">
        <v>0</v>
      </c>
      <c r="E16" s="31">
        <v>0</v>
      </c>
      <c r="F16" s="45">
        <f t="shared" si="0"/>
        <v>59.332999999999984</v>
      </c>
      <c r="H16" s="94"/>
    </row>
    <row r="17" spans="1:8" x14ac:dyDescent="0.2">
      <c r="A17" s="153" t="s">
        <v>16</v>
      </c>
      <c r="B17" s="31">
        <v>16.899999999999995</v>
      </c>
      <c r="C17" s="31">
        <v>0</v>
      </c>
      <c r="D17" s="31">
        <v>0</v>
      </c>
      <c r="E17" s="31">
        <v>0</v>
      </c>
      <c r="F17" s="45">
        <f t="shared" si="0"/>
        <v>16.899999999999995</v>
      </c>
      <c r="H17" s="94"/>
    </row>
    <row r="18" spans="1:8" x14ac:dyDescent="0.2">
      <c r="A18" s="153" t="s">
        <v>90</v>
      </c>
      <c r="B18" s="31">
        <v>99.580000000000027</v>
      </c>
      <c r="C18" s="31">
        <v>0</v>
      </c>
      <c r="D18" s="31">
        <v>0</v>
      </c>
      <c r="E18" s="31">
        <v>0.54</v>
      </c>
      <c r="F18" s="45">
        <f t="shared" si="0"/>
        <v>100.12000000000003</v>
      </c>
      <c r="H18" s="94"/>
    </row>
    <row r="19" spans="1:8" x14ac:dyDescent="0.2">
      <c r="A19" s="153" t="s">
        <v>91</v>
      </c>
      <c r="B19" s="31">
        <v>74.591000000000022</v>
      </c>
      <c r="C19" s="31">
        <v>0</v>
      </c>
      <c r="D19" s="31">
        <v>0</v>
      </c>
      <c r="E19" s="31">
        <v>0</v>
      </c>
      <c r="F19" s="45">
        <f t="shared" si="0"/>
        <v>74.591000000000022</v>
      </c>
      <c r="H19" s="94"/>
    </row>
    <row r="20" spans="1:8" x14ac:dyDescent="0.2">
      <c r="A20" s="153" t="s">
        <v>92</v>
      </c>
      <c r="B20" s="31">
        <v>69.066999999999979</v>
      </c>
      <c r="C20" s="31">
        <v>19.11</v>
      </c>
      <c r="D20" s="31">
        <v>0</v>
      </c>
      <c r="E20" s="31">
        <v>0</v>
      </c>
      <c r="F20" s="45">
        <f t="shared" si="0"/>
        <v>88.176999999999978</v>
      </c>
      <c r="H20" s="94"/>
    </row>
    <row r="21" spans="1:8" x14ac:dyDescent="0.2">
      <c r="A21" s="153" t="s">
        <v>93</v>
      </c>
      <c r="B21" s="31">
        <v>104.20000000000005</v>
      </c>
      <c r="C21" s="31">
        <v>1.02</v>
      </c>
      <c r="D21" s="31">
        <v>2.8930000000000002</v>
      </c>
      <c r="E21" s="31">
        <v>0</v>
      </c>
      <c r="F21" s="45">
        <f t="shared" si="0"/>
        <v>108.11300000000004</v>
      </c>
      <c r="H21" s="94"/>
    </row>
    <row r="22" spans="1:8" x14ac:dyDescent="0.2">
      <c r="A22" s="153" t="s">
        <v>21</v>
      </c>
      <c r="B22" s="31">
        <v>8.7149999999999999</v>
      </c>
      <c r="C22" s="31">
        <v>0</v>
      </c>
      <c r="D22" s="31">
        <v>0</v>
      </c>
      <c r="E22" s="31">
        <v>0</v>
      </c>
      <c r="F22" s="45">
        <f t="shared" si="0"/>
        <v>8.7149999999999999</v>
      </c>
      <c r="H22" s="94"/>
    </row>
    <row r="23" spans="1:8" x14ac:dyDescent="0.2">
      <c r="A23" s="153" t="s">
        <v>95</v>
      </c>
      <c r="B23" s="31">
        <v>181.37400000000011</v>
      </c>
      <c r="C23" s="31">
        <v>14.667999999999994</v>
      </c>
      <c r="D23" s="31">
        <v>26.385000000000002</v>
      </c>
      <c r="E23" s="31">
        <v>0</v>
      </c>
      <c r="F23" s="45">
        <f t="shared" si="0"/>
        <v>222.42700000000011</v>
      </c>
      <c r="H23" s="94"/>
    </row>
    <row r="24" spans="1:8" x14ac:dyDescent="0.2">
      <c r="A24" s="153" t="s">
        <v>71</v>
      </c>
      <c r="B24" s="31">
        <v>233.69500000000002</v>
      </c>
      <c r="C24" s="31">
        <v>2.9649999999999994</v>
      </c>
      <c r="D24" s="31">
        <v>4.2249999999999996</v>
      </c>
      <c r="E24" s="31">
        <v>0.61499999999999999</v>
      </c>
      <c r="F24" s="45">
        <f t="shared" si="0"/>
        <v>241.50000000000003</v>
      </c>
      <c r="H24" s="180"/>
    </row>
    <row r="25" spans="1:8" x14ac:dyDescent="0.2">
      <c r="A25" s="153" t="s">
        <v>24</v>
      </c>
      <c r="B25" s="31">
        <v>45.389999999999993</v>
      </c>
      <c r="C25" s="31">
        <v>2.5299999999999998</v>
      </c>
      <c r="D25" s="31">
        <v>0</v>
      </c>
      <c r="E25" s="31">
        <v>0</v>
      </c>
      <c r="F25" s="45">
        <f t="shared" si="0"/>
        <v>47.919999999999995</v>
      </c>
      <c r="H25" s="94"/>
    </row>
    <row r="26" spans="1:8" x14ac:dyDescent="0.2">
      <c r="A26" s="153" t="s">
        <v>96</v>
      </c>
      <c r="B26" s="31">
        <v>30.949999999999996</v>
      </c>
      <c r="C26" s="31">
        <v>0</v>
      </c>
      <c r="D26" s="31">
        <v>0</v>
      </c>
      <c r="E26" s="31">
        <v>0</v>
      </c>
      <c r="F26" s="45">
        <f t="shared" si="0"/>
        <v>30.949999999999996</v>
      </c>
      <c r="H26" s="94"/>
    </row>
    <row r="27" spans="1:8" x14ac:dyDescent="0.2">
      <c r="A27" s="153" t="s">
        <v>26</v>
      </c>
      <c r="B27" s="31">
        <v>20.279999999999987</v>
      </c>
      <c r="C27" s="31">
        <v>0</v>
      </c>
      <c r="D27" s="31">
        <v>0</v>
      </c>
      <c r="E27" s="31">
        <v>0</v>
      </c>
      <c r="F27" s="45">
        <f t="shared" si="0"/>
        <v>20.279999999999987</v>
      </c>
      <c r="H27" s="94"/>
    </row>
    <row r="28" spans="1:8" x14ac:dyDescent="0.2">
      <c r="A28" s="153" t="s">
        <v>27</v>
      </c>
      <c r="B28" s="31">
        <v>35.330000000000013</v>
      </c>
      <c r="C28" s="31">
        <v>0</v>
      </c>
      <c r="D28" s="31">
        <v>0</v>
      </c>
      <c r="E28" s="31">
        <v>0</v>
      </c>
      <c r="F28" s="45">
        <f t="shared" si="0"/>
        <v>35.330000000000013</v>
      </c>
      <c r="H28" s="94"/>
    </row>
    <row r="29" spans="1:8" x14ac:dyDescent="0.2">
      <c r="A29" s="153" t="s">
        <v>74</v>
      </c>
      <c r="B29" s="31">
        <v>78.112000000000023</v>
      </c>
      <c r="C29" s="31">
        <v>0</v>
      </c>
      <c r="D29" s="31">
        <v>0</v>
      </c>
      <c r="E29" s="31">
        <v>3.4099999999999993</v>
      </c>
      <c r="F29" s="45">
        <f t="shared" si="0"/>
        <v>81.52200000000002</v>
      </c>
      <c r="H29" s="94"/>
    </row>
    <row r="30" spans="1:8" x14ac:dyDescent="0.2">
      <c r="A30" s="153" t="s">
        <v>29</v>
      </c>
      <c r="B30" s="31">
        <v>60.39199999999996</v>
      </c>
      <c r="C30" s="31">
        <v>0</v>
      </c>
      <c r="D30" s="31">
        <v>0</v>
      </c>
      <c r="E30" s="31">
        <v>0.84000000000000008</v>
      </c>
      <c r="F30" s="45">
        <f t="shared" si="0"/>
        <v>61.231999999999964</v>
      </c>
      <c r="H30" s="94"/>
    </row>
    <row r="31" spans="1:8" x14ac:dyDescent="0.2">
      <c r="A31" s="153" t="s">
        <v>30</v>
      </c>
      <c r="B31" s="31">
        <v>78.511999999999944</v>
      </c>
      <c r="C31" s="31">
        <v>0</v>
      </c>
      <c r="D31" s="31">
        <v>0</v>
      </c>
      <c r="E31" s="31">
        <v>0</v>
      </c>
      <c r="F31" s="45">
        <f t="shared" si="0"/>
        <v>78.511999999999944</v>
      </c>
      <c r="H31" s="94"/>
    </row>
    <row r="32" spans="1:8" x14ac:dyDescent="0.2">
      <c r="A32" s="153" t="s">
        <v>100</v>
      </c>
      <c r="B32" s="31">
        <v>0</v>
      </c>
      <c r="C32" s="31">
        <v>25.115999999999996</v>
      </c>
      <c r="D32" s="31">
        <v>0</v>
      </c>
      <c r="E32" s="31">
        <v>190.29499999999996</v>
      </c>
      <c r="F32" s="45">
        <f t="shared" si="0"/>
        <v>215.41099999999994</v>
      </c>
      <c r="H32" s="94"/>
    </row>
    <row r="33" spans="1:26" s="1" customFormat="1" x14ac:dyDescent="0.2">
      <c r="A33" s="13" t="s">
        <v>54</v>
      </c>
      <c r="B33" s="32">
        <f>SUM(B9:B32)</f>
        <v>1767.05</v>
      </c>
      <c r="C33" s="32">
        <f t="shared" ref="C33:E33" si="1">SUM(C9:C32)</f>
        <v>116.72799999999999</v>
      </c>
      <c r="D33" s="32">
        <f t="shared" si="1"/>
        <v>60.725000000000001</v>
      </c>
      <c r="E33" s="32">
        <f t="shared" si="1"/>
        <v>195.69999999999996</v>
      </c>
      <c r="F33" s="32">
        <f t="shared" si="0"/>
        <v>2140.203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19" customFormat="1" x14ac:dyDescent="0.2">
      <c r="A34" s="1"/>
      <c r="B34" s="14"/>
      <c r="C34" s="14"/>
      <c r="D34" s="14"/>
      <c r="E34" s="14"/>
      <c r="F34" s="14"/>
      <c r="G34" s="14"/>
      <c r="H34" s="21"/>
      <c r="I34" s="21"/>
      <c r="J34" s="21"/>
      <c r="L34" s="2"/>
      <c r="M34" s="2"/>
      <c r="N34" s="17"/>
      <c r="O34" s="17"/>
      <c r="P34" s="18"/>
      <c r="Q34" s="15"/>
    </row>
    <row r="35" spans="1:26" ht="12.95" customHeight="1" x14ac:dyDescent="0.2">
      <c r="A35" s="2" t="s">
        <v>167</v>
      </c>
      <c r="B35" s="21"/>
      <c r="C35" s="21"/>
      <c r="D35" s="21"/>
      <c r="E35" s="21"/>
      <c r="F35" s="21"/>
      <c r="G35" s="21"/>
      <c r="H35" s="124"/>
      <c r="I35" s="17"/>
      <c r="K35" s="23"/>
      <c r="M35" s="17"/>
      <c r="N35" s="17"/>
      <c r="O35" s="18"/>
      <c r="P35" s="18"/>
    </row>
    <row r="36" spans="1:26" x14ac:dyDescent="0.2">
      <c r="A36" s="28"/>
      <c r="B36" s="124"/>
      <c r="C36" s="124"/>
      <c r="D36" s="124"/>
      <c r="E36" s="124"/>
      <c r="F36" s="124"/>
    </row>
    <row r="37" spans="1:26" x14ac:dyDescent="0.2">
      <c r="F37" s="92" t="s">
        <v>186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AA40"/>
  <sheetViews>
    <sheetView view="pageBreakPreview" zoomScale="85" zoomScaleNormal="90" zoomScaleSheetLayoutView="85" workbookViewId="0">
      <selection activeCell="B38" sqref="B38"/>
    </sheetView>
  </sheetViews>
  <sheetFormatPr defaultColWidth="9.140625" defaultRowHeight="12.75" x14ac:dyDescent="0.2"/>
  <cols>
    <col min="1" max="1" width="18.7109375" style="2" customWidth="1"/>
    <col min="2" max="6" width="22.140625" style="2" customWidth="1"/>
    <col min="7" max="7" width="20.28515625" style="2" customWidth="1"/>
    <col min="8" max="8" width="0.28515625" style="2" customWidth="1"/>
    <col min="9" max="12" width="11.85546875" style="2" customWidth="1"/>
    <col min="13" max="13" width="10.140625" style="2" customWidth="1"/>
    <col min="14" max="14" width="12.42578125" style="2" customWidth="1"/>
    <col min="15" max="17" width="8.5703125" style="2" customWidth="1"/>
    <col min="18" max="16384" width="9.140625" style="2"/>
  </cols>
  <sheetData>
    <row r="1" spans="1:17" ht="17.45" customHeight="1" x14ac:dyDescent="0.2">
      <c r="A1" s="1"/>
      <c r="B1" s="199" t="s">
        <v>32</v>
      </c>
      <c r="C1" s="199"/>
      <c r="D1" s="199"/>
      <c r="E1" s="199"/>
      <c r="F1" s="199"/>
      <c r="G1" s="30"/>
      <c r="H1" s="30"/>
      <c r="I1" s="30"/>
      <c r="J1" s="30"/>
      <c r="K1" s="30"/>
      <c r="L1" s="30"/>
      <c r="M1" s="1"/>
      <c r="N1" s="1"/>
      <c r="O1" s="1"/>
    </row>
    <row r="2" spans="1:17" ht="14.85" customHeight="1" x14ac:dyDescent="0.3">
      <c r="A2" s="3"/>
      <c r="B2" s="199" t="s">
        <v>33</v>
      </c>
      <c r="C2" s="199"/>
      <c r="D2" s="199"/>
      <c r="E2" s="199"/>
      <c r="F2" s="199"/>
      <c r="G2" s="30"/>
      <c r="H2" s="30"/>
      <c r="I2" s="30"/>
      <c r="J2" s="30"/>
      <c r="K2" s="30"/>
      <c r="L2" s="30"/>
      <c r="O2" s="83"/>
      <c r="P2" s="83"/>
    </row>
    <row r="3" spans="1:17" ht="14.25" customHeight="1" x14ac:dyDescent="0.3">
      <c r="A3" s="5"/>
      <c r="C3" s="199" t="s">
        <v>34</v>
      </c>
      <c r="D3" s="199"/>
      <c r="E3" s="199"/>
      <c r="F3" s="84" t="s">
        <v>170</v>
      </c>
      <c r="I3" s="30"/>
      <c r="J3" s="30"/>
      <c r="K3" s="30"/>
      <c r="L3" s="30"/>
      <c r="M3" s="5"/>
      <c r="N3" s="5"/>
      <c r="O3" s="5"/>
      <c r="P3" s="5"/>
    </row>
    <row r="4" spans="1:17" ht="14.25" customHeight="1" x14ac:dyDescent="0.3">
      <c r="A4" s="5"/>
      <c r="C4" s="202" t="s">
        <v>174</v>
      </c>
      <c r="D4" s="202"/>
      <c r="E4" s="202"/>
      <c r="F4" s="50"/>
      <c r="G4" s="50"/>
      <c r="H4" s="50"/>
      <c r="I4" s="123"/>
      <c r="J4" s="123"/>
      <c r="K4" s="123"/>
      <c r="L4" s="123"/>
      <c r="M4" s="123"/>
      <c r="N4" s="5"/>
      <c r="O4" s="5"/>
      <c r="P4" s="5"/>
      <c r="Q4" s="5"/>
    </row>
    <row r="5" spans="1:17" ht="15.95" customHeight="1" x14ac:dyDescent="0.3">
      <c r="A5" s="5"/>
      <c r="B5" s="202" t="s">
        <v>55</v>
      </c>
      <c r="C5" s="202"/>
      <c r="D5" s="202"/>
      <c r="E5" s="202"/>
      <c r="F5" s="202"/>
      <c r="G5" s="50"/>
      <c r="H5" s="50"/>
      <c r="I5" s="50"/>
      <c r="J5" s="50"/>
      <c r="K5" s="50"/>
      <c r="L5" s="50"/>
      <c r="M5" s="50"/>
      <c r="N5" s="50"/>
      <c r="O5" s="5"/>
      <c r="P5" s="5"/>
      <c r="Q5" s="5"/>
    </row>
    <row r="6" spans="1:17" x14ac:dyDescent="0.2">
      <c r="A6" s="7"/>
      <c r="B6" s="215"/>
      <c r="C6" s="215"/>
      <c r="D6" s="215"/>
      <c r="E6" s="215"/>
      <c r="F6" s="215"/>
      <c r="G6" s="181"/>
      <c r="H6" s="181"/>
      <c r="I6" s="181"/>
      <c r="J6" s="201"/>
      <c r="K6" s="201"/>
      <c r="L6" s="201"/>
      <c r="M6" s="201"/>
      <c r="N6" s="201"/>
      <c r="O6" s="201"/>
      <c r="P6" s="201"/>
      <c r="Q6" s="201"/>
    </row>
    <row r="7" spans="1:17" s="97" customFormat="1" ht="21.75" customHeight="1" x14ac:dyDescent="0.25">
      <c r="A7" s="96" t="s">
        <v>146</v>
      </c>
      <c r="B7" s="125" t="s">
        <v>126</v>
      </c>
      <c r="C7" s="125" t="s">
        <v>129</v>
      </c>
      <c r="D7" s="125" t="s">
        <v>132</v>
      </c>
      <c r="E7" s="125" t="s">
        <v>133</v>
      </c>
      <c r="F7" s="125" t="s">
        <v>45</v>
      </c>
    </row>
    <row r="8" spans="1:17" x14ac:dyDescent="0.2">
      <c r="A8" s="153" t="s">
        <v>81</v>
      </c>
      <c r="B8" s="31">
        <v>246.42099999999999</v>
      </c>
      <c r="C8" s="31">
        <v>0</v>
      </c>
      <c r="D8" s="31">
        <v>0</v>
      </c>
      <c r="E8" s="31">
        <v>0</v>
      </c>
      <c r="F8" s="31">
        <f t="shared" ref="F8:F32" si="0">+SUM(B8:E8)</f>
        <v>246.42099999999999</v>
      </c>
    </row>
    <row r="9" spans="1:17" x14ac:dyDescent="0.2">
      <c r="A9" s="153" t="s">
        <v>82</v>
      </c>
      <c r="B9" s="31">
        <v>708.16199999999981</v>
      </c>
      <c r="C9" s="31">
        <v>31.331999999999997</v>
      </c>
      <c r="D9" s="31">
        <v>11.522</v>
      </c>
      <c r="E9" s="31">
        <v>0</v>
      </c>
      <c r="F9" s="31">
        <f t="shared" si="0"/>
        <v>751.01599999999985</v>
      </c>
    </row>
    <row r="10" spans="1:17" x14ac:dyDescent="0.2">
      <c r="A10" s="153" t="s">
        <v>69</v>
      </c>
      <c r="B10" s="31">
        <v>876.91199999999935</v>
      </c>
      <c r="C10" s="31">
        <v>152.845</v>
      </c>
      <c r="D10" s="31">
        <v>90.432000000000002</v>
      </c>
      <c r="E10" s="31">
        <v>0</v>
      </c>
      <c r="F10" s="31">
        <f t="shared" si="0"/>
        <v>1120.1889999999994</v>
      </c>
    </row>
    <row r="11" spans="1:17" x14ac:dyDescent="0.2">
      <c r="A11" s="153" t="s">
        <v>84</v>
      </c>
      <c r="B11" s="31">
        <v>164.95200000000003</v>
      </c>
      <c r="C11" s="31">
        <v>0</v>
      </c>
      <c r="D11" s="31">
        <v>0</v>
      </c>
      <c r="E11" s="31">
        <v>0</v>
      </c>
      <c r="F11" s="31">
        <f t="shared" si="0"/>
        <v>164.95200000000003</v>
      </c>
      <c r="I11" s="179"/>
      <c r="J11" s="179"/>
      <c r="K11" s="179"/>
      <c r="L11" s="179"/>
    </row>
    <row r="12" spans="1:17" x14ac:dyDescent="0.2">
      <c r="A12" s="153" t="s">
        <v>12</v>
      </c>
      <c r="B12" s="31">
        <v>57.480000000000018</v>
      </c>
      <c r="C12" s="31">
        <v>0</v>
      </c>
      <c r="D12" s="31">
        <v>0</v>
      </c>
      <c r="E12" s="31">
        <v>0</v>
      </c>
      <c r="F12" s="31">
        <f t="shared" si="0"/>
        <v>57.480000000000018</v>
      </c>
    </row>
    <row r="13" spans="1:17" x14ac:dyDescent="0.2">
      <c r="A13" s="153" t="s">
        <v>86</v>
      </c>
      <c r="B13" s="31">
        <v>139.77500000000003</v>
      </c>
      <c r="C13" s="31">
        <v>0</v>
      </c>
      <c r="D13" s="31">
        <v>0</v>
      </c>
      <c r="E13" s="31">
        <v>0</v>
      </c>
      <c r="F13" s="31">
        <f t="shared" si="0"/>
        <v>139.77500000000003</v>
      </c>
    </row>
    <row r="14" spans="1:17" x14ac:dyDescent="0.2">
      <c r="A14" s="153" t="s">
        <v>14</v>
      </c>
      <c r="B14" s="31">
        <v>121.00099999999998</v>
      </c>
      <c r="C14" s="31">
        <v>116.08500000000005</v>
      </c>
      <c r="D14" s="31">
        <v>0</v>
      </c>
      <c r="E14" s="31">
        <v>0</v>
      </c>
      <c r="F14" s="31">
        <f t="shared" si="0"/>
        <v>237.08600000000001</v>
      </c>
    </row>
    <row r="15" spans="1:17" x14ac:dyDescent="0.2">
      <c r="A15" s="153" t="s">
        <v>88</v>
      </c>
      <c r="B15" s="31">
        <v>224.26000000000013</v>
      </c>
      <c r="C15" s="31">
        <v>6.0449999999999999</v>
      </c>
      <c r="D15" s="31">
        <v>0</v>
      </c>
      <c r="E15" s="31">
        <v>0</v>
      </c>
      <c r="F15" s="31">
        <f t="shared" si="0"/>
        <v>230.30500000000012</v>
      </c>
    </row>
    <row r="16" spans="1:17" x14ac:dyDescent="0.2">
      <c r="A16" s="153" t="s">
        <v>16</v>
      </c>
      <c r="B16" s="31">
        <v>71.229999999999976</v>
      </c>
      <c r="C16" s="31">
        <v>0</v>
      </c>
      <c r="D16" s="31">
        <v>0</v>
      </c>
      <c r="E16" s="31">
        <v>0</v>
      </c>
      <c r="F16" s="31">
        <f t="shared" si="0"/>
        <v>71.229999999999976</v>
      </c>
    </row>
    <row r="17" spans="1:6" x14ac:dyDescent="0.2">
      <c r="A17" s="153" t="s">
        <v>90</v>
      </c>
      <c r="B17" s="31">
        <v>409.89200000000017</v>
      </c>
      <c r="C17" s="31">
        <v>0</v>
      </c>
      <c r="D17" s="31">
        <v>0</v>
      </c>
      <c r="E17" s="31">
        <v>1.08</v>
      </c>
      <c r="F17" s="31">
        <f t="shared" si="0"/>
        <v>410.97200000000015</v>
      </c>
    </row>
    <row r="18" spans="1:6" x14ac:dyDescent="0.2">
      <c r="A18" s="153" t="s">
        <v>91</v>
      </c>
      <c r="B18" s="31">
        <v>243.64200000000005</v>
      </c>
      <c r="C18" s="31">
        <v>0</v>
      </c>
      <c r="D18" s="31">
        <v>0</v>
      </c>
      <c r="E18" s="31">
        <v>0</v>
      </c>
      <c r="F18" s="31">
        <f t="shared" si="0"/>
        <v>243.64200000000005</v>
      </c>
    </row>
    <row r="19" spans="1:6" x14ac:dyDescent="0.2">
      <c r="A19" s="153" t="s">
        <v>92</v>
      </c>
      <c r="B19" s="31">
        <v>222.23499999999996</v>
      </c>
      <c r="C19" s="31">
        <v>119.38100000000001</v>
      </c>
      <c r="D19" s="31">
        <v>0</v>
      </c>
      <c r="E19" s="31">
        <v>0</v>
      </c>
      <c r="F19" s="31">
        <f t="shared" si="0"/>
        <v>341.61599999999999</v>
      </c>
    </row>
    <row r="20" spans="1:6" x14ac:dyDescent="0.2">
      <c r="A20" s="153" t="s">
        <v>93</v>
      </c>
      <c r="B20" s="31">
        <v>503.4340000000002</v>
      </c>
      <c r="C20" s="31">
        <v>2.8839999999999999</v>
      </c>
      <c r="D20" s="31">
        <v>6.5690000000000008</v>
      </c>
      <c r="E20" s="31">
        <v>0</v>
      </c>
      <c r="F20" s="31">
        <f t="shared" si="0"/>
        <v>512.88700000000017</v>
      </c>
    </row>
    <row r="21" spans="1:6" x14ac:dyDescent="0.2">
      <c r="A21" s="153" t="s">
        <v>21</v>
      </c>
      <c r="B21" s="31">
        <v>34.86</v>
      </c>
      <c r="C21" s="31">
        <v>0</v>
      </c>
      <c r="D21" s="31">
        <v>0</v>
      </c>
      <c r="E21" s="31">
        <v>0</v>
      </c>
      <c r="F21" s="31">
        <f t="shared" si="0"/>
        <v>34.86</v>
      </c>
    </row>
    <row r="22" spans="1:6" x14ac:dyDescent="0.2">
      <c r="A22" s="153" t="s">
        <v>95</v>
      </c>
      <c r="B22" s="31">
        <v>1000.0240000000003</v>
      </c>
      <c r="C22" s="31">
        <v>88.00800000000001</v>
      </c>
      <c r="D22" s="31">
        <v>129.81500000000003</v>
      </c>
      <c r="E22" s="31">
        <v>0</v>
      </c>
      <c r="F22" s="31">
        <f t="shared" si="0"/>
        <v>1217.8470000000004</v>
      </c>
    </row>
    <row r="23" spans="1:6" x14ac:dyDescent="0.2">
      <c r="A23" s="153" t="s">
        <v>71</v>
      </c>
      <c r="B23" s="31">
        <v>1229.7629999999976</v>
      </c>
      <c r="C23" s="31">
        <v>13.494999999999999</v>
      </c>
      <c r="D23" s="31">
        <v>13.699000000000002</v>
      </c>
      <c r="E23" s="31">
        <v>1.29</v>
      </c>
      <c r="F23" s="31">
        <f t="shared" si="0"/>
        <v>1258.2469999999976</v>
      </c>
    </row>
    <row r="24" spans="1:6" x14ac:dyDescent="0.2">
      <c r="A24" s="153" t="s">
        <v>24</v>
      </c>
      <c r="B24" s="31">
        <v>199.7000000000001</v>
      </c>
      <c r="C24" s="31">
        <v>12.771000000000001</v>
      </c>
      <c r="D24" s="31">
        <v>0</v>
      </c>
      <c r="E24" s="31">
        <v>0</v>
      </c>
      <c r="F24" s="31">
        <f t="shared" si="0"/>
        <v>212.47100000000012</v>
      </c>
    </row>
    <row r="25" spans="1:6" x14ac:dyDescent="0.2">
      <c r="A25" s="153" t="s">
        <v>96</v>
      </c>
      <c r="B25" s="31">
        <v>127.98199999999999</v>
      </c>
      <c r="C25" s="31">
        <v>0</v>
      </c>
      <c r="D25" s="31">
        <v>0</v>
      </c>
      <c r="E25" s="31">
        <v>0</v>
      </c>
      <c r="F25" s="31">
        <f t="shared" si="0"/>
        <v>127.98199999999999</v>
      </c>
    </row>
    <row r="26" spans="1:6" x14ac:dyDescent="0.2">
      <c r="A26" s="153" t="s">
        <v>26</v>
      </c>
      <c r="B26" s="31">
        <v>81.119999999999948</v>
      </c>
      <c r="C26" s="31">
        <v>0</v>
      </c>
      <c r="D26" s="31">
        <v>0</v>
      </c>
      <c r="E26" s="31">
        <v>0</v>
      </c>
      <c r="F26" s="31">
        <f t="shared" si="0"/>
        <v>81.119999999999948</v>
      </c>
    </row>
    <row r="27" spans="1:6" x14ac:dyDescent="0.2">
      <c r="A27" s="153" t="s">
        <v>27</v>
      </c>
      <c r="B27" s="31">
        <v>134.42200000000011</v>
      </c>
      <c r="C27" s="31">
        <v>0</v>
      </c>
      <c r="D27" s="31">
        <v>0</v>
      </c>
      <c r="E27" s="31">
        <v>0</v>
      </c>
      <c r="F27" s="31">
        <f t="shared" si="0"/>
        <v>134.42200000000011</v>
      </c>
    </row>
    <row r="28" spans="1:6" x14ac:dyDescent="0.2">
      <c r="A28" s="153" t="s">
        <v>74</v>
      </c>
      <c r="B28" s="31">
        <v>295.83799999999997</v>
      </c>
      <c r="C28" s="31">
        <v>0</v>
      </c>
      <c r="D28" s="31">
        <v>0</v>
      </c>
      <c r="E28" s="31">
        <v>8.6259999999999994</v>
      </c>
      <c r="F28" s="31">
        <f t="shared" si="0"/>
        <v>304.46399999999994</v>
      </c>
    </row>
    <row r="29" spans="1:6" x14ac:dyDescent="0.2">
      <c r="A29" s="153" t="s">
        <v>29</v>
      </c>
      <c r="B29" s="31">
        <v>244.364</v>
      </c>
      <c r="C29" s="31">
        <v>0</v>
      </c>
      <c r="D29" s="31">
        <v>0</v>
      </c>
      <c r="E29" s="31">
        <v>1.9300000000000002</v>
      </c>
      <c r="F29" s="31">
        <f t="shared" si="0"/>
        <v>246.29400000000001</v>
      </c>
    </row>
    <row r="30" spans="1:6" x14ac:dyDescent="0.2">
      <c r="A30" s="153" t="s">
        <v>30</v>
      </c>
      <c r="B30" s="31">
        <v>304.51599999999991</v>
      </c>
      <c r="C30" s="31">
        <v>0</v>
      </c>
      <c r="D30" s="31">
        <v>0</v>
      </c>
      <c r="E30" s="31">
        <v>0</v>
      </c>
      <c r="F30" s="31">
        <f t="shared" si="0"/>
        <v>304.51599999999991</v>
      </c>
    </row>
    <row r="31" spans="1:6" x14ac:dyDescent="0.2">
      <c r="A31" s="153" t="s">
        <v>100</v>
      </c>
      <c r="B31" s="31">
        <v>0</v>
      </c>
      <c r="C31" s="31">
        <v>146.47299999999998</v>
      </c>
      <c r="D31" s="31">
        <v>0</v>
      </c>
      <c r="E31" s="31">
        <v>738.43199999999979</v>
      </c>
      <c r="F31" s="31">
        <f t="shared" si="0"/>
        <v>884.90499999999975</v>
      </c>
    </row>
    <row r="32" spans="1:6" x14ac:dyDescent="0.2">
      <c r="A32" s="13" t="s">
        <v>54</v>
      </c>
      <c r="B32" s="32">
        <f>SUM(B8:B31)</f>
        <v>7641.9849999999969</v>
      </c>
      <c r="C32" s="32">
        <f t="shared" ref="C32:E32" si="1">SUM(C8:C31)</f>
        <v>689.31900000000007</v>
      </c>
      <c r="D32" s="32">
        <f t="shared" si="1"/>
        <v>252.03700000000003</v>
      </c>
      <c r="E32" s="32">
        <f t="shared" si="1"/>
        <v>751.35799999999983</v>
      </c>
      <c r="F32" s="32">
        <f t="shared" si="0"/>
        <v>9334.6989999999969</v>
      </c>
    </row>
    <row r="33" spans="1:27" x14ac:dyDescent="0.2">
      <c r="A33" s="43"/>
      <c r="B33" s="93"/>
      <c r="C33" s="93"/>
      <c r="D33" s="93"/>
      <c r="E33" s="93"/>
      <c r="F33" s="93"/>
      <c r="G33" s="93"/>
      <c r="H33" s="14"/>
      <c r="I33" s="14"/>
    </row>
    <row r="34" spans="1:27" x14ac:dyDescent="0.2">
      <c r="A34" s="2" t="s">
        <v>166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27" x14ac:dyDescent="0.2">
      <c r="A35" s="2" t="s">
        <v>177</v>
      </c>
      <c r="B35" s="124"/>
      <c r="C35" s="124"/>
      <c r="D35" s="124"/>
      <c r="E35" s="124"/>
      <c r="F35" s="124"/>
      <c r="H35" s="124"/>
      <c r="I35" s="124"/>
      <c r="J35" s="14"/>
    </row>
    <row r="36" spans="1:27" s="1" customFormat="1" x14ac:dyDescent="0.2">
      <c r="A36" s="28"/>
      <c r="B36" s="124"/>
      <c r="C36" s="124"/>
      <c r="D36" s="124"/>
      <c r="E36" s="124"/>
      <c r="F36" s="124"/>
      <c r="G36" s="41"/>
      <c r="H36" s="124"/>
      <c r="I36" s="124"/>
      <c r="J36" s="93"/>
      <c r="K36" s="14"/>
      <c r="L36" s="14"/>
      <c r="M36" s="14"/>
      <c r="N36" s="14"/>
      <c r="O36" s="14"/>
      <c r="P36" s="14"/>
      <c r="Q36" s="14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95" customHeight="1" x14ac:dyDescent="0.2">
      <c r="B37" s="124"/>
      <c r="C37" s="124"/>
      <c r="D37" s="124"/>
      <c r="E37" s="124"/>
      <c r="F37" s="92" t="s">
        <v>186</v>
      </c>
      <c r="G37" s="124"/>
      <c r="H37" s="124"/>
      <c r="I37" s="17"/>
      <c r="K37" s="23"/>
      <c r="M37" s="17"/>
      <c r="N37" s="17"/>
      <c r="O37" s="18"/>
      <c r="P37" s="18"/>
    </row>
    <row r="38" spans="1:27" ht="12.95" customHeight="1" x14ac:dyDescent="0.2">
      <c r="A38" s="17"/>
      <c r="B38" s="124"/>
      <c r="C38" s="124"/>
      <c r="D38" s="124"/>
      <c r="E38" s="124"/>
      <c r="F38" s="124"/>
      <c r="G38" s="124"/>
      <c r="H38" s="124"/>
      <c r="I38" s="124"/>
      <c r="J38" s="17"/>
      <c r="L38" s="23"/>
      <c r="N38" s="17"/>
      <c r="O38" s="17"/>
      <c r="P38" s="18"/>
      <c r="Q38" s="18"/>
    </row>
    <row r="39" spans="1:27" ht="12.95" customHeight="1" x14ac:dyDescent="0.2">
      <c r="J39" s="17"/>
      <c r="L39" s="23"/>
      <c r="N39" s="17"/>
      <c r="O39" s="17"/>
      <c r="P39" s="18"/>
      <c r="Q39" s="18"/>
    </row>
    <row r="40" spans="1:27" ht="12.95" customHeight="1" x14ac:dyDescent="0.2">
      <c r="J40" s="17"/>
      <c r="N40" s="18"/>
      <c r="O40" s="18"/>
      <c r="P40" s="18"/>
    </row>
  </sheetData>
  <mergeCells count="7">
    <mergeCell ref="J6:Q6"/>
    <mergeCell ref="B1:F1"/>
    <mergeCell ref="B2:F2"/>
    <mergeCell ref="C3:E3"/>
    <mergeCell ref="C4:E4"/>
    <mergeCell ref="B5:F5"/>
    <mergeCell ref="B6:F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2020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FCMI_SHA!Print_Area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2021-07-14T19:27:44Z</dcterms:modified>
</cp:coreProperties>
</file>