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filterPrivacy="1"/>
  <xr:revisionPtr revIDLastSave="0" documentId="13_ncr:1_{15A05163-5F3C-449F-997A-F9BD3C43C4B8}" xr6:coauthVersionLast="47" xr6:coauthVersionMax="47" xr10:uidLastSave="{00000000-0000-0000-0000-000000000000}"/>
  <bookViews>
    <workbookView xWindow="-28920" yWindow="-120" windowWidth="29040" windowHeight="15840" tabRatio="881" xr2:uid="{00000000-000D-0000-FFFF-FFFF00000000}"/>
  </bookViews>
  <sheets>
    <sheet name="2021 DSD REPORTS" sheetId="12" r:id="rId1"/>
    <sheet name="FCMI_ALL" sheetId="3" r:id="rId2"/>
    <sheet name="FCMI_SHA" sheetId="5" r:id="rId3"/>
    <sheet name="FCMI_TOLL" sheetId="4" r:id="rId4"/>
    <sheet name="FCLM_ALL" sheetId="6" r:id="rId5"/>
    <sheet name="FCLM_SHA" sheetId="7" r:id="rId6"/>
    <sheet name="FCLM_TOLLS" sheetId="8" r:id="rId7"/>
    <sheet name="FCAVMT_ALL" sheetId="9" r:id="rId8"/>
    <sheet name="FCAVMT_SHA" sheetId="10" r:id="rId9"/>
    <sheet name="FCAVMT_TOLL" sheetId="11" r:id="rId10"/>
    <sheet name="DSD 9" sheetId="20" r:id="rId11"/>
    <sheet name="MI_BY_OWNERSHIP" sheetId="18" r:id="rId12"/>
    <sheet name="LM_BY_OWNERSHIP" sheetId="19" r:id="rId13"/>
    <sheet name="MILES_LANEMILES_ ALL" sheetId="14" state="hidden" r:id="rId14"/>
    <sheet name="MILES_LANEMILES_SHA" sheetId="17" r:id="rId15"/>
    <sheet name="MILES_LANEMILES_TOLL" sheetId="16" r:id="rId16"/>
    <sheet name="NHS_MI_BY_OWNERSHIP" sheetId="21" r:id="rId17"/>
    <sheet name="NHS_LM_BY_OWNERSHIP" sheetId="22" r:id="rId18"/>
  </sheets>
  <definedNames>
    <definedName name="_xlnm.Print_Area" localSheetId="10">'DSD 9'!$A$1:$I$49</definedName>
    <definedName name="_xlnm.Print_Area" localSheetId="7">FCAVMT_ALL!$A$1:$R$45</definedName>
    <definedName name="_xlnm.Print_Area" localSheetId="8">FCAVMT_SHA!$A$1:$R$44</definedName>
    <definedName name="_xlnm.Print_Area" localSheetId="9">FCAVMT_TOLL!$A$1:$R$31</definedName>
    <definedName name="_xlnm.Print_Area" localSheetId="4">FCLM_ALL!$A$1:$R$45</definedName>
    <definedName name="_xlnm.Print_Area" localSheetId="5">FCLM_SHA!$A$1:$R$44</definedName>
    <definedName name="_xlnm.Print_Area" localSheetId="6">FCLM_TOLLS!$A$1:$R$31</definedName>
    <definedName name="_xlnm.Print_Area" localSheetId="3">FCMI_TOLL!$A$1:$R$31</definedName>
    <definedName name="_xlnm.Print_Area" localSheetId="12">LM_BY_OWNERSHIP!$A$1:$F$37</definedName>
    <definedName name="_xlnm.Print_Area" localSheetId="11">MI_BY_OWNERSHIP!$A$1:$F$37</definedName>
    <definedName name="_xlnm.Print_Area" localSheetId="13">'MILES_LANEMILES_ ALL'!$A$1:$N$41</definedName>
    <definedName name="_xlnm.Print_Area" localSheetId="14">MILES_LANEMILES_SHA!$A$1:$M$44</definedName>
    <definedName name="_xlnm.Print_Area" localSheetId="15">MILES_LANEMILES_TOLL!$A$1:$M$26</definedName>
    <definedName name="_xlnm.Print_Area" localSheetId="17">NHS_LM_BY_OWNERSHIP!$A$1:$F$37</definedName>
    <definedName name="_xlnm.Print_Area" localSheetId="16">NHS_MI_BY_OWNERSHIP!$A$1:$F$37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" i="16" l="1"/>
  <c r="I20" i="16"/>
  <c r="J20" i="16"/>
  <c r="K20" i="16"/>
  <c r="L20" i="16"/>
  <c r="L19" i="16"/>
  <c r="L18" i="16"/>
  <c r="L17" i="16"/>
  <c r="L16" i="16"/>
  <c r="L15" i="16"/>
  <c r="L14" i="16"/>
  <c r="L13" i="16"/>
  <c r="L12" i="16"/>
  <c r="L11" i="16"/>
  <c r="L10" i="16"/>
  <c r="F20" i="16"/>
  <c r="F19" i="16"/>
  <c r="F18" i="16"/>
  <c r="F17" i="16"/>
  <c r="F16" i="16"/>
  <c r="F15" i="16"/>
  <c r="F14" i="16"/>
  <c r="F13" i="16"/>
  <c r="F12" i="16"/>
  <c r="F11" i="16"/>
  <c r="F10" i="16"/>
  <c r="L40" i="17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K40" i="17"/>
  <c r="F8" i="19" l="1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B40" i="17"/>
  <c r="C40" i="17"/>
  <c r="D40" i="17"/>
  <c r="E40" i="17"/>
  <c r="F40" i="17"/>
  <c r="G40" i="17"/>
  <c r="H40" i="17"/>
  <c r="I40" i="17"/>
  <c r="J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I41" i="20" l="1"/>
  <c r="H41" i="20"/>
  <c r="G41" i="20"/>
  <c r="F41" i="20"/>
  <c r="E41" i="20"/>
  <c r="D41" i="20"/>
  <c r="C41" i="20"/>
  <c r="B41" i="20"/>
  <c r="C37" i="20"/>
  <c r="D37" i="20"/>
  <c r="E37" i="20"/>
  <c r="F37" i="20"/>
  <c r="G37" i="20"/>
  <c r="H37" i="20"/>
  <c r="I37" i="20"/>
  <c r="B37" i="20"/>
  <c r="C33" i="20"/>
  <c r="D33" i="20"/>
  <c r="E33" i="20"/>
  <c r="F33" i="20"/>
  <c r="G33" i="20"/>
  <c r="H33" i="20"/>
  <c r="I33" i="20"/>
  <c r="B33" i="20"/>
  <c r="I28" i="20"/>
  <c r="H28" i="20"/>
  <c r="G28" i="20"/>
  <c r="F28" i="20"/>
  <c r="E28" i="20"/>
  <c r="D28" i="20"/>
  <c r="C28" i="20"/>
  <c r="B28" i="20"/>
  <c r="C25" i="20"/>
  <c r="D25" i="20"/>
  <c r="E25" i="20"/>
  <c r="F25" i="20"/>
  <c r="G25" i="20"/>
  <c r="H25" i="20"/>
  <c r="I25" i="20"/>
  <c r="B25" i="20"/>
  <c r="C22" i="20"/>
  <c r="D22" i="20"/>
  <c r="E22" i="20"/>
  <c r="F22" i="20"/>
  <c r="G22" i="20"/>
  <c r="H22" i="20"/>
  <c r="I22" i="20"/>
  <c r="B22" i="20"/>
  <c r="C16" i="20"/>
  <c r="D16" i="20"/>
  <c r="E16" i="20"/>
  <c r="F16" i="20"/>
  <c r="G16" i="20"/>
  <c r="H16" i="20"/>
  <c r="I16" i="20"/>
  <c r="B16" i="20"/>
  <c r="G43" i="20" l="1"/>
  <c r="G46" i="20" s="1"/>
  <c r="B43" i="20"/>
  <c r="E43" i="20"/>
  <c r="D43" i="20"/>
  <c r="C43" i="20"/>
  <c r="H43" i="20"/>
  <c r="I43" i="20"/>
  <c r="F43" i="20"/>
  <c r="C20" i="16"/>
  <c r="D20" i="16"/>
  <c r="E20" i="16"/>
  <c r="G20" i="16"/>
  <c r="C46" i="20" l="1"/>
  <c r="F46" i="20"/>
  <c r="I46" i="20"/>
  <c r="H46" i="20"/>
  <c r="D46" i="20"/>
  <c r="E46" i="20"/>
  <c r="B46" i="20"/>
  <c r="Q16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Q19" i="4"/>
  <c r="Q18" i="4"/>
  <c r="Q17" i="4"/>
  <c r="Q16" i="4"/>
  <c r="Q15" i="4"/>
  <c r="Q14" i="4"/>
  <c r="Q13" i="4"/>
  <c r="Q12" i="4"/>
  <c r="Q11" i="4"/>
  <c r="Q10" i="4"/>
  <c r="I11" i="4"/>
  <c r="I12" i="4"/>
  <c r="I13" i="4"/>
  <c r="I14" i="4"/>
  <c r="I15" i="4"/>
  <c r="I16" i="4"/>
  <c r="I17" i="4"/>
  <c r="I18" i="4"/>
  <c r="I19" i="4"/>
  <c r="C20" i="11"/>
  <c r="D20" i="11"/>
  <c r="E20" i="11"/>
  <c r="F20" i="11"/>
  <c r="G20" i="11"/>
  <c r="H20" i="11"/>
  <c r="J20" i="11"/>
  <c r="K20" i="11"/>
  <c r="L20" i="11"/>
  <c r="M20" i="11"/>
  <c r="N20" i="11"/>
  <c r="O20" i="11"/>
  <c r="P20" i="11"/>
  <c r="R19" i="4" l="1"/>
  <c r="R11" i="4"/>
  <c r="R16" i="4"/>
  <c r="R17" i="4"/>
  <c r="R18" i="4"/>
  <c r="R14" i="4"/>
  <c r="R15" i="4"/>
  <c r="R12" i="4"/>
  <c r="R13" i="4"/>
  <c r="C33" i="21" l="1"/>
  <c r="F14" i="21"/>
  <c r="F18" i="21"/>
  <c r="D33" i="21"/>
  <c r="F15" i="21"/>
  <c r="F16" i="21"/>
  <c r="F23" i="21"/>
  <c r="F24" i="21"/>
  <c r="F26" i="21"/>
  <c r="F27" i="21"/>
  <c r="F30" i="21"/>
  <c r="F32" i="21"/>
  <c r="C32" i="22"/>
  <c r="D32" i="22"/>
  <c r="E32" i="22"/>
  <c r="B32" i="22"/>
  <c r="E33" i="21"/>
  <c r="B33" i="21"/>
  <c r="F31" i="21"/>
  <c r="F29" i="21"/>
  <c r="F28" i="21"/>
  <c r="F25" i="21"/>
  <c r="F22" i="21"/>
  <c r="F21" i="21"/>
  <c r="F20" i="21"/>
  <c r="F19" i="21"/>
  <c r="F17" i="21"/>
  <c r="F13" i="21"/>
  <c r="F12" i="21"/>
  <c r="F11" i="21"/>
  <c r="F10" i="21"/>
  <c r="F9" i="21"/>
  <c r="B33" i="5"/>
  <c r="C33" i="5"/>
  <c r="D33" i="5"/>
  <c r="E33" i="5"/>
  <c r="F33" i="5"/>
  <c r="G33" i="5"/>
  <c r="H33" i="5"/>
  <c r="F32" i="22" l="1"/>
  <c r="F8" i="22"/>
  <c r="F33" i="21"/>
  <c r="C32" i="19" l="1"/>
  <c r="D32" i="19"/>
  <c r="E32" i="19"/>
  <c r="B32" i="19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7" i="18"/>
  <c r="F26" i="18"/>
  <c r="F28" i="18"/>
  <c r="F29" i="18"/>
  <c r="F30" i="18"/>
  <c r="F31" i="18"/>
  <c r="F32" i="18"/>
  <c r="C33" i="18"/>
  <c r="D33" i="18"/>
  <c r="E33" i="18"/>
  <c r="B33" i="18"/>
  <c r="F10" i="18" l="1"/>
  <c r="F9" i="18"/>
  <c r="F33" i="18"/>
  <c r="F32" i="19" l="1"/>
  <c r="C35" i="14" l="1"/>
  <c r="D35" i="14"/>
  <c r="E35" i="14"/>
  <c r="F35" i="14"/>
  <c r="G35" i="14"/>
  <c r="B35" i="14"/>
  <c r="H34" i="14"/>
  <c r="J35" i="14"/>
  <c r="K35" i="14"/>
  <c r="L35" i="14"/>
  <c r="M35" i="14"/>
  <c r="I35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11" i="14"/>
  <c r="B20" i="16"/>
  <c r="N35" i="14" l="1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35" i="14" l="1"/>
  <c r="B20" i="11"/>
  <c r="Q19" i="11"/>
  <c r="I19" i="11"/>
  <c r="Q18" i="11"/>
  <c r="I18" i="11"/>
  <c r="Q17" i="11"/>
  <c r="I17" i="11"/>
  <c r="Q16" i="11"/>
  <c r="I16" i="11"/>
  <c r="Q15" i="11"/>
  <c r="I15" i="11"/>
  <c r="Q14" i="11"/>
  <c r="I14" i="11"/>
  <c r="Q13" i="11"/>
  <c r="I13" i="11"/>
  <c r="Q12" i="11"/>
  <c r="I12" i="11"/>
  <c r="Q11" i="11"/>
  <c r="I11" i="11"/>
  <c r="Q10" i="11"/>
  <c r="I10" i="11"/>
  <c r="P33" i="10"/>
  <c r="O33" i="10"/>
  <c r="N33" i="10"/>
  <c r="M33" i="10"/>
  <c r="L33" i="10"/>
  <c r="K33" i="10"/>
  <c r="J33" i="10"/>
  <c r="H33" i="10"/>
  <c r="G33" i="10"/>
  <c r="F33" i="10"/>
  <c r="E33" i="10"/>
  <c r="D33" i="10"/>
  <c r="C33" i="10"/>
  <c r="B33" i="10"/>
  <c r="Q32" i="10"/>
  <c r="I32" i="10"/>
  <c r="Q31" i="10"/>
  <c r="I31" i="10"/>
  <c r="Q30" i="10"/>
  <c r="I30" i="10"/>
  <c r="Q29" i="10"/>
  <c r="I29" i="10"/>
  <c r="Q28" i="10"/>
  <c r="I28" i="10"/>
  <c r="Q27" i="10"/>
  <c r="I27" i="10"/>
  <c r="Q26" i="10"/>
  <c r="I26" i="10"/>
  <c r="Q25" i="10"/>
  <c r="I25" i="10"/>
  <c r="Q24" i="10"/>
  <c r="I24" i="10"/>
  <c r="Q23" i="10"/>
  <c r="I23" i="10"/>
  <c r="Q22" i="10"/>
  <c r="I22" i="10"/>
  <c r="Q21" i="10"/>
  <c r="I21" i="10"/>
  <c r="Q20" i="10"/>
  <c r="I20" i="10"/>
  <c r="Q19" i="10"/>
  <c r="I19" i="10"/>
  <c r="Q18" i="10"/>
  <c r="I18" i="10"/>
  <c r="Q17" i="10"/>
  <c r="I17" i="10"/>
  <c r="Q16" i="10"/>
  <c r="I16" i="10"/>
  <c r="Q15" i="10"/>
  <c r="I15" i="10"/>
  <c r="Q14" i="10"/>
  <c r="I14" i="10"/>
  <c r="Q13" i="10"/>
  <c r="I13" i="10"/>
  <c r="Q12" i="10"/>
  <c r="I12" i="10"/>
  <c r="Q11" i="10"/>
  <c r="I11" i="10"/>
  <c r="Q10" i="10"/>
  <c r="I10" i="10"/>
  <c r="P34" i="9"/>
  <c r="O34" i="9"/>
  <c r="N34" i="9"/>
  <c r="M34" i="9"/>
  <c r="L34" i="9"/>
  <c r="K34" i="9"/>
  <c r="J34" i="9"/>
  <c r="H34" i="9"/>
  <c r="G34" i="9"/>
  <c r="F34" i="9"/>
  <c r="E34" i="9"/>
  <c r="D34" i="9"/>
  <c r="C34" i="9"/>
  <c r="B34" i="9"/>
  <c r="Q33" i="9"/>
  <c r="I33" i="9"/>
  <c r="Q32" i="9"/>
  <c r="I32" i="9"/>
  <c r="Q31" i="9"/>
  <c r="I31" i="9"/>
  <c r="Q30" i="9"/>
  <c r="I30" i="9"/>
  <c r="Q29" i="9"/>
  <c r="I29" i="9"/>
  <c r="Q28" i="9"/>
  <c r="I28" i="9"/>
  <c r="Q27" i="9"/>
  <c r="I27" i="9"/>
  <c r="Q26" i="9"/>
  <c r="I26" i="9"/>
  <c r="Q25" i="9"/>
  <c r="I25" i="9"/>
  <c r="Q24" i="9"/>
  <c r="I24" i="9"/>
  <c r="Q23" i="9"/>
  <c r="I23" i="9"/>
  <c r="Q22" i="9"/>
  <c r="I22" i="9"/>
  <c r="Q21" i="9"/>
  <c r="I21" i="9"/>
  <c r="Q20" i="9"/>
  <c r="I20" i="9"/>
  <c r="Q19" i="9"/>
  <c r="I19" i="9"/>
  <c r="Q18" i="9"/>
  <c r="I18" i="9"/>
  <c r="Q17" i="9"/>
  <c r="I17" i="9"/>
  <c r="Q16" i="9"/>
  <c r="I16" i="9"/>
  <c r="Q15" i="9"/>
  <c r="I15" i="9"/>
  <c r="Q14" i="9"/>
  <c r="I14" i="9"/>
  <c r="Q13" i="9"/>
  <c r="I13" i="9"/>
  <c r="Q12" i="9"/>
  <c r="I12" i="9"/>
  <c r="Q11" i="9"/>
  <c r="I11" i="9"/>
  <c r="Q10" i="9"/>
  <c r="I10" i="9"/>
  <c r="R14" i="9" l="1"/>
  <c r="R30" i="9"/>
  <c r="R19" i="10"/>
  <c r="Q20" i="11"/>
  <c r="I20" i="11"/>
  <c r="R13" i="11"/>
  <c r="R27" i="10"/>
  <c r="Q33" i="10"/>
  <c r="R31" i="10"/>
  <c r="R13" i="10"/>
  <c r="R17" i="10"/>
  <c r="R32" i="10"/>
  <c r="R20" i="9"/>
  <c r="R24" i="9"/>
  <c r="R28" i="9"/>
  <c r="R13" i="9"/>
  <c r="R18" i="9"/>
  <c r="R17" i="11"/>
  <c r="R21" i="9"/>
  <c r="R25" i="9"/>
  <c r="R10" i="11"/>
  <c r="R14" i="10"/>
  <c r="I33" i="10"/>
  <c r="R12" i="11"/>
  <c r="R26" i="9"/>
  <c r="R15" i="10"/>
  <c r="R23" i="10"/>
  <c r="R12" i="9"/>
  <c r="R16" i="9"/>
  <c r="R16" i="10"/>
  <c r="R20" i="10"/>
  <c r="R14" i="11"/>
  <c r="R18" i="11"/>
  <c r="R15" i="11"/>
  <c r="R19" i="11"/>
  <c r="R30" i="10"/>
  <c r="R26" i="10"/>
  <c r="R18" i="10"/>
  <c r="R12" i="10"/>
  <c r="R22" i="10"/>
  <c r="R21" i="10"/>
  <c r="R24" i="10"/>
  <c r="R28" i="10"/>
  <c r="R25" i="10"/>
  <c r="R29" i="10"/>
  <c r="R19" i="9"/>
  <c r="R27" i="9"/>
  <c r="R31" i="9"/>
  <c r="R15" i="9"/>
  <c r="R32" i="9"/>
  <c r="R11" i="9"/>
  <c r="R23" i="9"/>
  <c r="I34" i="9"/>
  <c r="R17" i="9"/>
  <c r="Q34" i="9"/>
  <c r="R10" i="9"/>
  <c r="R22" i="9"/>
  <c r="R29" i="9"/>
  <c r="R33" i="9"/>
  <c r="R11" i="11"/>
  <c r="R11" i="10"/>
  <c r="R10" i="10"/>
  <c r="R16" i="11"/>
  <c r="R20" i="11" l="1"/>
  <c r="R34" i="9"/>
  <c r="R33" i="10"/>
  <c r="P20" i="8" l="1"/>
  <c r="O20" i="8"/>
  <c r="N20" i="8"/>
  <c r="M20" i="8"/>
  <c r="L20" i="8"/>
  <c r="K20" i="8"/>
  <c r="J20" i="8"/>
  <c r="H20" i="8"/>
  <c r="G20" i="8"/>
  <c r="F20" i="8"/>
  <c r="E20" i="8"/>
  <c r="D20" i="8"/>
  <c r="C20" i="8"/>
  <c r="B20" i="8"/>
  <c r="Q19" i="8"/>
  <c r="I19" i="8"/>
  <c r="Q18" i="8"/>
  <c r="I18" i="8"/>
  <c r="Q17" i="8"/>
  <c r="I17" i="8"/>
  <c r="Q16" i="8"/>
  <c r="I16" i="8"/>
  <c r="Q15" i="8"/>
  <c r="I15" i="8"/>
  <c r="Q14" i="8"/>
  <c r="I14" i="8"/>
  <c r="Q13" i="8"/>
  <c r="I13" i="8"/>
  <c r="Q12" i="8"/>
  <c r="I12" i="8"/>
  <c r="Q11" i="8"/>
  <c r="I11" i="8"/>
  <c r="Q10" i="8"/>
  <c r="I10" i="8"/>
  <c r="P33" i="7"/>
  <c r="O33" i="7"/>
  <c r="N33" i="7"/>
  <c r="M33" i="7"/>
  <c r="L33" i="7"/>
  <c r="K33" i="7"/>
  <c r="J33" i="7"/>
  <c r="H33" i="7"/>
  <c r="G33" i="7"/>
  <c r="F33" i="7"/>
  <c r="E33" i="7"/>
  <c r="D33" i="7"/>
  <c r="C33" i="7"/>
  <c r="B33" i="7"/>
  <c r="Q32" i="7"/>
  <c r="I32" i="7"/>
  <c r="Q31" i="7"/>
  <c r="I31" i="7"/>
  <c r="Q30" i="7"/>
  <c r="I30" i="7"/>
  <c r="Q29" i="7"/>
  <c r="I29" i="7"/>
  <c r="Q28" i="7"/>
  <c r="I28" i="7"/>
  <c r="Q27" i="7"/>
  <c r="I27" i="7"/>
  <c r="Q26" i="7"/>
  <c r="I26" i="7"/>
  <c r="Q25" i="7"/>
  <c r="I25" i="7"/>
  <c r="Q24" i="7"/>
  <c r="I24" i="7"/>
  <c r="Q23" i="7"/>
  <c r="I23" i="7"/>
  <c r="Q22" i="7"/>
  <c r="I22" i="7"/>
  <c r="Q21" i="7"/>
  <c r="I21" i="7"/>
  <c r="Q20" i="7"/>
  <c r="I20" i="7"/>
  <c r="Q19" i="7"/>
  <c r="I19" i="7"/>
  <c r="Q18" i="7"/>
  <c r="I18" i="7"/>
  <c r="Q17" i="7"/>
  <c r="I17" i="7"/>
  <c r="Q16" i="7"/>
  <c r="I16" i="7"/>
  <c r="Q15" i="7"/>
  <c r="I15" i="7"/>
  <c r="Q14" i="7"/>
  <c r="I14" i="7"/>
  <c r="Q13" i="7"/>
  <c r="I13" i="7"/>
  <c r="Q12" i="7"/>
  <c r="I12" i="7"/>
  <c r="Q11" i="7"/>
  <c r="I11" i="7"/>
  <c r="Q10" i="7"/>
  <c r="I10" i="7"/>
  <c r="P34" i="6"/>
  <c r="O34" i="6"/>
  <c r="N34" i="6"/>
  <c r="M34" i="6"/>
  <c r="L34" i="6"/>
  <c r="K34" i="6"/>
  <c r="J34" i="6"/>
  <c r="H34" i="6"/>
  <c r="G34" i="6"/>
  <c r="F34" i="6"/>
  <c r="E34" i="6"/>
  <c r="D34" i="6"/>
  <c r="C34" i="6"/>
  <c r="B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5" i="6"/>
  <c r="Q14" i="6"/>
  <c r="Q13" i="6"/>
  <c r="Q12" i="6"/>
  <c r="Q11" i="6"/>
  <c r="Q10" i="6"/>
  <c r="I10" i="6"/>
  <c r="R14" i="7" l="1"/>
  <c r="R22" i="7"/>
  <c r="R24" i="7"/>
  <c r="R31" i="6"/>
  <c r="R12" i="6"/>
  <c r="R16" i="6"/>
  <c r="R21" i="6"/>
  <c r="R22" i="6"/>
  <c r="R26" i="6"/>
  <c r="R19" i="7"/>
  <c r="R19" i="6"/>
  <c r="R18" i="8"/>
  <c r="Q20" i="8"/>
  <c r="R14" i="8"/>
  <c r="R19" i="8"/>
  <c r="R17" i="8"/>
  <c r="R16" i="8"/>
  <c r="R15" i="8"/>
  <c r="R13" i="8"/>
  <c r="R12" i="8"/>
  <c r="R11" i="8"/>
  <c r="I20" i="8"/>
  <c r="R20" i="7"/>
  <c r="R32" i="7"/>
  <c r="R28" i="7"/>
  <c r="R16" i="7"/>
  <c r="Q33" i="7"/>
  <c r="R18" i="7"/>
  <c r="R31" i="7"/>
  <c r="R25" i="7"/>
  <c r="R30" i="7"/>
  <c r="R29" i="7"/>
  <c r="R27" i="7"/>
  <c r="R26" i="7"/>
  <c r="R23" i="7"/>
  <c r="R21" i="7"/>
  <c r="R17" i="7"/>
  <c r="R15" i="7"/>
  <c r="R13" i="7"/>
  <c r="R10" i="7"/>
  <c r="I33" i="7"/>
  <c r="R29" i="6"/>
  <c r="R28" i="6"/>
  <c r="R20" i="6"/>
  <c r="R13" i="6"/>
  <c r="R30" i="6"/>
  <c r="R24" i="6"/>
  <c r="R15" i="6"/>
  <c r="R33" i="6"/>
  <c r="R32" i="6"/>
  <c r="R27" i="6"/>
  <c r="R25" i="6"/>
  <c r="R23" i="6"/>
  <c r="R18" i="6"/>
  <c r="R17" i="6"/>
  <c r="R14" i="6"/>
  <c r="I34" i="6"/>
  <c r="R11" i="6"/>
  <c r="R10" i="6"/>
  <c r="R11" i="7"/>
  <c r="Q34" i="6"/>
  <c r="R12" i="7"/>
  <c r="R10" i="8"/>
  <c r="R20" i="8" l="1"/>
  <c r="R33" i="7"/>
  <c r="R34" i="6"/>
  <c r="C20" i="4"/>
  <c r="D20" i="4"/>
  <c r="E20" i="4"/>
  <c r="F20" i="4"/>
  <c r="G20" i="4"/>
  <c r="H20" i="4"/>
  <c r="J20" i="4"/>
  <c r="K20" i="4"/>
  <c r="L20" i="4"/>
  <c r="M20" i="4"/>
  <c r="N20" i="4"/>
  <c r="O20" i="4"/>
  <c r="P20" i="4"/>
  <c r="Q20" i="4"/>
  <c r="B20" i="4"/>
  <c r="I10" i="4"/>
  <c r="R10" i="4" s="1"/>
  <c r="R20" i="4" s="1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J33" i="5"/>
  <c r="K33" i="5"/>
  <c r="L33" i="5"/>
  <c r="M33" i="5"/>
  <c r="N33" i="5"/>
  <c r="O33" i="5"/>
  <c r="P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C34" i="3"/>
  <c r="D34" i="3"/>
  <c r="E34" i="3"/>
  <c r="F34" i="3"/>
  <c r="G34" i="3"/>
  <c r="H34" i="3"/>
  <c r="J34" i="3"/>
  <c r="K34" i="3"/>
  <c r="L34" i="3"/>
  <c r="M34" i="3"/>
  <c r="N34" i="3"/>
  <c r="O34" i="3"/>
  <c r="P34" i="3"/>
  <c r="B34" i="3"/>
  <c r="I11" i="3"/>
  <c r="R11" i="3" s="1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10" i="3"/>
  <c r="R33" i="3" l="1"/>
  <c r="R19" i="3"/>
  <c r="R32" i="5"/>
  <c r="R16" i="5"/>
  <c r="R12" i="3"/>
  <c r="R16" i="3"/>
  <c r="I20" i="4"/>
  <c r="R24" i="5"/>
  <c r="R28" i="3"/>
  <c r="R27" i="3"/>
  <c r="R20" i="3"/>
  <c r="R18" i="3"/>
  <c r="R17" i="3"/>
  <c r="R26" i="3"/>
  <c r="R31" i="3"/>
  <c r="R32" i="3"/>
  <c r="R23" i="3"/>
  <c r="R25" i="3"/>
  <c r="R24" i="3"/>
  <c r="I34" i="3"/>
  <c r="R15" i="3"/>
  <c r="R10" i="3"/>
  <c r="R10" i="5"/>
  <c r="R18" i="5"/>
  <c r="R26" i="5"/>
  <c r="R30" i="3"/>
  <c r="R22" i="3"/>
  <c r="R14" i="3"/>
  <c r="R29" i="3"/>
  <c r="R13" i="3"/>
  <c r="R21" i="3"/>
  <c r="R11" i="5"/>
  <c r="R19" i="5"/>
  <c r="R27" i="5"/>
  <c r="R12" i="5"/>
  <c r="R20" i="5"/>
  <c r="R28" i="5"/>
  <c r="R14" i="5"/>
  <c r="R22" i="5"/>
  <c r="R30" i="5"/>
  <c r="R15" i="5"/>
  <c r="R23" i="5"/>
  <c r="R31" i="5"/>
  <c r="R17" i="5"/>
  <c r="R25" i="5"/>
  <c r="R13" i="5"/>
  <c r="R21" i="5"/>
  <c r="R29" i="5"/>
  <c r="Q33" i="5"/>
  <c r="I33" i="5"/>
  <c r="Q34" i="3"/>
  <c r="R33" i="5" l="1"/>
  <c r="R34" i="3"/>
</calcChain>
</file>

<file path=xl/sharedStrings.xml><?xml version="1.0" encoding="utf-8"?>
<sst xmlns="http://schemas.openxmlformats.org/spreadsheetml/2006/main" count="956" uniqueCount="189">
  <si>
    <t>RURAL</t>
  </si>
  <si>
    <t>Minor Arterial</t>
  </si>
  <si>
    <t xml:space="preserve">ALLEGANY            </t>
  </si>
  <si>
    <t>Principal Arterial Other</t>
  </si>
  <si>
    <t>Interstate</t>
  </si>
  <si>
    <t>Minor Collector</t>
  </si>
  <si>
    <t>Major Collector</t>
  </si>
  <si>
    <t>Local</t>
  </si>
  <si>
    <t xml:space="preserve">ANNE ARUNDEL        </t>
  </si>
  <si>
    <t>Principal Arterial Other Freeways and Expressways</t>
  </si>
  <si>
    <t xml:space="preserve">BALTIMORE           </t>
  </si>
  <si>
    <t xml:space="preserve">CALVERT             </t>
  </si>
  <si>
    <t xml:space="preserve">CAROLINE            </t>
  </si>
  <si>
    <t xml:space="preserve">CARROLL             </t>
  </si>
  <si>
    <t xml:space="preserve">CECIL               </t>
  </si>
  <si>
    <t xml:space="preserve">CHARLES             </t>
  </si>
  <si>
    <t xml:space="preserve">DORCHESTER          </t>
  </si>
  <si>
    <t xml:space="preserve">FREDERICK           </t>
  </si>
  <si>
    <t xml:space="preserve">GARRETT             </t>
  </si>
  <si>
    <t xml:space="preserve">HARFORD             </t>
  </si>
  <si>
    <t xml:space="preserve">HOWARD              </t>
  </si>
  <si>
    <t xml:space="preserve">KENT                </t>
  </si>
  <si>
    <t xml:space="preserve">MONTGOMERY          </t>
  </si>
  <si>
    <t xml:space="preserve">PRINCE GEORGE'S     </t>
  </si>
  <si>
    <t xml:space="preserve">QUEEN ANNE'S        </t>
  </si>
  <si>
    <t xml:space="preserve">ST. MARY'S          </t>
  </si>
  <si>
    <t xml:space="preserve">SOMERSET            </t>
  </si>
  <si>
    <t xml:space="preserve">TALBOT              </t>
  </si>
  <si>
    <t xml:space="preserve">WASHINGTON          </t>
  </si>
  <si>
    <t xml:space="preserve">WICOMICO            </t>
  </si>
  <si>
    <t xml:space="preserve">WORCESTER           </t>
  </si>
  <si>
    <t xml:space="preserve">BALTIMORE CITY      </t>
  </si>
  <si>
    <t xml:space="preserve">MARYLAND DEPARTMENT OF TRANSPORTATION - STATE HIGHWAY ADMINISTRATION </t>
  </si>
  <si>
    <t xml:space="preserve"> OFFICE OF PLANNING AND PRELIMINARY ENGINEERING    </t>
  </si>
  <si>
    <t xml:space="preserve">DATA SERVICES DIVISION    </t>
  </si>
  <si>
    <t>FUNCTIONAL CLASS</t>
  </si>
  <si>
    <t>URBAN</t>
  </si>
  <si>
    <t>GRAND</t>
  </si>
  <si>
    <t>1</t>
  </si>
  <si>
    <t>2</t>
  </si>
  <si>
    <t>3</t>
  </si>
  <si>
    <t>4</t>
  </si>
  <si>
    <t>5</t>
  </si>
  <si>
    <t>6</t>
  </si>
  <si>
    <t>7</t>
  </si>
  <si>
    <t>TOTAL</t>
  </si>
  <si>
    <t>NOTE:</t>
  </si>
  <si>
    <t>FUNCTIONAL CLASSIFICATION CODES</t>
  </si>
  <si>
    <t xml:space="preserve">* </t>
  </si>
  <si>
    <t>Maryland completed the Functional Classification review and update in 2016 which caused some shifts in mileage between Functional Classifications.</t>
  </si>
  <si>
    <t>**</t>
  </si>
  <si>
    <t>Beginning in 2016 this report is displaying the current FHWA Functional Classification Codes (1-7).</t>
  </si>
  <si>
    <t>***</t>
  </si>
  <si>
    <t>Beginning in 2016 we added Rural Principal Arterial Other Freeways and Expressways and Urban Minor Collector as a result of the new FHWA Functional Classification Codes.</t>
  </si>
  <si>
    <t>GRAND TOTAL</t>
  </si>
  <si>
    <t>STATE HIGHWAY, STATE TOLL, COUNTY AND MUNICIPAL SYSTEMS</t>
  </si>
  <si>
    <t>STATE TOLL SYSTEM</t>
  </si>
  <si>
    <t>STATE HIGHWAY SYSTEM</t>
  </si>
  <si>
    <t xml:space="preserve">HIGHWAY MILEAGE BY FUNCTIONAL CLASSIFICATION                               </t>
  </si>
  <si>
    <t xml:space="preserve">HIGHWAY MILEAGE BY FUNCTIONAL CLASSIFICATION                     </t>
  </si>
  <si>
    <t xml:space="preserve">HIGHWAY MILEAGE BY FUNCTIONAL CLASSIFICATION                    </t>
  </si>
  <si>
    <t>MILEAGE AS OF JANUARY 1, 2018</t>
  </si>
  <si>
    <t>FCMI-TOLL</t>
  </si>
  <si>
    <t>FCMI-SHA</t>
  </si>
  <si>
    <t>FCMI-ALL</t>
  </si>
  <si>
    <t>FCLM-ALL</t>
  </si>
  <si>
    <t xml:space="preserve">HIGHWAY LANE MILEAGE BY FUNCTIONAL CLASSIFICATION                                                             </t>
  </si>
  <si>
    <t>FCLM-SHA</t>
  </si>
  <si>
    <t xml:space="preserve">HIGHWAY LANE MILEAGE BY FUNCTIONAL CLASSIFICATION                    </t>
  </si>
  <si>
    <t>BALTIMORE</t>
  </si>
  <si>
    <t xml:space="preserve">MONTGOMERY  </t>
  </si>
  <si>
    <t>PRINCE GEORGE'S</t>
  </si>
  <si>
    <t>QUEEN ANNE'S</t>
  </si>
  <si>
    <t>TALBOT</t>
  </si>
  <si>
    <t>WASHINGTON</t>
  </si>
  <si>
    <t xml:space="preserve">WORCESTER  </t>
  </si>
  <si>
    <t>FCLM-TOLL</t>
  </si>
  <si>
    <t>Beginning in 2016 this report is displaying the current FHWA Functional Classification Codes  (1-7).</t>
  </si>
  <si>
    <t>FCAVMT-ALL</t>
  </si>
  <si>
    <t xml:space="preserve">ANNUAL VEHICLE MILES OF TRAVEL IN MILLIONS BY FUNCTIONAL CLASSIFICATION  </t>
  </si>
  <si>
    <t>All SYSTEMS</t>
  </si>
  <si>
    <t>ALLEGANY</t>
  </si>
  <si>
    <t>ANNE ARUNDEL</t>
  </si>
  <si>
    <t>BALTIMORE CO.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</si>
  <si>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</si>
  <si>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</si>
  <si>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</si>
  <si>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</si>
  <si>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</si>
  <si>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</si>
  <si>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</si>
  <si>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</si>
  <si>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</si>
  <si>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</si>
  <si>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</si>
  <si>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</si>
  <si>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ST. MARY'S</t>
  </si>
  <si>
    <t>SOMERSET</t>
  </si>
  <si>
    <t>WICOMICO</t>
  </si>
  <si>
    <t>WORCESTER</t>
  </si>
  <si>
    <t>BALTIMORE CITY</t>
  </si>
  <si>
    <t>FCAVMT-SHA</t>
  </si>
  <si>
    <t xml:space="preserve">ANNUAL VEHICLE MILES OF TRAVEL IN MILLIONS BY FUNCTIONAL CLASSIFICATION </t>
  </si>
  <si>
    <t xml:space="preserve"> STATE TOLL SYSTEM</t>
  </si>
  <si>
    <t>This is a description of the mileage reports compiled annually by Data Services  Division, MDOT-SHA.</t>
  </si>
  <si>
    <t>Highway Mileage by Functional Class on State, State Toll, County, and Municipal Systems</t>
  </si>
  <si>
    <t>Highway Mileage by Functional Class on State Highway System</t>
  </si>
  <si>
    <t>Highway Mileage by Functional Class on State Toll System</t>
  </si>
  <si>
    <t>Highway Lane-Mileage by Functional Class on State, State Toll, County, and Municipal Systems</t>
  </si>
  <si>
    <t>Highway Lane-Mileage by Functional Class on State Highway System</t>
  </si>
  <si>
    <t>Highway Lane-Mileage by Functional Class on State Toll System</t>
  </si>
  <si>
    <t>Annual Vehicle Miles of Travel by Functional Class on State, State Toll, County, and Municipal Systems</t>
  </si>
  <si>
    <t>Annual Vehicle Miles of Travel by Functional Class on State Highway System</t>
  </si>
  <si>
    <t>FCAVMT-TOLL</t>
  </si>
  <si>
    <t>Annual Vehicle Miles of Travel by Functional Class on State Toll System</t>
  </si>
  <si>
    <t xml:space="preserve"> DIVIDED</t>
  </si>
  <si>
    <t xml:space="preserve"> UNDIVIDED</t>
  </si>
  <si>
    <t>MAINLINE</t>
  </si>
  <si>
    <t>MILEAGE -SHA</t>
  </si>
  <si>
    <t>RAMPS</t>
  </si>
  <si>
    <t>SERVICE RD</t>
  </si>
  <si>
    <t>SPURS</t>
  </si>
  <si>
    <t>AUX</t>
  </si>
  <si>
    <t>LANE MILES</t>
  </si>
  <si>
    <t>MILES</t>
  </si>
  <si>
    <t>TYPE</t>
  </si>
  <si>
    <t>SHA</t>
  </si>
  <si>
    <t>MILEAGE -ALL</t>
  </si>
  <si>
    <t>MILEAGE -TOLL</t>
  </si>
  <si>
    <t>TOLL</t>
  </si>
  <si>
    <t>MILES AND LANE MILES</t>
  </si>
  <si>
    <t>ALL</t>
  </si>
  <si>
    <t>COUNTY</t>
  </si>
  <si>
    <t>MUNICIPAL</t>
  </si>
  <si>
    <t>MILES BY OWNERSHIP</t>
  </si>
  <si>
    <t>LM-OWN</t>
  </si>
  <si>
    <t>MI-OWN</t>
  </si>
  <si>
    <t>Highway Mileage by Ownership</t>
  </si>
  <si>
    <t>Highway Lane Mileage by Ownership</t>
  </si>
  <si>
    <t>MAINLINE LANE MILES BY OWNERSHIP</t>
  </si>
  <si>
    <t>DISTRICT 2</t>
  </si>
  <si>
    <t>DISTRICT 3</t>
  </si>
  <si>
    <t>DISTRICT 4</t>
  </si>
  <si>
    <t>DISTRICT 5</t>
  </si>
  <si>
    <t>DISTRICT 6</t>
  </si>
  <si>
    <t>DISTRICT 7</t>
  </si>
  <si>
    <t>DISTRICT / COUNTY</t>
  </si>
  <si>
    <t>MILEAGE, ANNUAL VEHICLE MILES OF TRAVEL AND SQUARE YARDS OF SURFACING</t>
  </si>
  <si>
    <t>MAINLINE MILEAGE</t>
  </si>
  <si>
    <t>ANNUAL</t>
  </si>
  <si>
    <t>LANE MILEAGE</t>
  </si>
  <si>
    <t>* SQUARE</t>
  </si>
  <si>
    <t>DIVIDED</t>
  </si>
  <si>
    <t>NON-DIVIDED</t>
  </si>
  <si>
    <t>VEHICLE</t>
  </si>
  <si>
    <t xml:space="preserve">AUX./SPURS SERVICE </t>
  </si>
  <si>
    <t>MAIN</t>
  </si>
  <si>
    <t>* TOTAL</t>
  </si>
  <si>
    <t xml:space="preserve">YARDS OF </t>
  </si>
  <si>
    <t>LINE</t>
  </si>
  <si>
    <t>SURFACING</t>
  </si>
  <si>
    <t>SHA FACILITIES</t>
  </si>
  <si>
    <t>TOLL FACILITIES</t>
  </si>
  <si>
    <t>DSD-9</t>
  </si>
  <si>
    <t>Mileage, Annual Vehicle Miles of Travel and Square Yards of Surface</t>
  </si>
  <si>
    <t>DISTRICT 1</t>
  </si>
  <si>
    <t>Note: * This does not include the Federally maintained mileages.</t>
  </si>
  <si>
    <t>Note:  * This does not include the Federally maintained mileages.</t>
  </si>
  <si>
    <t xml:space="preserve">STATE HIGHWAY &amp; STATE TOLL </t>
  </si>
  <si>
    <t>NHS-MI-OWN</t>
  </si>
  <si>
    <t>NHS-LM-OWN</t>
  </si>
  <si>
    <t>Highway Mileage by Ownership - National Highway System</t>
  </si>
  <si>
    <t>Highway Lane Mileage by Ownership - National Highway System</t>
  </si>
  <si>
    <t>NHS-MILES BY OWNERSHIP</t>
  </si>
  <si>
    <t>NHS-MAINLINE LANE MILES BY OWNERSHIP</t>
  </si>
  <si>
    <t>Highway Mileage &amp; Lane Miles State Highway System</t>
  </si>
  <si>
    <t>Highway Mileage &amp; Lane Miles State Toll System</t>
  </si>
  <si>
    <t xml:space="preserve">         ** This does not include Ramps, Service Roads and Auxiliary Lanes</t>
  </si>
  <si>
    <t xml:space="preserve">ANNE ARUNDEL </t>
  </si>
  <si>
    <t>ROADS,CDs &amp; RAMPS</t>
  </si>
  <si>
    <t>0.000</t>
  </si>
  <si>
    <t xml:space="preserve">PRINCE GEORGE'S </t>
  </si>
  <si>
    <t xml:space="preserve"> </t>
  </si>
  <si>
    <t xml:space="preserve">ALLEGANY          </t>
  </si>
  <si>
    <t xml:space="preserve">ANNE ARUNDEL   </t>
  </si>
  <si>
    <t xml:space="preserve">MONTGOMERY      </t>
  </si>
  <si>
    <t>* INCLUDES MAINLINE LANES, RAMPS, SERVICE ROADS, AUXILIARY LANES AND SHOULDERS</t>
  </si>
  <si>
    <t>MILEAGE AS OF JANUARY 1, 2022</t>
  </si>
  <si>
    <t>2021 MILEAGE REPORTS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</si>
</sst>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#,##0.000"/>
    <numFmt numFmtId="166" formatCode="0.000"/>
    <numFmt numFmtId="167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10"/>
      <name val="Calibri"/>
      <family val="2"/>
    </font>
    <font>
      <sz val="10"/>
      <color theme="1"/>
      <name val="Times New Roman"/>
      <family val="1"/>
    </font>
    <font>
      <b/>
      <sz val="10"/>
      <color indexed="8"/>
      <name val="ARIAL"/>
      <family val="2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theme="1"/>
      <name val="Courier New"/>
      <family val="3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rgb="FFFF0000"/>
      <name val="ARIAL"/>
      <family val="2"/>
    </font>
    <font>
      <sz val="12"/>
      <color indexed="8"/>
      <name val="Times New Roman"/>
      <family val="1"/>
    </font>
    <font>
      <b/>
      <u/>
      <sz val="2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rgb="FFFF000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>
      <alignment vertical="top"/>
    </xf>
    <xf numFmtId="0" fontId="13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3" fillId="0" borderId="0" xfId="2" applyFont="1" applyFill="1"/>
    <xf numFmtId="0" fontId="3" fillId="0" borderId="0" xfId="2" applyFont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/>
    <xf numFmtId="0" fontId="4" fillId="0" borderId="0" xfId="2" applyFont="1" applyFill="1" applyBorder="1" applyAlignment="1">
      <alignment horizontal="center"/>
    </xf>
    <xf numFmtId="43" fontId="3" fillId="0" borderId="0" xfId="3" applyFont="1" applyFill="1"/>
    <xf numFmtId="0" fontId="3" fillId="0" borderId="0" xfId="2" applyNumberFormat="1" applyFont="1" applyFill="1" applyAlignment="1">
      <alignment horizontal="center"/>
    </xf>
    <xf numFmtId="0" fontId="6" fillId="0" borderId="1" xfId="2" applyNumberFormat="1" applyFont="1" applyFill="1" applyBorder="1" applyAlignment="1"/>
    <xf numFmtId="0" fontId="6" fillId="0" borderId="5" xfId="2" applyNumberFormat="1" applyFont="1" applyFill="1" applyBorder="1" applyAlignment="1">
      <alignment horizontal="center"/>
    </xf>
    <xf numFmtId="0" fontId="6" fillId="0" borderId="6" xfId="2" applyNumberFormat="1" applyFont="1" applyFill="1" applyBorder="1"/>
    <xf numFmtId="0" fontId="6" fillId="0" borderId="1" xfId="2" applyNumberFormat="1" applyFont="1" applyFill="1" applyBorder="1" applyAlignment="1">
      <alignment horizontal="center"/>
    </xf>
    <xf numFmtId="0" fontId="6" fillId="0" borderId="7" xfId="2" applyNumberFormat="1" applyFont="1" applyFill="1" applyBorder="1" applyAlignment="1">
      <alignment horizontal="center"/>
    </xf>
    <xf numFmtId="0" fontId="6" fillId="0" borderId="1" xfId="2" applyNumberFormat="1" applyFont="1" applyFill="1" applyBorder="1"/>
    <xf numFmtId="43" fontId="3" fillId="0" borderId="0" xfId="3" applyFont="1" applyFill="1" applyAlignment="1">
      <alignment horizontal="right"/>
    </xf>
    <xf numFmtId="164" fontId="3" fillId="0" borderId="0" xfId="4" applyNumberFormat="1" applyFont="1" applyFill="1" applyAlignment="1" applyProtection="1">
      <protection locked="0"/>
    </xf>
    <xf numFmtId="0" fontId="7" fillId="0" borderId="0" xfId="2" applyFont="1" applyFill="1" applyAlignment="1" applyProtection="1">
      <protection locked="0"/>
    </xf>
    <xf numFmtId="0" fontId="2" fillId="0" borderId="0" xfId="2" applyFont="1"/>
    <xf numFmtId="0" fontId="2" fillId="0" borderId="0" xfId="2"/>
    <xf numFmtId="0" fontId="3" fillId="0" borderId="0" xfId="2" applyFont="1" applyFill="1" applyAlignment="1" applyProtection="1">
      <protection locked="0"/>
    </xf>
    <xf numFmtId="0" fontId="3" fillId="0" borderId="0" xfId="2" applyFont="1" applyFill="1" applyAlignment="1" applyProtection="1">
      <alignment horizontal="right"/>
      <protection locked="0"/>
    </xf>
    <xf numFmtId="43" fontId="3" fillId="0" borderId="0" xfId="3" applyNumberFormat="1" applyFont="1" applyFill="1" applyAlignment="1">
      <alignment horizontal="right"/>
    </xf>
    <xf numFmtId="0" fontId="3" fillId="0" borderId="0" xfId="2" applyFont="1" applyAlignment="1" applyProtection="1">
      <alignment horizontal="right"/>
      <protection locked="0"/>
    </xf>
    <xf numFmtId="0" fontId="3" fillId="0" borderId="0" xfId="2" applyFont="1" applyAlignment="1">
      <alignment horizontal="center" vertical="center"/>
    </xf>
    <xf numFmtId="1" fontId="3" fillId="0" borderId="0" xfId="3" applyNumberFormat="1" applyFont="1" applyFill="1" applyAlignment="1" applyProtection="1">
      <protection locked="0"/>
    </xf>
    <xf numFmtId="0" fontId="3" fillId="0" borderId="0" xfId="2" applyFont="1" applyAlignment="1" applyProtection="1">
      <protection locked="0"/>
    </xf>
    <xf numFmtId="0" fontId="8" fillId="0" borderId="0" xfId="2" applyFont="1" applyAlignment="1">
      <alignment vertical="center" wrapText="1"/>
    </xf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wrapText="1"/>
    </xf>
    <xf numFmtId="165" fontId="3" fillId="0" borderId="6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6" fillId="0" borderId="1" xfId="2" applyFont="1" applyBorder="1"/>
    <xf numFmtId="0" fontId="6" fillId="0" borderId="0" xfId="2" applyFont="1" applyBorder="1"/>
    <xf numFmtId="3" fontId="6" fillId="0" borderId="0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6" fillId="0" borderId="1" xfId="2" applyNumberFormat="1" applyFont="1" applyBorder="1"/>
    <xf numFmtId="0" fontId="8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10" fillId="0" borderId="0" xfId="0" applyFont="1" applyAlignment="1">
      <alignment vertical="top"/>
    </xf>
    <xf numFmtId="165" fontId="6" fillId="0" borderId="7" xfId="3" applyNumberFormat="1" applyFont="1" applyFill="1" applyBorder="1" applyAlignment="1">
      <alignment horizontal="right"/>
    </xf>
    <xf numFmtId="0" fontId="6" fillId="0" borderId="0" xfId="2" applyNumberFormat="1" applyFont="1" applyFill="1" applyBorder="1"/>
    <xf numFmtId="0" fontId="6" fillId="0" borderId="10" xfId="2" applyNumberFormat="1" applyFont="1" applyFill="1" applyBorder="1"/>
    <xf numFmtId="165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wrapText="1"/>
    </xf>
    <xf numFmtId="166" fontId="11" fillId="0" borderId="1" xfId="0" applyNumberFormat="1" applyFont="1" applyBorder="1"/>
    <xf numFmtId="0" fontId="3" fillId="0" borderId="0" xfId="2" applyFont="1" applyFill="1" applyBorder="1" applyAlignment="1" applyProtection="1">
      <alignment horizontal="right"/>
      <protection locked="0"/>
    </xf>
    <xf numFmtId="0" fontId="3" fillId="0" borderId="0" xfId="2" applyFont="1" applyBorder="1" applyAlignment="1" applyProtection="1">
      <alignment horizontal="right"/>
      <protection locked="0"/>
    </xf>
    <xf numFmtId="0" fontId="8" fillId="0" borderId="0" xfId="2" applyFont="1" applyBorder="1" applyAlignment="1">
      <alignment vertical="center" wrapText="1"/>
    </xf>
    <xf numFmtId="0" fontId="3" fillId="0" borderId="0" xfId="2" applyFont="1" applyFill="1" applyAlignment="1">
      <alignment horizontal="fill"/>
    </xf>
    <xf numFmtId="166" fontId="0" fillId="0" borderId="0" xfId="0" applyNumberFormat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3" fontId="3" fillId="0" borderId="6" xfId="1" applyNumberFormat="1" applyFont="1" applyFill="1" applyBorder="1" applyAlignment="1">
      <alignment horizontal="right"/>
    </xf>
    <xf numFmtId="3" fontId="3" fillId="0" borderId="0" xfId="2" applyNumberFormat="1" applyFont="1"/>
    <xf numFmtId="3" fontId="6" fillId="0" borderId="1" xfId="1" applyNumberFormat="1" applyFont="1" applyFill="1" applyBorder="1" applyAlignment="1">
      <alignment horizontal="right"/>
    </xf>
    <xf numFmtId="164" fontId="3" fillId="0" borderId="0" xfId="4" applyNumberFormat="1" applyFont="1"/>
    <xf numFmtId="3" fontId="6" fillId="0" borderId="1" xfId="2" applyNumberFormat="1" applyFont="1" applyBorder="1"/>
    <xf numFmtId="0" fontId="12" fillId="0" borderId="0" xfId="5" applyAlignment="1"/>
    <xf numFmtId="0" fontId="14" fillId="0" borderId="0" xfId="6" applyFont="1" applyAlignment="1">
      <alignment horizontal="left" vertical="top"/>
    </xf>
    <xf numFmtId="0" fontId="13" fillId="0" borderId="0" xfId="6">
      <alignment vertical="top"/>
    </xf>
    <xf numFmtId="0" fontId="10" fillId="0" borderId="0" xfId="6" applyFont="1">
      <alignment vertical="top"/>
    </xf>
    <xf numFmtId="0" fontId="12" fillId="0" borderId="0" xfId="6" applyFont="1" applyAlignment="1">
      <alignment vertical="top"/>
    </xf>
    <xf numFmtId="0" fontId="15" fillId="0" borderId="0" xfId="5" applyFont="1" applyAlignment="1">
      <alignment horizontal="center"/>
    </xf>
    <xf numFmtId="0" fontId="13" fillId="0" borderId="0" xfId="6" applyAlignment="1">
      <alignment horizontal="center" vertical="top"/>
    </xf>
    <xf numFmtId="0" fontId="16" fillId="0" borderId="0" xfId="5" applyFont="1" applyAlignment="1">
      <alignment horizontal="center"/>
    </xf>
    <xf numFmtId="0" fontId="17" fillId="0" borderId="0" xfId="5" applyFont="1" applyAlignment="1"/>
    <xf numFmtId="0" fontId="17" fillId="0" borderId="0" xfId="5" applyFont="1" applyAlignment="1">
      <alignment horizontal="center"/>
    </xf>
    <xf numFmtId="166" fontId="7" fillId="0" borderId="0" xfId="2" applyNumberFormat="1" applyFont="1" applyFill="1" applyAlignment="1" applyProtection="1">
      <protection locked="0"/>
    </xf>
    <xf numFmtId="166" fontId="3" fillId="0" borderId="0" xfId="3" applyNumberFormat="1" applyFont="1" applyFill="1" applyAlignment="1">
      <alignment horizontal="right"/>
    </xf>
    <xf numFmtId="166" fontId="2" fillId="0" borderId="0" xfId="2" applyNumberFormat="1" applyFont="1"/>
    <xf numFmtId="166" fontId="2" fillId="0" borderId="0" xfId="2" applyNumberFormat="1"/>
    <xf numFmtId="166" fontId="3" fillId="0" borderId="0" xfId="2" applyNumberFormat="1" applyFont="1" applyFill="1" applyAlignment="1" applyProtection="1">
      <protection locked="0"/>
    </xf>
    <xf numFmtId="0" fontId="3" fillId="0" borderId="5" xfId="2" applyFont="1" applyBorder="1"/>
    <xf numFmtId="0" fontId="3" fillId="0" borderId="6" xfId="2" applyFont="1" applyBorder="1"/>
    <xf numFmtId="0" fontId="6" fillId="0" borderId="6" xfId="2" applyNumberFormat="1" applyFont="1" applyFill="1" applyBorder="1" applyAlignment="1">
      <alignment horizontal="center"/>
    </xf>
    <xf numFmtId="0" fontId="3" fillId="0" borderId="0" xfId="2" applyFont="1" applyFill="1" applyAlignment="1"/>
    <xf numFmtId="0" fontId="3" fillId="0" borderId="0" xfId="2" applyFont="1" applyFill="1" applyAlignment="1">
      <alignment horizontal="right"/>
    </xf>
    <xf numFmtId="166" fontId="6" fillId="0" borderId="8" xfId="1" applyNumberFormat="1" applyFont="1" applyFill="1" applyBorder="1" applyAlignment="1">
      <alignment horizontal="right"/>
    </xf>
    <xf numFmtId="3" fontId="6" fillId="0" borderId="6" xfId="1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165" fontId="6" fillId="0" borderId="0" xfId="1" applyNumberFormat="1" applyFont="1" applyFill="1" applyBorder="1" applyAlignment="1">
      <alignment horizontal="right"/>
    </xf>
    <xf numFmtId="0" fontId="6" fillId="0" borderId="0" xfId="2" applyFont="1"/>
    <xf numFmtId="0" fontId="6" fillId="0" borderId="6" xfId="2" applyNumberFormat="1" applyFont="1" applyFill="1" applyBorder="1" applyAlignment="1">
      <alignment horizontal="left" indent="4"/>
    </xf>
    <xf numFmtId="0" fontId="6" fillId="0" borderId="1" xfId="2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12" fillId="0" borderId="0" xfId="5">
      <alignment vertical="top"/>
    </xf>
    <xf numFmtId="0" fontId="18" fillId="0" borderId="0" xfId="5" applyFont="1">
      <alignment vertical="top"/>
    </xf>
    <xf numFmtId="0" fontId="12" fillId="0" borderId="0" xfId="5" applyFont="1" applyBorder="1" applyAlignment="1">
      <alignment horizontal="center" vertical="top"/>
    </xf>
    <xf numFmtId="0" fontId="10" fillId="0" borderId="0" xfId="5" applyFont="1" applyBorder="1" applyAlignment="1">
      <alignment vertical="top"/>
    </xf>
    <xf numFmtId="0" fontId="10" fillId="0" borderId="0" xfId="5" applyFont="1" applyBorder="1" applyAlignment="1">
      <alignment horizontal="center" vertical="top"/>
    </xf>
    <xf numFmtId="0" fontId="10" fillId="0" borderId="9" xfId="5" applyFont="1" applyBorder="1" applyAlignment="1">
      <alignment horizontal="center" vertical="top"/>
    </xf>
    <xf numFmtId="0" fontId="10" fillId="0" borderId="5" xfId="5" applyFont="1" applyBorder="1" applyAlignment="1">
      <alignment horizontal="center" vertical="top" wrapText="1"/>
    </xf>
    <xf numFmtId="0" fontId="10" fillId="0" borderId="5" xfId="5" applyFont="1" applyBorder="1" applyAlignment="1">
      <alignment horizontal="center" vertical="top"/>
    </xf>
    <xf numFmtId="0" fontId="10" fillId="0" borderId="13" xfId="5" applyFont="1" applyBorder="1" applyAlignment="1">
      <alignment horizontal="center" vertical="top"/>
    </xf>
    <xf numFmtId="0" fontId="10" fillId="0" borderId="10" xfId="5" applyFont="1" applyBorder="1" applyAlignment="1">
      <alignment horizontal="center" vertical="top"/>
    </xf>
    <xf numFmtId="0" fontId="10" fillId="0" borderId="6" xfId="5" applyFont="1" applyBorder="1" applyAlignment="1">
      <alignment horizontal="center" vertical="top"/>
    </xf>
    <xf numFmtId="0" fontId="12" fillId="0" borderId="10" xfId="5" applyBorder="1">
      <alignment vertical="top"/>
    </xf>
    <xf numFmtId="0" fontId="10" fillId="0" borderId="1" xfId="5" applyFont="1" applyBorder="1">
      <alignment vertical="top"/>
    </xf>
    <xf numFmtId="165" fontId="12" fillId="0" borderId="1" xfId="5" applyNumberFormat="1" applyFont="1" applyBorder="1">
      <alignment vertical="top"/>
    </xf>
    <xf numFmtId="3" fontId="12" fillId="0" borderId="1" xfId="5" applyNumberFormat="1" applyFont="1" applyBorder="1">
      <alignment vertical="top"/>
    </xf>
    <xf numFmtId="165" fontId="10" fillId="0" borderId="1" xfId="5" applyNumberFormat="1" applyFont="1" applyBorder="1">
      <alignment vertical="top"/>
    </xf>
    <xf numFmtId="0" fontId="10" fillId="0" borderId="2" xfId="5" applyFont="1" applyBorder="1" applyAlignment="1">
      <alignment horizontal="left" vertical="top"/>
    </xf>
    <xf numFmtId="3" fontId="10" fillId="0" borderId="1" xfId="5" applyNumberFormat="1" applyFont="1" applyBorder="1">
      <alignment vertical="top"/>
    </xf>
    <xf numFmtId="0" fontId="12" fillId="0" borderId="0" xfId="5" applyAlignment="1">
      <alignment vertical="top"/>
    </xf>
    <xf numFmtId="0" fontId="10" fillId="0" borderId="0" xfId="5" applyFont="1" applyAlignment="1">
      <alignment vertical="top"/>
    </xf>
    <xf numFmtId="0" fontId="10" fillId="0" borderId="0" xfId="5" applyFont="1" applyFill="1" applyBorder="1" applyAlignment="1">
      <alignment vertical="top"/>
    </xf>
    <xf numFmtId="1" fontId="12" fillId="0" borderId="0" xfId="5" applyNumberFormat="1">
      <alignment vertical="top"/>
    </xf>
    <xf numFmtId="0" fontId="12" fillId="0" borderId="0" xfId="5" applyFont="1" applyBorder="1" applyAlignment="1">
      <alignment vertical="top"/>
    </xf>
    <xf numFmtId="0" fontId="17" fillId="0" borderId="0" xfId="5" applyFont="1" applyAlignment="1">
      <alignment horizontal="right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Alignment="1">
      <alignment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0" fontId="10" fillId="0" borderId="2" xfId="5" applyFont="1" applyBorder="1" applyAlignment="1">
      <alignment vertical="top"/>
    </xf>
    <xf numFmtId="0" fontId="10" fillId="0" borderId="1" xfId="5" applyFont="1" applyBorder="1" applyAlignment="1">
      <alignment vertical="top"/>
    </xf>
    <xf numFmtId="0" fontId="10" fillId="0" borderId="0" xfId="5" applyFont="1" applyAlignment="1">
      <alignment horizontal="right" vertical="top"/>
    </xf>
    <xf numFmtId="0" fontId="6" fillId="0" borderId="5" xfId="2" applyNumberFormat="1" applyFont="1" applyFill="1" applyBorder="1"/>
    <xf numFmtId="0" fontId="6" fillId="0" borderId="7" xfId="2" applyNumberFormat="1" applyFont="1" applyFill="1" applyBorder="1"/>
    <xf numFmtId="2" fontId="3" fillId="0" borderId="0" xfId="4" applyNumberFormat="1" applyFont="1" applyFill="1" applyAlignment="1" applyProtection="1">
      <protection locked="0"/>
    </xf>
    <xf numFmtId="2" fontId="2" fillId="0" borderId="0" xfId="2" applyNumberFormat="1"/>
    <xf numFmtId="166" fontId="3" fillId="0" borderId="13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3" fillId="0" borderId="15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6" fillId="0" borderId="14" xfId="1" applyNumberFormat="1" applyFont="1" applyFill="1" applyBorder="1" applyAlignment="1">
      <alignment horizontal="right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11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6" fontId="3" fillId="0" borderId="9" xfId="1" applyNumberFormat="1" applyFont="1" applyFill="1" applyBorder="1" applyAlignment="1">
      <alignment horizontal="right"/>
    </xf>
    <xf numFmtId="166" fontId="6" fillId="0" borderId="7" xfId="1" applyNumberFormat="1" applyFont="1" applyFill="1" applyBorder="1" applyAlignment="1">
      <alignment horizontal="right"/>
    </xf>
    <xf numFmtId="166" fontId="6" fillId="0" borderId="12" xfId="1" applyNumberFormat="1" applyFont="1" applyFill="1" applyBorder="1" applyAlignment="1">
      <alignment horizontal="right"/>
    </xf>
    <xf numFmtId="166" fontId="3" fillId="0" borderId="6" xfId="2" applyNumberFormat="1" applyFont="1" applyFill="1" applyBorder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19" fillId="0" borderId="0" xfId="5" applyFont="1" applyAlignment="1"/>
    <xf numFmtId="0" fontId="20" fillId="0" borderId="0" xfId="5" applyFont="1" applyAlignment="1">
      <alignment horizontal="center"/>
    </xf>
    <xf numFmtId="0" fontId="21" fillId="0" borderId="0" xfId="5" applyFont="1" applyAlignment="1">
      <alignment horizontal="center"/>
    </xf>
    <xf numFmtId="0" fontId="6" fillId="0" borderId="6" xfId="2" applyNumberFormat="1" applyFont="1" applyFill="1" applyBorder="1" applyAlignment="1"/>
    <xf numFmtId="164" fontId="3" fillId="0" borderId="0" xfId="7" applyNumberFormat="1" applyFont="1"/>
    <xf numFmtId="3" fontId="3" fillId="0" borderId="6" xfId="8" applyNumberFormat="1" applyFont="1" applyFill="1" applyBorder="1" applyAlignment="1">
      <alignment horizontal="right"/>
    </xf>
    <xf numFmtId="43" fontId="12" fillId="0" borderId="0" xfId="1" applyFont="1" applyAlignment="1">
      <alignment vertical="top"/>
    </xf>
    <xf numFmtId="166" fontId="6" fillId="0" borderId="0" xfId="1" applyNumberFormat="1" applyFont="1" applyFill="1" applyBorder="1" applyAlignment="1">
      <alignment horizontal="right"/>
    </xf>
    <xf numFmtId="166" fontId="3" fillId="0" borderId="0" xfId="2" applyNumberFormat="1" applyFont="1" applyAlignment="1">
      <alignment vertical="center" wrapText="1"/>
    </xf>
    <xf numFmtId="43" fontId="22" fillId="0" borderId="0" xfId="3" applyFont="1" applyFill="1" applyAlignment="1">
      <alignment horizontal="right"/>
    </xf>
    <xf numFmtId="1" fontId="3" fillId="0" borderId="6" xfId="1" applyNumberFormat="1" applyFont="1" applyFill="1" applyBorder="1" applyAlignment="1">
      <alignment horizontal="right"/>
    </xf>
    <xf numFmtId="1" fontId="6" fillId="0" borderId="6" xfId="1" applyNumberFormat="1" applyFont="1" applyFill="1" applyBorder="1" applyAlignment="1">
      <alignment horizontal="right"/>
    </xf>
    <xf numFmtId="165" fontId="2" fillId="0" borderId="1" xfId="5" applyNumberFormat="1" applyFont="1" applyBorder="1">
      <alignment vertical="top"/>
    </xf>
    <xf numFmtId="165" fontId="23" fillId="0" borderId="1" xfId="5" applyNumberFormat="1" applyFont="1" applyBorder="1">
      <alignment vertical="top"/>
    </xf>
    <xf numFmtId="3" fontId="2" fillId="0" borderId="1" xfId="5" applyNumberFormat="1" applyFont="1" applyBorder="1">
      <alignment vertical="top"/>
    </xf>
    <xf numFmtId="3" fontId="23" fillId="0" borderId="1" xfId="5" applyNumberFormat="1" applyFont="1" applyBorder="1">
      <alignment vertical="top"/>
    </xf>
    <xf numFmtId="165" fontId="12" fillId="0" borderId="0" xfId="5" applyNumberFormat="1">
      <alignment vertical="top"/>
    </xf>
    <xf numFmtId="167" fontId="12" fillId="0" borderId="0" xfId="1" applyNumberFormat="1" applyFont="1" applyAlignment="1">
      <alignment vertical="top"/>
    </xf>
    <xf numFmtId="3" fontId="12" fillId="0" borderId="0" xfId="5" applyNumberFormat="1">
      <alignment vertical="top"/>
    </xf>
    <xf numFmtId="166" fontId="3" fillId="0" borderId="0" xfId="2" applyNumberFormat="1" applyFont="1"/>
    <xf numFmtId="166" fontId="3" fillId="0" borderId="5" xfId="2" applyNumberFormat="1" applyFont="1" applyFill="1" applyBorder="1" applyAlignment="1">
      <alignment horizontal="right"/>
    </xf>
    <xf numFmtId="166" fontId="3" fillId="0" borderId="14" xfId="2" applyNumberFormat="1" applyFont="1" applyBorder="1" applyAlignment="1">
      <alignment horizontal="right"/>
    </xf>
    <xf numFmtId="166" fontId="3" fillId="0" borderId="8" xfId="2" applyNumberFormat="1" applyFont="1" applyBorder="1" applyAlignment="1">
      <alignment horizontal="right"/>
    </xf>
    <xf numFmtId="166" fontId="3" fillId="0" borderId="12" xfId="2" applyNumberFormat="1" applyFont="1" applyBorder="1" applyAlignment="1">
      <alignment horizontal="right"/>
    </xf>
    <xf numFmtId="0" fontId="12" fillId="0" borderId="0" xfId="5" applyBorder="1">
      <alignment vertical="top"/>
    </xf>
    <xf numFmtId="3" fontId="10" fillId="0" borderId="0" xfId="5" applyNumberFormat="1" applyFont="1" applyBorder="1">
      <alignment vertical="top"/>
    </xf>
    <xf numFmtId="3" fontId="23" fillId="0" borderId="0" xfId="5" applyNumberFormat="1" applyFont="1" applyBorder="1">
      <alignment vertical="top"/>
    </xf>
    <xf numFmtId="3" fontId="12" fillId="0" borderId="0" xfId="5" applyNumberFormat="1" applyFont="1" applyBorder="1">
      <alignment vertical="top"/>
    </xf>
    <xf numFmtId="166" fontId="12" fillId="0" borderId="0" xfId="5" applyNumberFormat="1">
      <alignment vertical="top"/>
    </xf>
    <xf numFmtId="165" fontId="3" fillId="0" borderId="0" xfId="1" applyNumberFormat="1" applyFont="1" applyFill="1" applyBorder="1" applyAlignment="1">
      <alignment horizontal="right"/>
    </xf>
    <xf numFmtId="0" fontId="6" fillId="0" borderId="0" xfId="2" applyNumberFormat="1" applyFont="1" applyFill="1" applyBorder="1" applyAlignment="1">
      <alignment horizontal="left" indent="4"/>
    </xf>
    <xf numFmtId="0" fontId="6" fillId="0" borderId="0" xfId="2" applyNumberFormat="1" applyFont="1" applyFill="1" applyAlignment="1"/>
    <xf numFmtId="0" fontId="10" fillId="0" borderId="10" xfId="5" applyFont="1" applyFill="1" applyBorder="1" applyAlignment="1">
      <alignment horizontal="center" vertical="top" wrapText="1"/>
    </xf>
    <xf numFmtId="0" fontId="10" fillId="0" borderId="10" xfId="5" applyFont="1" applyFill="1" applyBorder="1" applyAlignment="1">
      <alignment horizontal="center" vertical="top"/>
    </xf>
    <xf numFmtId="165" fontId="12" fillId="0" borderId="1" xfId="5" applyNumberFormat="1" applyFont="1" applyFill="1" applyBorder="1">
      <alignment vertical="top"/>
    </xf>
    <xf numFmtId="3" fontId="12" fillId="0" borderId="1" xfId="5" applyNumberFormat="1" applyFont="1" applyFill="1" applyBorder="1">
      <alignment vertical="top"/>
    </xf>
    <xf numFmtId="165" fontId="2" fillId="0" borderId="1" xfId="5" applyNumberFormat="1" applyFont="1" applyFill="1" applyBorder="1">
      <alignment vertical="top"/>
    </xf>
    <xf numFmtId="3" fontId="2" fillId="0" borderId="1" xfId="5" applyNumberFormat="1" applyFont="1" applyFill="1" applyBorder="1">
      <alignment vertical="top"/>
    </xf>
    <xf numFmtId="165" fontId="10" fillId="0" borderId="1" xfId="5" applyNumberFormat="1" applyFont="1" applyFill="1" applyBorder="1">
      <alignment vertical="top"/>
    </xf>
    <xf numFmtId="3" fontId="10" fillId="0" borderId="1" xfId="5" applyNumberFormat="1" applyFont="1" applyFill="1" applyBorder="1">
      <alignment vertical="top"/>
    </xf>
    <xf numFmtId="165" fontId="23" fillId="0" borderId="1" xfId="5" applyNumberFormat="1" applyFont="1" applyFill="1" applyBorder="1">
      <alignment vertical="top"/>
    </xf>
    <xf numFmtId="3" fontId="23" fillId="0" borderId="1" xfId="5" applyNumberFormat="1" applyFont="1" applyFill="1" applyBorder="1">
      <alignment vertical="top"/>
    </xf>
    <xf numFmtId="1" fontId="12" fillId="0" borderId="0" xfId="5" applyNumberFormat="1" applyBorder="1">
      <alignment vertical="top"/>
    </xf>
    <xf numFmtId="4" fontId="3" fillId="0" borderId="0" xfId="2" applyNumberFormat="1" applyFont="1"/>
    <xf numFmtId="0" fontId="6" fillId="0" borderId="1" xfId="2" applyNumberFormat="1" applyFont="1" applyFill="1" applyBorder="1" applyAlignment="1">
      <alignment horizontal="center" vertical="center"/>
    </xf>
    <xf numFmtId="0" fontId="6" fillId="0" borderId="2" xfId="2" applyNumberFormat="1" applyFont="1" applyFill="1" applyBorder="1" applyAlignment="1">
      <alignment horizontal="center"/>
    </xf>
    <xf numFmtId="0" fontId="6" fillId="0" borderId="3" xfId="2" applyNumberFormat="1" applyFont="1" applyFill="1" applyBorder="1" applyAlignment="1">
      <alignment horizontal="center"/>
    </xf>
    <xf numFmtId="0" fontId="6" fillId="0" borderId="4" xfId="2" applyNumberFormat="1" applyFont="1" applyFill="1" applyBorder="1" applyAlignment="1">
      <alignment horizontal="center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  <xf numFmtId="0" fontId="6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vertical="center" wrapText="1"/>
    </xf>
    <xf numFmtId="0" fontId="5" fillId="0" borderId="0" xfId="2" applyFont="1" applyFill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5" applyFont="1" applyBorder="1" applyAlignment="1">
      <alignment horizontal="center" vertical="top"/>
    </xf>
    <xf numFmtId="0" fontId="10" fillId="0" borderId="1" xfId="5" applyFont="1" applyBorder="1" applyAlignment="1">
      <alignment horizontal="center" vertical="top"/>
    </xf>
    <xf numFmtId="0" fontId="10" fillId="0" borderId="2" xfId="5" applyFont="1" applyBorder="1" applyAlignment="1">
      <alignment horizontal="center" vertical="top"/>
    </xf>
    <xf numFmtId="0" fontId="10" fillId="0" borderId="3" xfId="5" applyFont="1" applyBorder="1" applyAlignment="1">
      <alignment horizontal="center" vertical="top"/>
    </xf>
    <xf numFmtId="0" fontId="10" fillId="0" borderId="0" xfId="5" applyFont="1" applyBorder="1" applyAlignment="1">
      <alignment horizontal="center" vertical="top"/>
    </xf>
    <xf numFmtId="0" fontId="3" fillId="0" borderId="0" xfId="2" applyFont="1" applyFill="1" applyAlignment="1">
      <alignment horizontal="right"/>
    </xf>
    <xf numFmtId="0" fontId="6" fillId="0" borderId="9" xfId="2" applyNumberFormat="1" applyFont="1" applyFill="1" applyBorder="1" applyAlignment="1">
      <alignment horizontal="center"/>
    </xf>
  </cellXfs>
  <cellStyles count="9">
    <cellStyle name="Comma" xfId="1" builtinId="3"/>
    <cellStyle name="Comma 2" xfId="3" xr:uid="{00000000-0005-0000-0000-000001000000}"/>
    <cellStyle name="Comma 3" xfId="8" xr:uid="{EC8E4503-FF4E-4309-98B2-712DCE3B42AD}"/>
    <cellStyle name="Normal" xfId="0" builtinId="0"/>
    <cellStyle name="Normal 2" xfId="5" xr:uid="{00000000-0005-0000-0000-000003000000}"/>
    <cellStyle name="Normal 3" xfId="2" xr:uid="{00000000-0005-0000-0000-000004000000}"/>
    <cellStyle name="Normal 4" xfId="6" xr:uid="{00000000-0005-0000-0000-000005000000}"/>
    <cellStyle name="Percent" xfId="7" builtinId="5"/>
    <cellStyle name="Percent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156093</xdr:colOff>
      <xdr:row>4</xdr:row>
      <xdr:rowOff>114495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01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130175</xdr:colOff>
      <xdr:row>1</xdr:row>
      <xdr:rowOff>9525</xdr:rowOff>
    </xdr:from>
    <xdr:to>
      <xdr:col>1</xdr:col>
      <xdr:colOff>322238</xdr:colOff>
      <xdr:row>5</xdr:row>
      <xdr:rowOff>107950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5CEA92-5F9D-4DAA-AC63-3CD65D950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" y="200025"/>
          <a:ext cx="1529485" cy="908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117475</xdr:colOff>
      <xdr:row>1</xdr:row>
      <xdr:rowOff>47625</xdr:rowOff>
    </xdr:from>
    <xdr:to>
      <xdr:col>1</xdr:col>
      <xdr:colOff>398127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3540EE-945C-4696-A11A-C9B48FEB5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75" y="238125"/>
          <a:ext cx="1529485" cy="920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50800</xdr:rowOff>
    </xdr:from>
    <xdr:to>
      <xdr:col>1</xdr:col>
      <xdr:colOff>490432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53C35C-8417-4FAA-AAA3-045D95799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41300"/>
          <a:ext cx="1529485" cy="917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19050</xdr:rowOff>
    </xdr:from>
    <xdr:to>
      <xdr:col>1</xdr:col>
      <xdr:colOff>326954</xdr:colOff>
      <xdr:row>5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09550"/>
          <a:ext cx="1500910" cy="908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69851</xdr:colOff>
      <xdr:row>1</xdr:row>
      <xdr:rowOff>38100</xdr:rowOff>
    </xdr:from>
    <xdr:to>
      <xdr:col>1</xdr:col>
      <xdr:colOff>254748</xdr:colOff>
      <xdr:row>5</xdr:row>
      <xdr:rowOff>9208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1" y="228600"/>
          <a:ext cx="1428750" cy="8378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31750</xdr:rowOff>
    </xdr:from>
    <xdr:to>
      <xdr:col>1</xdr:col>
      <xdr:colOff>296678</xdr:colOff>
      <xdr:row>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12725"/>
          <a:ext cx="1472335" cy="920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7058</xdr:rowOff>
    </xdr:from>
    <xdr:to>
      <xdr:col>1</xdr:col>
      <xdr:colOff>312402</xdr:colOff>
      <xdr:row>5</xdr:row>
      <xdr:rowOff>158752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69008"/>
          <a:ext cx="1533718" cy="9136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248479</xdr:colOff>
      <xdr:row>1</xdr:row>
      <xdr:rowOff>66261</xdr:rowOff>
    </xdr:from>
    <xdr:to>
      <xdr:col>1</xdr:col>
      <xdr:colOff>179421</xdr:colOff>
      <xdr:row>6</xdr:row>
      <xdr:rowOff>151694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A5DADD-D1AF-4AA2-8408-140D78BCB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479" y="231913"/>
          <a:ext cx="1529485" cy="91369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331909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29485" cy="91182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0</xdr:col>
      <xdr:colOff>1631791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281601</xdr:colOff>
      <xdr:row>0</xdr:row>
      <xdr:rowOff>162692</xdr:rowOff>
    </xdr:from>
    <xdr:to>
      <xdr:col>1</xdr:col>
      <xdr:colOff>239149</xdr:colOff>
      <xdr:row>5</xdr:row>
      <xdr:rowOff>110812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1" y="162692"/>
          <a:ext cx="1534465" cy="91120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DBF599-17A1-4576-B9AA-92C4251E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92C9E-9FDC-4EA8-9DF6-D5547DF35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31726" cy="91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view="pageBreakPreview" zoomScaleNormal="98" zoomScaleSheetLayoutView="100" workbookViewId="0">
      <selection activeCell="B28" sqref="B28"/>
    </sheetView>
  </sheetViews>
  <sheetFormatPr defaultRowHeight="12.75" x14ac:dyDescent="0.25"/>
  <cols>
    <col min="1" max="1" width="18.7109375" style="67" customWidth="1"/>
    <col min="2" max="2" width="118.28515625" style="67" customWidth="1"/>
    <col min="3" max="3" width="91.42578125" style="67" bestFit="1" customWidth="1"/>
    <col min="4" max="256" width="9.140625" style="67"/>
    <col min="257" max="257" width="25.5703125" style="67" customWidth="1"/>
    <col min="258" max="258" width="116.42578125" style="67" bestFit="1" customWidth="1"/>
    <col min="259" max="259" width="91.42578125" style="67" bestFit="1" customWidth="1"/>
    <col min="260" max="512" width="9.140625" style="67"/>
    <col min="513" max="513" width="25.5703125" style="67" customWidth="1"/>
    <col min="514" max="514" width="116.42578125" style="67" bestFit="1" customWidth="1"/>
    <col min="515" max="515" width="91.42578125" style="67" bestFit="1" customWidth="1"/>
    <col min="516" max="768" width="9.140625" style="67"/>
    <col min="769" max="769" width="25.5703125" style="67" customWidth="1"/>
    <col min="770" max="770" width="116.42578125" style="67" bestFit="1" customWidth="1"/>
    <col min="771" max="771" width="91.42578125" style="67" bestFit="1" customWidth="1"/>
    <col min="772" max="1024" width="9.140625" style="67"/>
    <col min="1025" max="1025" width="25.5703125" style="67" customWidth="1"/>
    <col min="1026" max="1026" width="116.42578125" style="67" bestFit="1" customWidth="1"/>
    <col min="1027" max="1027" width="91.42578125" style="67" bestFit="1" customWidth="1"/>
    <col min="1028" max="1280" width="9.140625" style="67"/>
    <col min="1281" max="1281" width="25.5703125" style="67" customWidth="1"/>
    <col min="1282" max="1282" width="116.42578125" style="67" bestFit="1" customWidth="1"/>
    <col min="1283" max="1283" width="91.42578125" style="67" bestFit="1" customWidth="1"/>
    <col min="1284" max="1536" width="9.140625" style="67"/>
    <col min="1537" max="1537" width="25.5703125" style="67" customWidth="1"/>
    <col min="1538" max="1538" width="116.42578125" style="67" bestFit="1" customWidth="1"/>
    <col min="1539" max="1539" width="91.42578125" style="67" bestFit="1" customWidth="1"/>
    <col min="1540" max="1792" width="9.140625" style="67"/>
    <col min="1793" max="1793" width="25.5703125" style="67" customWidth="1"/>
    <col min="1794" max="1794" width="116.42578125" style="67" bestFit="1" customWidth="1"/>
    <col min="1795" max="1795" width="91.42578125" style="67" bestFit="1" customWidth="1"/>
    <col min="1796" max="2048" width="9.140625" style="67"/>
    <col min="2049" max="2049" width="25.5703125" style="67" customWidth="1"/>
    <col min="2050" max="2050" width="116.42578125" style="67" bestFit="1" customWidth="1"/>
    <col min="2051" max="2051" width="91.42578125" style="67" bestFit="1" customWidth="1"/>
    <col min="2052" max="2304" width="9.140625" style="67"/>
    <col min="2305" max="2305" width="25.5703125" style="67" customWidth="1"/>
    <col min="2306" max="2306" width="116.42578125" style="67" bestFit="1" customWidth="1"/>
    <col min="2307" max="2307" width="91.42578125" style="67" bestFit="1" customWidth="1"/>
    <col min="2308" max="2560" width="9.140625" style="67"/>
    <col min="2561" max="2561" width="25.5703125" style="67" customWidth="1"/>
    <col min="2562" max="2562" width="116.42578125" style="67" bestFit="1" customWidth="1"/>
    <col min="2563" max="2563" width="91.42578125" style="67" bestFit="1" customWidth="1"/>
    <col min="2564" max="2816" width="9.140625" style="67"/>
    <col min="2817" max="2817" width="25.5703125" style="67" customWidth="1"/>
    <col min="2818" max="2818" width="116.42578125" style="67" bestFit="1" customWidth="1"/>
    <col min="2819" max="2819" width="91.42578125" style="67" bestFit="1" customWidth="1"/>
    <col min="2820" max="3072" width="9.140625" style="67"/>
    <col min="3073" max="3073" width="25.5703125" style="67" customWidth="1"/>
    <col min="3074" max="3074" width="116.42578125" style="67" bestFit="1" customWidth="1"/>
    <col min="3075" max="3075" width="91.42578125" style="67" bestFit="1" customWidth="1"/>
    <col min="3076" max="3328" width="9.140625" style="67"/>
    <col min="3329" max="3329" width="25.5703125" style="67" customWidth="1"/>
    <col min="3330" max="3330" width="116.42578125" style="67" bestFit="1" customWidth="1"/>
    <col min="3331" max="3331" width="91.42578125" style="67" bestFit="1" customWidth="1"/>
    <col min="3332" max="3584" width="9.140625" style="67"/>
    <col min="3585" max="3585" width="25.5703125" style="67" customWidth="1"/>
    <col min="3586" max="3586" width="116.42578125" style="67" bestFit="1" customWidth="1"/>
    <col min="3587" max="3587" width="91.42578125" style="67" bestFit="1" customWidth="1"/>
    <col min="3588" max="3840" width="9.140625" style="67"/>
    <col min="3841" max="3841" width="25.5703125" style="67" customWidth="1"/>
    <col min="3842" max="3842" width="116.42578125" style="67" bestFit="1" customWidth="1"/>
    <col min="3843" max="3843" width="91.42578125" style="67" bestFit="1" customWidth="1"/>
    <col min="3844" max="4096" width="9.140625" style="67"/>
    <col min="4097" max="4097" width="25.5703125" style="67" customWidth="1"/>
    <col min="4098" max="4098" width="116.42578125" style="67" bestFit="1" customWidth="1"/>
    <col min="4099" max="4099" width="91.42578125" style="67" bestFit="1" customWidth="1"/>
    <col min="4100" max="4352" width="9.140625" style="67"/>
    <col min="4353" max="4353" width="25.5703125" style="67" customWidth="1"/>
    <col min="4354" max="4354" width="116.42578125" style="67" bestFit="1" customWidth="1"/>
    <col min="4355" max="4355" width="91.42578125" style="67" bestFit="1" customWidth="1"/>
    <col min="4356" max="4608" width="9.140625" style="67"/>
    <col min="4609" max="4609" width="25.5703125" style="67" customWidth="1"/>
    <col min="4610" max="4610" width="116.42578125" style="67" bestFit="1" customWidth="1"/>
    <col min="4611" max="4611" width="91.42578125" style="67" bestFit="1" customWidth="1"/>
    <col min="4612" max="4864" width="9.140625" style="67"/>
    <col min="4865" max="4865" width="25.5703125" style="67" customWidth="1"/>
    <col min="4866" max="4866" width="116.42578125" style="67" bestFit="1" customWidth="1"/>
    <col min="4867" max="4867" width="91.42578125" style="67" bestFit="1" customWidth="1"/>
    <col min="4868" max="5120" width="9.140625" style="67"/>
    <col min="5121" max="5121" width="25.5703125" style="67" customWidth="1"/>
    <col min="5122" max="5122" width="116.42578125" style="67" bestFit="1" customWidth="1"/>
    <col min="5123" max="5123" width="91.42578125" style="67" bestFit="1" customWidth="1"/>
    <col min="5124" max="5376" width="9.140625" style="67"/>
    <col min="5377" max="5377" width="25.5703125" style="67" customWidth="1"/>
    <col min="5378" max="5378" width="116.42578125" style="67" bestFit="1" customWidth="1"/>
    <col min="5379" max="5379" width="91.42578125" style="67" bestFit="1" customWidth="1"/>
    <col min="5380" max="5632" width="9.140625" style="67"/>
    <col min="5633" max="5633" width="25.5703125" style="67" customWidth="1"/>
    <col min="5634" max="5634" width="116.42578125" style="67" bestFit="1" customWidth="1"/>
    <col min="5635" max="5635" width="91.42578125" style="67" bestFit="1" customWidth="1"/>
    <col min="5636" max="5888" width="9.140625" style="67"/>
    <col min="5889" max="5889" width="25.5703125" style="67" customWidth="1"/>
    <col min="5890" max="5890" width="116.42578125" style="67" bestFit="1" customWidth="1"/>
    <col min="5891" max="5891" width="91.42578125" style="67" bestFit="1" customWidth="1"/>
    <col min="5892" max="6144" width="9.140625" style="67"/>
    <col min="6145" max="6145" width="25.5703125" style="67" customWidth="1"/>
    <col min="6146" max="6146" width="116.42578125" style="67" bestFit="1" customWidth="1"/>
    <col min="6147" max="6147" width="91.42578125" style="67" bestFit="1" customWidth="1"/>
    <col min="6148" max="6400" width="9.140625" style="67"/>
    <col min="6401" max="6401" width="25.5703125" style="67" customWidth="1"/>
    <col min="6402" max="6402" width="116.42578125" style="67" bestFit="1" customWidth="1"/>
    <col min="6403" max="6403" width="91.42578125" style="67" bestFit="1" customWidth="1"/>
    <col min="6404" max="6656" width="9.140625" style="67"/>
    <col min="6657" max="6657" width="25.5703125" style="67" customWidth="1"/>
    <col min="6658" max="6658" width="116.42578125" style="67" bestFit="1" customWidth="1"/>
    <col min="6659" max="6659" width="91.42578125" style="67" bestFit="1" customWidth="1"/>
    <col min="6660" max="6912" width="9.140625" style="67"/>
    <col min="6913" max="6913" width="25.5703125" style="67" customWidth="1"/>
    <col min="6914" max="6914" width="116.42578125" style="67" bestFit="1" customWidth="1"/>
    <col min="6915" max="6915" width="91.42578125" style="67" bestFit="1" customWidth="1"/>
    <col min="6916" max="7168" width="9.140625" style="67"/>
    <col min="7169" max="7169" width="25.5703125" style="67" customWidth="1"/>
    <col min="7170" max="7170" width="116.42578125" style="67" bestFit="1" customWidth="1"/>
    <col min="7171" max="7171" width="91.42578125" style="67" bestFit="1" customWidth="1"/>
    <col min="7172" max="7424" width="9.140625" style="67"/>
    <col min="7425" max="7425" width="25.5703125" style="67" customWidth="1"/>
    <col min="7426" max="7426" width="116.42578125" style="67" bestFit="1" customWidth="1"/>
    <col min="7427" max="7427" width="91.42578125" style="67" bestFit="1" customWidth="1"/>
    <col min="7428" max="7680" width="9.140625" style="67"/>
    <col min="7681" max="7681" width="25.5703125" style="67" customWidth="1"/>
    <col min="7682" max="7682" width="116.42578125" style="67" bestFit="1" customWidth="1"/>
    <col min="7683" max="7683" width="91.42578125" style="67" bestFit="1" customWidth="1"/>
    <col min="7684" max="7936" width="9.140625" style="67"/>
    <col min="7937" max="7937" width="25.5703125" style="67" customWidth="1"/>
    <col min="7938" max="7938" width="116.42578125" style="67" bestFit="1" customWidth="1"/>
    <col min="7939" max="7939" width="91.42578125" style="67" bestFit="1" customWidth="1"/>
    <col min="7940" max="8192" width="9.140625" style="67"/>
    <col min="8193" max="8193" width="25.5703125" style="67" customWidth="1"/>
    <col min="8194" max="8194" width="116.42578125" style="67" bestFit="1" customWidth="1"/>
    <col min="8195" max="8195" width="91.42578125" style="67" bestFit="1" customWidth="1"/>
    <col min="8196" max="8448" width="9.140625" style="67"/>
    <col min="8449" max="8449" width="25.5703125" style="67" customWidth="1"/>
    <col min="8450" max="8450" width="116.42578125" style="67" bestFit="1" customWidth="1"/>
    <col min="8451" max="8451" width="91.42578125" style="67" bestFit="1" customWidth="1"/>
    <col min="8452" max="8704" width="9.140625" style="67"/>
    <col min="8705" max="8705" width="25.5703125" style="67" customWidth="1"/>
    <col min="8706" max="8706" width="116.42578125" style="67" bestFit="1" customWidth="1"/>
    <col min="8707" max="8707" width="91.42578125" style="67" bestFit="1" customWidth="1"/>
    <col min="8708" max="8960" width="9.140625" style="67"/>
    <col min="8961" max="8961" width="25.5703125" style="67" customWidth="1"/>
    <col min="8962" max="8962" width="116.42578125" style="67" bestFit="1" customWidth="1"/>
    <col min="8963" max="8963" width="91.42578125" style="67" bestFit="1" customWidth="1"/>
    <col min="8964" max="9216" width="9.140625" style="67"/>
    <col min="9217" max="9217" width="25.5703125" style="67" customWidth="1"/>
    <col min="9218" max="9218" width="116.42578125" style="67" bestFit="1" customWidth="1"/>
    <col min="9219" max="9219" width="91.42578125" style="67" bestFit="1" customWidth="1"/>
    <col min="9220" max="9472" width="9.140625" style="67"/>
    <col min="9473" max="9473" width="25.5703125" style="67" customWidth="1"/>
    <col min="9474" max="9474" width="116.42578125" style="67" bestFit="1" customWidth="1"/>
    <col min="9475" max="9475" width="91.42578125" style="67" bestFit="1" customWidth="1"/>
    <col min="9476" max="9728" width="9.140625" style="67"/>
    <col min="9729" max="9729" width="25.5703125" style="67" customWidth="1"/>
    <col min="9730" max="9730" width="116.42578125" style="67" bestFit="1" customWidth="1"/>
    <col min="9731" max="9731" width="91.42578125" style="67" bestFit="1" customWidth="1"/>
    <col min="9732" max="9984" width="9.140625" style="67"/>
    <col min="9985" max="9985" width="25.5703125" style="67" customWidth="1"/>
    <col min="9986" max="9986" width="116.42578125" style="67" bestFit="1" customWidth="1"/>
    <col min="9987" max="9987" width="91.42578125" style="67" bestFit="1" customWidth="1"/>
    <col min="9988" max="10240" width="9.140625" style="67"/>
    <col min="10241" max="10241" width="25.5703125" style="67" customWidth="1"/>
    <col min="10242" max="10242" width="116.42578125" style="67" bestFit="1" customWidth="1"/>
    <col min="10243" max="10243" width="91.42578125" style="67" bestFit="1" customWidth="1"/>
    <col min="10244" max="10496" width="9.140625" style="67"/>
    <col min="10497" max="10497" width="25.5703125" style="67" customWidth="1"/>
    <col min="10498" max="10498" width="116.42578125" style="67" bestFit="1" customWidth="1"/>
    <col min="10499" max="10499" width="91.42578125" style="67" bestFit="1" customWidth="1"/>
    <col min="10500" max="10752" width="9.140625" style="67"/>
    <col min="10753" max="10753" width="25.5703125" style="67" customWidth="1"/>
    <col min="10754" max="10754" width="116.42578125" style="67" bestFit="1" customWidth="1"/>
    <col min="10755" max="10755" width="91.42578125" style="67" bestFit="1" customWidth="1"/>
    <col min="10756" max="11008" width="9.140625" style="67"/>
    <col min="11009" max="11009" width="25.5703125" style="67" customWidth="1"/>
    <col min="11010" max="11010" width="116.42578125" style="67" bestFit="1" customWidth="1"/>
    <col min="11011" max="11011" width="91.42578125" style="67" bestFit="1" customWidth="1"/>
    <col min="11012" max="11264" width="9.140625" style="67"/>
    <col min="11265" max="11265" width="25.5703125" style="67" customWidth="1"/>
    <col min="11266" max="11266" width="116.42578125" style="67" bestFit="1" customWidth="1"/>
    <col min="11267" max="11267" width="91.42578125" style="67" bestFit="1" customWidth="1"/>
    <col min="11268" max="11520" width="9.140625" style="67"/>
    <col min="11521" max="11521" width="25.5703125" style="67" customWidth="1"/>
    <col min="11522" max="11522" width="116.42578125" style="67" bestFit="1" customWidth="1"/>
    <col min="11523" max="11523" width="91.42578125" style="67" bestFit="1" customWidth="1"/>
    <col min="11524" max="11776" width="9.140625" style="67"/>
    <col min="11777" max="11777" width="25.5703125" style="67" customWidth="1"/>
    <col min="11778" max="11778" width="116.42578125" style="67" bestFit="1" customWidth="1"/>
    <col min="11779" max="11779" width="91.42578125" style="67" bestFit="1" customWidth="1"/>
    <col min="11780" max="12032" width="9.140625" style="67"/>
    <col min="12033" max="12033" width="25.5703125" style="67" customWidth="1"/>
    <col min="12034" max="12034" width="116.42578125" style="67" bestFit="1" customWidth="1"/>
    <col min="12035" max="12035" width="91.42578125" style="67" bestFit="1" customWidth="1"/>
    <col min="12036" max="12288" width="9.140625" style="67"/>
    <col min="12289" max="12289" width="25.5703125" style="67" customWidth="1"/>
    <col min="12290" max="12290" width="116.42578125" style="67" bestFit="1" customWidth="1"/>
    <col min="12291" max="12291" width="91.42578125" style="67" bestFit="1" customWidth="1"/>
    <col min="12292" max="12544" width="9.140625" style="67"/>
    <col min="12545" max="12545" width="25.5703125" style="67" customWidth="1"/>
    <col min="12546" max="12546" width="116.42578125" style="67" bestFit="1" customWidth="1"/>
    <col min="12547" max="12547" width="91.42578125" style="67" bestFit="1" customWidth="1"/>
    <col min="12548" max="12800" width="9.140625" style="67"/>
    <col min="12801" max="12801" width="25.5703125" style="67" customWidth="1"/>
    <col min="12802" max="12802" width="116.42578125" style="67" bestFit="1" customWidth="1"/>
    <col min="12803" max="12803" width="91.42578125" style="67" bestFit="1" customWidth="1"/>
    <col min="12804" max="13056" width="9.140625" style="67"/>
    <col min="13057" max="13057" width="25.5703125" style="67" customWidth="1"/>
    <col min="13058" max="13058" width="116.42578125" style="67" bestFit="1" customWidth="1"/>
    <col min="13059" max="13059" width="91.42578125" style="67" bestFit="1" customWidth="1"/>
    <col min="13060" max="13312" width="9.140625" style="67"/>
    <col min="13313" max="13313" width="25.5703125" style="67" customWidth="1"/>
    <col min="13314" max="13314" width="116.42578125" style="67" bestFit="1" customWidth="1"/>
    <col min="13315" max="13315" width="91.42578125" style="67" bestFit="1" customWidth="1"/>
    <col min="13316" max="13568" width="9.140625" style="67"/>
    <col min="13569" max="13569" width="25.5703125" style="67" customWidth="1"/>
    <col min="13570" max="13570" width="116.42578125" style="67" bestFit="1" customWidth="1"/>
    <col min="13571" max="13571" width="91.42578125" style="67" bestFit="1" customWidth="1"/>
    <col min="13572" max="13824" width="9.140625" style="67"/>
    <col min="13825" max="13825" width="25.5703125" style="67" customWidth="1"/>
    <col min="13826" max="13826" width="116.42578125" style="67" bestFit="1" customWidth="1"/>
    <col min="13827" max="13827" width="91.42578125" style="67" bestFit="1" customWidth="1"/>
    <col min="13828" max="14080" width="9.140625" style="67"/>
    <col min="14081" max="14081" width="25.5703125" style="67" customWidth="1"/>
    <col min="14082" max="14082" width="116.42578125" style="67" bestFit="1" customWidth="1"/>
    <col min="14083" max="14083" width="91.42578125" style="67" bestFit="1" customWidth="1"/>
    <col min="14084" max="14336" width="9.140625" style="67"/>
    <col min="14337" max="14337" width="25.5703125" style="67" customWidth="1"/>
    <col min="14338" max="14338" width="116.42578125" style="67" bestFit="1" customWidth="1"/>
    <col min="14339" max="14339" width="91.42578125" style="67" bestFit="1" customWidth="1"/>
    <col min="14340" max="14592" width="9.140625" style="67"/>
    <col min="14593" max="14593" width="25.5703125" style="67" customWidth="1"/>
    <col min="14594" max="14594" width="116.42578125" style="67" bestFit="1" customWidth="1"/>
    <col min="14595" max="14595" width="91.42578125" style="67" bestFit="1" customWidth="1"/>
    <col min="14596" max="14848" width="9.140625" style="67"/>
    <col min="14849" max="14849" width="25.5703125" style="67" customWidth="1"/>
    <col min="14850" max="14850" width="116.42578125" style="67" bestFit="1" customWidth="1"/>
    <col min="14851" max="14851" width="91.42578125" style="67" bestFit="1" customWidth="1"/>
    <col min="14852" max="15104" width="9.140625" style="67"/>
    <col min="15105" max="15105" width="25.5703125" style="67" customWidth="1"/>
    <col min="15106" max="15106" width="116.42578125" style="67" bestFit="1" customWidth="1"/>
    <col min="15107" max="15107" width="91.42578125" style="67" bestFit="1" customWidth="1"/>
    <col min="15108" max="15360" width="9.140625" style="67"/>
    <col min="15361" max="15361" width="25.5703125" style="67" customWidth="1"/>
    <col min="15362" max="15362" width="116.42578125" style="67" bestFit="1" customWidth="1"/>
    <col min="15363" max="15363" width="91.42578125" style="67" bestFit="1" customWidth="1"/>
    <col min="15364" max="15616" width="9.140625" style="67"/>
    <col min="15617" max="15617" width="25.5703125" style="67" customWidth="1"/>
    <col min="15618" max="15618" width="116.42578125" style="67" bestFit="1" customWidth="1"/>
    <col min="15619" max="15619" width="91.42578125" style="67" bestFit="1" customWidth="1"/>
    <col min="15620" max="15872" width="9.140625" style="67"/>
    <col min="15873" max="15873" width="25.5703125" style="67" customWidth="1"/>
    <col min="15874" max="15874" width="116.42578125" style="67" bestFit="1" customWidth="1"/>
    <col min="15875" max="15875" width="91.42578125" style="67" bestFit="1" customWidth="1"/>
    <col min="15876" max="16128" width="9.140625" style="67"/>
    <col min="16129" max="16129" width="25.5703125" style="67" customWidth="1"/>
    <col min="16130" max="16130" width="116.42578125" style="67" bestFit="1" customWidth="1"/>
    <col min="16131" max="16131" width="91.42578125" style="67" bestFit="1" customWidth="1"/>
    <col min="16132" max="16384" width="9.140625" style="67"/>
  </cols>
  <sheetData>
    <row r="1" spans="1:3" ht="23.25" x14ac:dyDescent="0.2">
      <c r="A1" s="65"/>
      <c r="B1" s="65"/>
      <c r="C1" s="66"/>
    </row>
    <row r="2" spans="1:3" x14ac:dyDescent="0.2">
      <c r="A2" s="65"/>
      <c r="B2" s="65"/>
      <c r="C2" s="68"/>
    </row>
    <row r="3" spans="1:3" x14ac:dyDescent="0.2">
      <c r="A3" s="65"/>
      <c r="B3" s="65"/>
      <c r="C3" s="69"/>
    </row>
    <row r="4" spans="1:3" ht="27" x14ac:dyDescent="0.35">
      <c r="A4" s="65"/>
      <c r="B4" s="150" t="s">
        <v>188</v>
      </c>
    </row>
    <row r="5" spans="1:3" ht="13.5" x14ac:dyDescent="0.25">
      <c r="A5" s="70"/>
      <c r="B5" s="71"/>
    </row>
    <row r="6" spans="1:3" ht="15.75" x14ac:dyDescent="0.25">
      <c r="B6" s="151" t="s">
        <v>104</v>
      </c>
      <c r="C6" s="72"/>
    </row>
    <row r="7" spans="1:3" ht="15" x14ac:dyDescent="0.2">
      <c r="A7" s="73"/>
      <c r="B7" s="74"/>
    </row>
    <row r="8" spans="1:3" ht="15" x14ac:dyDescent="0.2">
      <c r="A8" s="73"/>
      <c r="B8" s="73" t="s">
        <v>182</v>
      </c>
    </row>
    <row r="9" spans="1:3" ht="15" customHeight="1" x14ac:dyDescent="0.25">
      <c r="A9" s="149" t="s">
        <v>64</v>
      </c>
      <c r="B9" s="149" t="s">
        <v>105</v>
      </c>
    </row>
    <row r="10" spans="1:3" ht="15" customHeight="1" x14ac:dyDescent="0.25">
      <c r="A10" s="149" t="s">
        <v>63</v>
      </c>
      <c r="B10" s="149" t="s">
        <v>106</v>
      </c>
    </row>
    <row r="11" spans="1:3" ht="15" customHeight="1" x14ac:dyDescent="0.25">
      <c r="A11" s="149" t="s">
        <v>62</v>
      </c>
      <c r="B11" s="149" t="s">
        <v>107</v>
      </c>
    </row>
    <row r="12" spans="1:3" ht="15" customHeight="1" x14ac:dyDescent="0.25">
      <c r="A12" s="149" t="s">
        <v>65</v>
      </c>
      <c r="B12" s="149" t="s">
        <v>108</v>
      </c>
    </row>
    <row r="13" spans="1:3" ht="15" customHeight="1" x14ac:dyDescent="0.25">
      <c r="A13" s="149" t="s">
        <v>67</v>
      </c>
      <c r="B13" s="149" t="s">
        <v>109</v>
      </c>
    </row>
    <row r="14" spans="1:3" ht="15" customHeight="1" x14ac:dyDescent="0.25">
      <c r="A14" s="149" t="s">
        <v>76</v>
      </c>
      <c r="B14" s="149" t="s">
        <v>110</v>
      </c>
    </row>
    <row r="15" spans="1:3" ht="15" customHeight="1" x14ac:dyDescent="0.25">
      <c r="A15" s="149" t="s">
        <v>78</v>
      </c>
      <c r="B15" s="149" t="s">
        <v>111</v>
      </c>
    </row>
    <row r="16" spans="1:3" ht="15" customHeight="1" x14ac:dyDescent="0.25">
      <c r="A16" s="149" t="s">
        <v>101</v>
      </c>
      <c r="B16" s="149" t="s">
        <v>112</v>
      </c>
    </row>
    <row r="17" spans="1:7" ht="15" customHeight="1" x14ac:dyDescent="0.25">
      <c r="A17" s="149" t="s">
        <v>113</v>
      </c>
      <c r="B17" s="149" t="s">
        <v>114</v>
      </c>
    </row>
    <row r="18" spans="1:7" ht="15" customHeight="1" x14ac:dyDescent="0.25">
      <c r="A18" s="149" t="s">
        <v>163</v>
      </c>
      <c r="B18" s="149" t="s">
        <v>164</v>
      </c>
      <c r="C18" s="120"/>
      <c r="D18" s="120"/>
      <c r="E18" s="120"/>
      <c r="F18" s="120"/>
      <c r="G18" s="120"/>
    </row>
    <row r="19" spans="1:7" ht="15" customHeight="1" x14ac:dyDescent="0.25">
      <c r="A19" s="149" t="s">
        <v>136</v>
      </c>
      <c r="B19" s="149" t="s">
        <v>137</v>
      </c>
    </row>
    <row r="20" spans="1:7" ht="15" customHeight="1" x14ac:dyDescent="0.25">
      <c r="A20" s="149" t="s">
        <v>135</v>
      </c>
      <c r="B20" s="149" t="s">
        <v>138</v>
      </c>
    </row>
    <row r="21" spans="1:7" ht="15" customHeight="1" x14ac:dyDescent="0.25">
      <c r="A21" s="149" t="s">
        <v>118</v>
      </c>
      <c r="B21" s="149" t="s">
        <v>175</v>
      </c>
    </row>
    <row r="22" spans="1:7" ht="15" customHeight="1" x14ac:dyDescent="0.25">
      <c r="A22" s="149" t="s">
        <v>128</v>
      </c>
      <c r="B22" s="149" t="s">
        <v>176</v>
      </c>
    </row>
    <row r="23" spans="1:7" ht="15.75" x14ac:dyDescent="0.25">
      <c r="A23" s="149" t="s">
        <v>169</v>
      </c>
      <c r="B23" s="149" t="s">
        <v>171</v>
      </c>
    </row>
    <row r="24" spans="1:7" ht="15.75" x14ac:dyDescent="0.25">
      <c r="A24" s="149" t="s">
        <v>170</v>
      </c>
      <c r="B24" s="149" t="s">
        <v>172</v>
      </c>
    </row>
  </sheetData>
  <pageMargins left="0.7" right="0.7" top="0.75" bottom="0.75" header="0.3" footer="0.3"/>
  <pageSetup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7"/>
  <sheetViews>
    <sheetView view="pageBreakPreview" zoomScale="85" zoomScaleNormal="85" zoomScaleSheetLayoutView="85" workbookViewId="0">
      <selection activeCell="B28" sqref="B28"/>
    </sheetView>
  </sheetViews>
  <sheetFormatPr defaultRowHeight="15" x14ac:dyDescent="0.25"/>
  <cols>
    <col min="1" max="1" width="20" customWidth="1"/>
    <col min="2" max="18" width="10" customWidth="1"/>
  </cols>
  <sheetData>
    <row r="1" spans="1:18" x14ac:dyDescent="0.25">
      <c r="A1" s="1"/>
      <c r="B1" s="1"/>
      <c r="C1" s="1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  <c r="N1" s="1"/>
      <c r="O1" s="1"/>
      <c r="P1" s="1"/>
      <c r="Q1" s="2"/>
      <c r="R1" s="2"/>
    </row>
    <row r="2" spans="1:18" ht="15.95" customHeight="1" x14ac:dyDescent="0.3">
      <c r="A2" s="3"/>
      <c r="B2" s="3"/>
      <c r="C2" s="3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N2" s="4"/>
      <c r="O2" s="200" t="s">
        <v>64</v>
      </c>
      <c r="P2" s="200"/>
      <c r="Q2" s="200"/>
      <c r="R2" s="3"/>
    </row>
    <row r="3" spans="1:18" ht="15.2" customHeight="1" x14ac:dyDescent="0.3">
      <c r="A3" s="5"/>
      <c r="B3" s="5"/>
      <c r="C3" s="5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  <c r="N3" s="5"/>
      <c r="O3" s="5"/>
      <c r="P3" s="5"/>
      <c r="Q3" s="5"/>
      <c r="R3" s="5"/>
    </row>
    <row r="4" spans="1:18" ht="18.2" customHeight="1" x14ac:dyDescent="0.3">
      <c r="A4" s="5"/>
      <c r="B4" s="5"/>
      <c r="C4" s="5"/>
      <c r="D4" s="29"/>
      <c r="E4" s="29"/>
      <c r="F4" s="29"/>
      <c r="G4" s="29"/>
      <c r="H4" s="29"/>
      <c r="I4" s="29"/>
      <c r="J4" s="29"/>
      <c r="K4" s="29"/>
      <c r="L4" s="29"/>
      <c r="M4" s="29"/>
      <c r="N4" s="5"/>
      <c r="O4" s="5"/>
      <c r="P4" s="5"/>
      <c r="Q4" s="5"/>
      <c r="R4" s="5"/>
    </row>
    <row r="5" spans="1:18" ht="15.2" customHeight="1" x14ac:dyDescent="0.3">
      <c r="A5" s="5"/>
      <c r="B5" s="5"/>
      <c r="C5" s="5"/>
      <c r="D5" s="202" t="s">
        <v>58</v>
      </c>
      <c r="E5" s="202"/>
      <c r="F5" s="202"/>
      <c r="G5" s="202"/>
      <c r="H5" s="202"/>
      <c r="I5" s="202"/>
      <c r="J5" s="202"/>
      <c r="K5" s="202"/>
      <c r="L5" s="202"/>
      <c r="M5" s="202"/>
      <c r="N5" s="5"/>
      <c r="O5" s="5"/>
      <c r="P5" s="5"/>
      <c r="Q5" s="5"/>
      <c r="R5" s="5"/>
    </row>
    <row r="6" spans="1:18" ht="13.7" customHeight="1" x14ac:dyDescent="0.25">
      <c r="A6" s="1"/>
      <c r="B6" s="1"/>
      <c r="C6" s="1"/>
      <c r="D6" s="202" t="s">
        <v>55</v>
      </c>
      <c r="E6" s="202"/>
      <c r="F6" s="202"/>
      <c r="G6" s="202"/>
      <c r="H6" s="202"/>
      <c r="I6" s="202"/>
      <c r="J6" s="202"/>
      <c r="K6" s="202"/>
      <c r="L6" s="202"/>
      <c r="M6" s="202"/>
      <c r="N6" s="6"/>
      <c r="O6" s="6"/>
      <c r="P6" s="6"/>
      <c r="Q6" s="1"/>
      <c r="R6" s="1"/>
    </row>
    <row r="7" spans="1:18" x14ac:dyDescent="0.25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"/>
    </row>
    <row r="8" spans="1:18" x14ac:dyDescent="0.25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8" x14ac:dyDescent="0.25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9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129" t="s">
        <v>2</v>
      </c>
      <c r="B10" s="133">
        <v>26.091999999999995</v>
      </c>
      <c r="C10" s="134">
        <v>0</v>
      </c>
      <c r="D10" s="135">
        <v>9.0879999999999992</v>
      </c>
      <c r="E10" s="134">
        <v>8.2819999999999983</v>
      </c>
      <c r="F10" s="135">
        <v>36.913000000000004</v>
      </c>
      <c r="G10" s="134">
        <v>65.620999999999995</v>
      </c>
      <c r="H10" s="135">
        <v>340.10599999999999</v>
      </c>
      <c r="I10" s="136">
        <f>+SUM(B10:H10)</f>
        <v>486.10199999999998</v>
      </c>
      <c r="J10" s="135">
        <v>14.702000000000002</v>
      </c>
      <c r="K10" s="134">
        <v>0</v>
      </c>
      <c r="L10" s="135">
        <v>22.451999999999998</v>
      </c>
      <c r="M10" s="134">
        <v>65.455000000000013</v>
      </c>
      <c r="N10" s="135">
        <v>41.798999999999999</v>
      </c>
      <c r="O10" s="134">
        <v>19.893999999999998</v>
      </c>
      <c r="P10" s="135">
        <v>292.56599999999997</v>
      </c>
      <c r="Q10" s="136">
        <f>+SUM(J10:P10)</f>
        <v>456.86799999999999</v>
      </c>
      <c r="R10" s="137">
        <f>+Q10+I10</f>
        <v>942.97</v>
      </c>
    </row>
    <row r="11" spans="1:18" x14ac:dyDescent="0.25">
      <c r="A11" s="10" t="s">
        <v>8</v>
      </c>
      <c r="B11" s="138">
        <v>3.34</v>
      </c>
      <c r="C11" s="37">
        <v>0</v>
      </c>
      <c r="D11" s="139">
        <v>16.464999999999996</v>
      </c>
      <c r="E11" s="37">
        <v>19.614999999999991</v>
      </c>
      <c r="F11" s="139">
        <v>15.620000000000003</v>
      </c>
      <c r="G11" s="37">
        <v>38.086999999999996</v>
      </c>
      <c r="H11" s="139">
        <v>133.14600000000002</v>
      </c>
      <c r="I11" s="46">
        <f t="shared" ref="I11:I33" si="0">+SUM(B11:H11)</f>
        <v>226.273</v>
      </c>
      <c r="J11" s="139">
        <v>30.820000000000007</v>
      </c>
      <c r="K11" s="37">
        <v>58.859999999999978</v>
      </c>
      <c r="L11" s="139">
        <v>66.215000000000032</v>
      </c>
      <c r="M11" s="37">
        <v>161.09799999999979</v>
      </c>
      <c r="N11" s="139">
        <v>163.90799999999996</v>
      </c>
      <c r="O11" s="37">
        <v>81.248000000000019</v>
      </c>
      <c r="P11" s="139">
        <v>1491.7870000000007</v>
      </c>
      <c r="Q11" s="46">
        <f t="shared" ref="Q11:Q33" si="1">+SUM(J11:P11)</f>
        <v>2053.9360000000006</v>
      </c>
      <c r="R11" s="85">
        <f t="shared" ref="R11:R33" si="2">+Q11+I11</f>
        <v>2280.2090000000007</v>
      </c>
    </row>
    <row r="12" spans="1:18" x14ac:dyDescent="0.25">
      <c r="A12" s="10" t="s">
        <v>10</v>
      </c>
      <c r="B12" s="138">
        <v>14.544999999999998</v>
      </c>
      <c r="C12" s="37">
        <v>0</v>
      </c>
      <c r="D12" s="139">
        <v>5.5259999999999971</v>
      </c>
      <c r="E12" s="37">
        <v>29.349999999999998</v>
      </c>
      <c r="F12" s="139">
        <v>84.316000000000031</v>
      </c>
      <c r="G12" s="37">
        <v>77.75500000000001</v>
      </c>
      <c r="H12" s="139">
        <v>381.25300000000004</v>
      </c>
      <c r="I12" s="46">
        <f t="shared" si="0"/>
        <v>592.74500000000012</v>
      </c>
      <c r="J12" s="139">
        <v>72.346999999999994</v>
      </c>
      <c r="K12" s="37">
        <v>34.578000000000003</v>
      </c>
      <c r="L12" s="139">
        <v>113.36000000000001</v>
      </c>
      <c r="M12" s="37">
        <v>264.76199999999972</v>
      </c>
      <c r="N12" s="139">
        <v>240.292</v>
      </c>
      <c r="O12" s="37">
        <v>99.783999999999992</v>
      </c>
      <c r="P12" s="139">
        <v>1700.4489999999998</v>
      </c>
      <c r="Q12" s="46">
        <f t="shared" si="1"/>
        <v>2525.5719999999997</v>
      </c>
      <c r="R12" s="85">
        <f t="shared" si="2"/>
        <v>3118.317</v>
      </c>
    </row>
    <row r="13" spans="1:18" x14ac:dyDescent="0.25">
      <c r="A13" s="10" t="s">
        <v>11</v>
      </c>
      <c r="B13" s="138">
        <v>0</v>
      </c>
      <c r="C13" s="37">
        <v>0</v>
      </c>
      <c r="D13" s="139">
        <v>3.8629999999999982</v>
      </c>
      <c r="E13" s="37">
        <v>0</v>
      </c>
      <c r="F13" s="139">
        <v>16.213999999999999</v>
      </c>
      <c r="G13" s="37">
        <v>34.866999999999997</v>
      </c>
      <c r="H13" s="139">
        <v>206.57299999999998</v>
      </c>
      <c r="I13" s="46">
        <f t="shared" si="0"/>
        <v>261.517</v>
      </c>
      <c r="J13" s="139">
        <v>0</v>
      </c>
      <c r="K13" s="37">
        <v>0</v>
      </c>
      <c r="L13" s="139">
        <v>42.987000000000002</v>
      </c>
      <c r="M13" s="37">
        <v>12.550999999999997</v>
      </c>
      <c r="N13" s="139">
        <v>44.25500000000001</v>
      </c>
      <c r="O13" s="37">
        <v>14.949</v>
      </c>
      <c r="P13" s="139">
        <v>323.61299999999989</v>
      </c>
      <c r="Q13" s="46">
        <f t="shared" si="1"/>
        <v>438.3549999999999</v>
      </c>
      <c r="R13" s="85">
        <f t="shared" si="2"/>
        <v>699.87199999999984</v>
      </c>
    </row>
    <row r="14" spans="1:18" x14ac:dyDescent="0.25">
      <c r="A14" s="10" t="s">
        <v>12</v>
      </c>
      <c r="B14" s="138">
        <v>0</v>
      </c>
      <c r="C14" s="37">
        <v>2.39</v>
      </c>
      <c r="D14" s="139">
        <v>14.980000000000004</v>
      </c>
      <c r="E14" s="37">
        <v>56.633999999999993</v>
      </c>
      <c r="F14" s="139">
        <v>65.5</v>
      </c>
      <c r="G14" s="37">
        <v>103.88</v>
      </c>
      <c r="H14" s="139">
        <v>453.49599999999998</v>
      </c>
      <c r="I14" s="46">
        <f t="shared" si="0"/>
        <v>696.88</v>
      </c>
      <c r="J14" s="139">
        <v>0</v>
      </c>
      <c r="K14" s="37">
        <v>0</v>
      </c>
      <c r="L14" s="139">
        <v>0</v>
      </c>
      <c r="M14" s="37">
        <v>0</v>
      </c>
      <c r="N14" s="139">
        <v>0</v>
      </c>
      <c r="O14" s="37">
        <v>0</v>
      </c>
      <c r="P14" s="139">
        <v>0</v>
      </c>
      <c r="Q14" s="46">
        <f t="shared" si="1"/>
        <v>0</v>
      </c>
      <c r="R14" s="85">
        <f t="shared" si="2"/>
        <v>696.88</v>
      </c>
    </row>
    <row r="15" spans="1:18" x14ac:dyDescent="0.25">
      <c r="A15" s="10" t="s">
        <v>13</v>
      </c>
      <c r="B15" s="138">
        <v>0</v>
      </c>
      <c r="C15" s="37">
        <v>0</v>
      </c>
      <c r="D15" s="139">
        <v>10.529000000000002</v>
      </c>
      <c r="E15" s="37">
        <v>53.195999999999977</v>
      </c>
      <c r="F15" s="139">
        <v>74.416000000000025</v>
      </c>
      <c r="G15" s="37">
        <v>89.419999999999987</v>
      </c>
      <c r="H15" s="139">
        <v>513.601</v>
      </c>
      <c r="I15" s="46">
        <f t="shared" si="0"/>
        <v>741.16200000000003</v>
      </c>
      <c r="J15" s="139">
        <v>1.6099999999999999</v>
      </c>
      <c r="K15" s="37">
        <v>0</v>
      </c>
      <c r="L15" s="139">
        <v>62.494999999999969</v>
      </c>
      <c r="M15" s="37">
        <v>38.389999999999993</v>
      </c>
      <c r="N15" s="139">
        <v>93.498000000000076</v>
      </c>
      <c r="O15" s="37">
        <v>4.024</v>
      </c>
      <c r="P15" s="139">
        <v>460.07600000000002</v>
      </c>
      <c r="Q15" s="46">
        <f t="shared" si="1"/>
        <v>660.09300000000007</v>
      </c>
      <c r="R15" s="85">
        <f t="shared" si="2"/>
        <v>1401.2550000000001</v>
      </c>
    </row>
    <row r="16" spans="1:18" x14ac:dyDescent="0.25">
      <c r="A16" s="10" t="s">
        <v>14</v>
      </c>
      <c r="B16" s="138">
        <v>7.3040000000000003</v>
      </c>
      <c r="C16" s="37">
        <v>3.14</v>
      </c>
      <c r="D16" s="139">
        <v>8.4930000000000003</v>
      </c>
      <c r="E16" s="37">
        <v>43.935000000000002</v>
      </c>
      <c r="F16" s="139">
        <v>31.030000000000008</v>
      </c>
      <c r="G16" s="37">
        <v>72.40100000000001</v>
      </c>
      <c r="H16" s="139">
        <v>335.94100000000003</v>
      </c>
      <c r="I16" s="46">
        <f t="shared" si="0"/>
        <v>502.24400000000003</v>
      </c>
      <c r="J16" s="139">
        <v>11.196</v>
      </c>
      <c r="K16" s="37">
        <v>0</v>
      </c>
      <c r="L16" s="139">
        <v>28.016999999999996</v>
      </c>
      <c r="M16" s="37">
        <v>48.083999999999996</v>
      </c>
      <c r="N16" s="139">
        <v>42.658999999999992</v>
      </c>
      <c r="O16" s="37">
        <v>19.272999999999996</v>
      </c>
      <c r="P16" s="139">
        <v>259.03800000000001</v>
      </c>
      <c r="Q16" s="46">
        <f t="shared" si="1"/>
        <v>408.267</v>
      </c>
      <c r="R16" s="85">
        <f t="shared" si="2"/>
        <v>910.51099999999997</v>
      </c>
    </row>
    <row r="17" spans="1:18" x14ac:dyDescent="0.25">
      <c r="A17" s="10" t="s">
        <v>15</v>
      </c>
      <c r="B17" s="138">
        <v>0</v>
      </c>
      <c r="C17" s="37">
        <v>0</v>
      </c>
      <c r="D17" s="139">
        <v>17.963000000000001</v>
      </c>
      <c r="E17" s="37">
        <v>22.035000000000004</v>
      </c>
      <c r="F17" s="139">
        <v>60.745999999999995</v>
      </c>
      <c r="G17" s="37">
        <v>62.988999999999997</v>
      </c>
      <c r="H17" s="139">
        <v>392.09100000000001</v>
      </c>
      <c r="I17" s="46">
        <f t="shared" si="0"/>
        <v>555.82400000000007</v>
      </c>
      <c r="J17" s="139">
        <v>0</v>
      </c>
      <c r="K17" s="37">
        <v>0</v>
      </c>
      <c r="L17" s="139">
        <v>42.22999999999999</v>
      </c>
      <c r="M17" s="37">
        <v>31.904000000000003</v>
      </c>
      <c r="N17" s="139">
        <v>57.378999999999998</v>
      </c>
      <c r="O17" s="37">
        <v>10.331999999999997</v>
      </c>
      <c r="P17" s="139">
        <v>350.27900000000005</v>
      </c>
      <c r="Q17" s="46">
        <f t="shared" si="1"/>
        <v>492.12400000000002</v>
      </c>
      <c r="R17" s="85">
        <f t="shared" si="2"/>
        <v>1047.9480000000001</v>
      </c>
    </row>
    <row r="18" spans="1:18" x14ac:dyDescent="0.25">
      <c r="A18" s="10" t="s">
        <v>16</v>
      </c>
      <c r="B18" s="138">
        <v>0</v>
      </c>
      <c r="C18" s="37">
        <v>0</v>
      </c>
      <c r="D18" s="139">
        <v>12.56</v>
      </c>
      <c r="E18" s="37">
        <v>44.042000000000016</v>
      </c>
      <c r="F18" s="139">
        <v>77.342000000000013</v>
      </c>
      <c r="G18" s="37">
        <v>108.46899999999999</v>
      </c>
      <c r="H18" s="139">
        <v>447.79399999999998</v>
      </c>
      <c r="I18" s="46">
        <f t="shared" si="0"/>
        <v>690.20699999999999</v>
      </c>
      <c r="J18" s="139">
        <v>0</v>
      </c>
      <c r="K18" s="37">
        <v>0</v>
      </c>
      <c r="L18" s="139">
        <v>4.339999999999999</v>
      </c>
      <c r="M18" s="37">
        <v>6.59</v>
      </c>
      <c r="N18" s="139">
        <v>11.650999999999998</v>
      </c>
      <c r="O18" s="37">
        <v>9.0920000000000005</v>
      </c>
      <c r="P18" s="139">
        <v>67.097999999999999</v>
      </c>
      <c r="Q18" s="46">
        <f t="shared" si="1"/>
        <v>98.770999999999987</v>
      </c>
      <c r="R18" s="85">
        <f t="shared" si="2"/>
        <v>788.97799999999995</v>
      </c>
    </row>
    <row r="19" spans="1:18" x14ac:dyDescent="0.25">
      <c r="A19" s="10" t="s">
        <v>17</v>
      </c>
      <c r="B19" s="138">
        <v>9.4990000000000023</v>
      </c>
      <c r="C19" s="37">
        <v>19.992000000000001</v>
      </c>
      <c r="D19" s="139">
        <v>17.984000000000005</v>
      </c>
      <c r="E19" s="37">
        <v>65.102000000000004</v>
      </c>
      <c r="F19" s="139">
        <v>97.041000000000011</v>
      </c>
      <c r="G19" s="37">
        <v>130.92599999999999</v>
      </c>
      <c r="H19" s="139">
        <v>682.05899999999986</v>
      </c>
      <c r="I19" s="46">
        <f t="shared" si="0"/>
        <v>1022.6029999999998</v>
      </c>
      <c r="J19" s="139">
        <v>29.961000000000009</v>
      </c>
      <c r="K19" s="37">
        <v>29.367999999999988</v>
      </c>
      <c r="L19" s="139">
        <v>16.526000000000003</v>
      </c>
      <c r="M19" s="37">
        <v>73.92900000000003</v>
      </c>
      <c r="N19" s="139">
        <v>116.62600000000012</v>
      </c>
      <c r="O19" s="37">
        <v>45.185999999999993</v>
      </c>
      <c r="P19" s="139">
        <v>655.04599999999948</v>
      </c>
      <c r="Q19" s="46">
        <f t="shared" si="1"/>
        <v>966.6419999999996</v>
      </c>
      <c r="R19" s="85">
        <f t="shared" si="2"/>
        <v>1989.2449999999994</v>
      </c>
    </row>
    <row r="20" spans="1:18" x14ac:dyDescent="0.25">
      <c r="A20" s="10" t="s">
        <v>18</v>
      </c>
      <c r="B20" s="138">
        <v>30.890999999999998</v>
      </c>
      <c r="C20" s="37">
        <v>0</v>
      </c>
      <c r="D20" s="139">
        <v>44.906000000000034</v>
      </c>
      <c r="E20" s="37">
        <v>58.835999999999984</v>
      </c>
      <c r="F20" s="139">
        <v>84.290999999999997</v>
      </c>
      <c r="G20" s="37">
        <v>131.83699999999999</v>
      </c>
      <c r="H20" s="139">
        <v>591.58900000000006</v>
      </c>
      <c r="I20" s="46">
        <f t="shared" si="0"/>
        <v>942.35</v>
      </c>
      <c r="J20" s="139">
        <v>0</v>
      </c>
      <c r="K20" s="37">
        <v>0</v>
      </c>
      <c r="L20" s="139">
        <v>0</v>
      </c>
      <c r="M20" s="37">
        <v>1.214</v>
      </c>
      <c r="N20" s="139">
        <v>0.49</v>
      </c>
      <c r="O20" s="37">
        <v>0</v>
      </c>
      <c r="P20" s="139">
        <v>2.8959999999999999</v>
      </c>
      <c r="Q20" s="46">
        <f t="shared" si="1"/>
        <v>4.5999999999999996</v>
      </c>
      <c r="R20" s="85">
        <f t="shared" si="2"/>
        <v>946.95</v>
      </c>
    </row>
    <row r="21" spans="1:18" x14ac:dyDescent="0.25">
      <c r="A21" s="10" t="s">
        <v>19</v>
      </c>
      <c r="B21" s="138">
        <v>2.23</v>
      </c>
      <c r="C21" s="37">
        <v>0</v>
      </c>
      <c r="D21" s="139">
        <v>16.378999999999998</v>
      </c>
      <c r="E21" s="37">
        <v>41.652999999999999</v>
      </c>
      <c r="F21" s="139">
        <v>57.539000000000009</v>
      </c>
      <c r="G21" s="37">
        <v>89.286000000000001</v>
      </c>
      <c r="H21" s="139">
        <v>359.55</v>
      </c>
      <c r="I21" s="46">
        <f t="shared" si="0"/>
        <v>566.63700000000006</v>
      </c>
      <c r="J21" s="139">
        <v>16.16</v>
      </c>
      <c r="K21" s="37">
        <v>11.810000000000002</v>
      </c>
      <c r="L21" s="139">
        <v>40.059999999999988</v>
      </c>
      <c r="M21" s="37">
        <v>72.383999999999986</v>
      </c>
      <c r="N21" s="139">
        <v>98.818000000000055</v>
      </c>
      <c r="O21" s="37">
        <v>55.618000000000002</v>
      </c>
      <c r="P21" s="139">
        <v>645.70000000000005</v>
      </c>
      <c r="Q21" s="46">
        <f t="shared" si="1"/>
        <v>940.55000000000007</v>
      </c>
      <c r="R21" s="85">
        <f t="shared" si="2"/>
        <v>1507.1870000000001</v>
      </c>
    </row>
    <row r="22" spans="1:18" x14ac:dyDescent="0.25">
      <c r="A22" s="10" t="s">
        <v>20</v>
      </c>
      <c r="B22" s="138">
        <v>10.959999999999999</v>
      </c>
      <c r="C22" s="37">
        <v>0.41699999999999998</v>
      </c>
      <c r="D22" s="139">
        <v>11.844999999999997</v>
      </c>
      <c r="E22" s="37">
        <v>7.7199999999999989</v>
      </c>
      <c r="F22" s="139">
        <v>34.273999999999994</v>
      </c>
      <c r="G22" s="37">
        <v>28.497999999999998</v>
      </c>
      <c r="H22" s="139">
        <v>222.13300000000001</v>
      </c>
      <c r="I22" s="46">
        <f t="shared" si="0"/>
        <v>315.84699999999998</v>
      </c>
      <c r="J22" s="139">
        <v>20.099999999999994</v>
      </c>
      <c r="K22" s="37">
        <v>37.410999999999994</v>
      </c>
      <c r="L22" s="139">
        <v>22.356999999999999</v>
      </c>
      <c r="M22" s="37">
        <v>68.065999999999988</v>
      </c>
      <c r="N22" s="139">
        <v>100.98200000000004</v>
      </c>
      <c r="O22" s="37">
        <v>11.651999999999999</v>
      </c>
      <c r="P22" s="139">
        <v>672.03499999999997</v>
      </c>
      <c r="Q22" s="46">
        <f t="shared" si="1"/>
        <v>932.60299999999995</v>
      </c>
      <c r="R22" s="85">
        <f t="shared" si="2"/>
        <v>1248.4499999999998</v>
      </c>
    </row>
    <row r="23" spans="1:18" x14ac:dyDescent="0.25">
      <c r="A23" s="10" t="s">
        <v>21</v>
      </c>
      <c r="B23" s="138">
        <v>0</v>
      </c>
      <c r="C23" s="37">
        <v>8.7149999999999963</v>
      </c>
      <c r="D23" s="139">
        <v>0</v>
      </c>
      <c r="E23" s="37">
        <v>17.84</v>
      </c>
      <c r="F23" s="139">
        <v>69.072000000000003</v>
      </c>
      <c r="G23" s="37">
        <v>58.007000000000005</v>
      </c>
      <c r="H23" s="139">
        <v>286.13600000000002</v>
      </c>
      <c r="I23" s="46">
        <f t="shared" si="0"/>
        <v>439.77000000000004</v>
      </c>
      <c r="J23" s="139">
        <v>0</v>
      </c>
      <c r="K23" s="37">
        <v>0</v>
      </c>
      <c r="L23" s="139">
        <v>0</v>
      </c>
      <c r="M23" s="37">
        <v>3.344999999999998</v>
      </c>
      <c r="N23" s="139">
        <v>5.8269999999999991</v>
      </c>
      <c r="O23" s="37">
        <v>0.86</v>
      </c>
      <c r="P23" s="139">
        <v>23.036999999999999</v>
      </c>
      <c r="Q23" s="46">
        <f t="shared" si="1"/>
        <v>33.068999999999996</v>
      </c>
      <c r="R23" s="85">
        <f t="shared" si="2"/>
        <v>472.83900000000006</v>
      </c>
    </row>
    <row r="24" spans="1:18" x14ac:dyDescent="0.25">
      <c r="A24" s="10" t="s">
        <v>22</v>
      </c>
      <c r="B24" s="138">
        <v>2.2499999999999996</v>
      </c>
      <c r="C24" s="37">
        <v>0</v>
      </c>
      <c r="D24" s="139">
        <v>2.3499999999999996</v>
      </c>
      <c r="E24" s="37">
        <v>20.470000000000002</v>
      </c>
      <c r="F24" s="139">
        <v>55.670999999999999</v>
      </c>
      <c r="G24" s="37">
        <v>34.992000000000004</v>
      </c>
      <c r="H24" s="139">
        <v>199.74499999999998</v>
      </c>
      <c r="I24" s="46">
        <f t="shared" si="0"/>
        <v>315.47799999999995</v>
      </c>
      <c r="J24" s="139">
        <v>39.275000000000006</v>
      </c>
      <c r="K24" s="37">
        <v>24.43699999999998</v>
      </c>
      <c r="L24" s="139">
        <v>155.07599999999982</v>
      </c>
      <c r="M24" s="37">
        <v>232.10200000000006</v>
      </c>
      <c r="N24" s="139">
        <v>200.92299999999992</v>
      </c>
      <c r="O24" s="37">
        <v>76.037999999999997</v>
      </c>
      <c r="P24" s="139">
        <v>2040.4769999999999</v>
      </c>
      <c r="Q24" s="46">
        <f t="shared" si="1"/>
        <v>2768.3279999999995</v>
      </c>
      <c r="R24" s="85">
        <f t="shared" si="2"/>
        <v>3083.8059999999996</v>
      </c>
    </row>
    <row r="25" spans="1:18" x14ac:dyDescent="0.25">
      <c r="A25" s="10" t="s">
        <v>181</v>
      </c>
      <c r="B25" s="138">
        <v>0</v>
      </c>
      <c r="C25" s="37">
        <v>0</v>
      </c>
      <c r="D25" s="139">
        <v>2.6409999999999987</v>
      </c>
      <c r="E25" s="37">
        <v>5.5599999999999987</v>
      </c>
      <c r="F25" s="139">
        <v>31.156000000000006</v>
      </c>
      <c r="G25" s="37">
        <v>27.122999999999998</v>
      </c>
      <c r="H25" s="139">
        <v>115.114</v>
      </c>
      <c r="I25" s="46">
        <f t="shared" si="0"/>
        <v>181.59399999999999</v>
      </c>
      <c r="J25" s="139">
        <v>46.960000000000015</v>
      </c>
      <c r="K25" s="37">
        <v>42.541999999999973</v>
      </c>
      <c r="L25" s="139">
        <v>134.42699999999996</v>
      </c>
      <c r="M25" s="37">
        <v>174.15400000000002</v>
      </c>
      <c r="N25" s="139">
        <v>236.46999999999994</v>
      </c>
      <c r="O25" s="37">
        <v>39.723999999999997</v>
      </c>
      <c r="P25" s="139">
        <v>1970.4449999999999</v>
      </c>
      <c r="Q25" s="46">
        <f t="shared" si="1"/>
        <v>2644.7219999999998</v>
      </c>
      <c r="R25" s="85">
        <f t="shared" si="2"/>
        <v>2826.3159999999998</v>
      </c>
    </row>
    <row r="26" spans="1:18" x14ac:dyDescent="0.25">
      <c r="A26" s="10" t="s">
        <v>24</v>
      </c>
      <c r="B26" s="138">
        <v>0</v>
      </c>
      <c r="C26" s="37">
        <v>28.647999999999996</v>
      </c>
      <c r="D26" s="139">
        <v>8.4300000000000015</v>
      </c>
      <c r="E26" s="37">
        <v>36.749999999999986</v>
      </c>
      <c r="F26" s="139">
        <v>69.782999999999973</v>
      </c>
      <c r="G26" s="37">
        <v>92.914000000000001</v>
      </c>
      <c r="H26" s="139">
        <v>444.6219999999999</v>
      </c>
      <c r="I26" s="46">
        <f t="shared" si="0"/>
        <v>681.14699999999982</v>
      </c>
      <c r="J26" s="139">
        <v>0</v>
      </c>
      <c r="K26" s="37">
        <v>10.842000000000001</v>
      </c>
      <c r="L26" s="139">
        <v>0</v>
      </c>
      <c r="M26" s="37">
        <v>6.4299999999999979</v>
      </c>
      <c r="N26" s="139">
        <v>8.3139999999999965</v>
      </c>
      <c r="O26" s="37">
        <v>5.7169999999999996</v>
      </c>
      <c r="P26" s="139">
        <v>81.611999999999995</v>
      </c>
      <c r="Q26" s="46">
        <f t="shared" si="1"/>
        <v>112.91499999999999</v>
      </c>
      <c r="R26" s="85">
        <f t="shared" si="2"/>
        <v>794.06199999999978</v>
      </c>
    </row>
    <row r="27" spans="1:18" x14ac:dyDescent="0.25">
      <c r="A27" s="10" t="s">
        <v>25</v>
      </c>
      <c r="B27" s="138">
        <v>0</v>
      </c>
      <c r="C27" s="37">
        <v>0</v>
      </c>
      <c r="D27" s="139">
        <v>16.829000000000001</v>
      </c>
      <c r="E27" s="37">
        <v>46.386000000000024</v>
      </c>
      <c r="F27" s="139">
        <v>58.333000000000013</v>
      </c>
      <c r="G27" s="37">
        <v>77.65300000000002</v>
      </c>
      <c r="H27" s="139">
        <v>480.84699999999998</v>
      </c>
      <c r="I27" s="46">
        <f t="shared" si="0"/>
        <v>680.048</v>
      </c>
      <c r="J27" s="139">
        <v>0</v>
      </c>
      <c r="K27" s="37">
        <v>0</v>
      </c>
      <c r="L27" s="139">
        <v>14.120999999999999</v>
      </c>
      <c r="M27" s="37">
        <v>10.464999999999989</v>
      </c>
      <c r="N27" s="139">
        <v>21.927000000000003</v>
      </c>
      <c r="O27" s="37">
        <v>3.9229999999999996</v>
      </c>
      <c r="P27" s="139">
        <v>129.81200000000001</v>
      </c>
      <c r="Q27" s="46">
        <f t="shared" si="1"/>
        <v>180.24799999999999</v>
      </c>
      <c r="R27" s="85">
        <f t="shared" si="2"/>
        <v>860.29600000000005</v>
      </c>
    </row>
    <row r="28" spans="1:18" x14ac:dyDescent="0.25">
      <c r="A28" s="10" t="s">
        <v>26</v>
      </c>
      <c r="B28" s="138">
        <v>0</v>
      </c>
      <c r="C28" s="37">
        <v>0</v>
      </c>
      <c r="D28" s="139">
        <v>13.249999999999996</v>
      </c>
      <c r="E28" s="37">
        <v>13.290000000000003</v>
      </c>
      <c r="F28" s="139">
        <v>46.667000000000002</v>
      </c>
      <c r="G28" s="37">
        <v>76.451999999999998</v>
      </c>
      <c r="H28" s="139">
        <v>289.14099999999996</v>
      </c>
      <c r="I28" s="46">
        <f t="shared" si="0"/>
        <v>438.79999999999995</v>
      </c>
      <c r="J28" s="139">
        <v>0</v>
      </c>
      <c r="K28" s="37">
        <v>0</v>
      </c>
      <c r="L28" s="139">
        <v>7.0300000000000029</v>
      </c>
      <c r="M28" s="37">
        <v>0.01</v>
      </c>
      <c r="N28" s="139">
        <v>11.753</v>
      </c>
      <c r="O28" s="37">
        <v>1.248</v>
      </c>
      <c r="P28" s="139">
        <v>28.502000000000002</v>
      </c>
      <c r="Q28" s="46">
        <f t="shared" si="1"/>
        <v>48.543000000000006</v>
      </c>
      <c r="R28" s="85">
        <f t="shared" si="2"/>
        <v>487.34299999999996</v>
      </c>
    </row>
    <row r="29" spans="1:18" x14ac:dyDescent="0.25">
      <c r="A29" s="10" t="s">
        <v>27</v>
      </c>
      <c r="B29" s="138">
        <v>0</v>
      </c>
      <c r="C29" s="37">
        <v>0</v>
      </c>
      <c r="D29" s="139">
        <v>21.95</v>
      </c>
      <c r="E29" s="37">
        <v>25.297000000000001</v>
      </c>
      <c r="F29" s="139">
        <v>32.845999999999997</v>
      </c>
      <c r="G29" s="37">
        <v>61.167000000000002</v>
      </c>
      <c r="H29" s="139">
        <v>329.19400000000002</v>
      </c>
      <c r="I29" s="46">
        <f t="shared" si="0"/>
        <v>470.45400000000001</v>
      </c>
      <c r="J29" s="139">
        <v>0</v>
      </c>
      <c r="K29" s="37">
        <v>0</v>
      </c>
      <c r="L29" s="139">
        <v>13.379999999999994</v>
      </c>
      <c r="M29" s="37">
        <v>7.7729999999999997</v>
      </c>
      <c r="N29" s="139">
        <v>10.754000000000001</v>
      </c>
      <c r="O29" s="37">
        <v>3.8729999999999993</v>
      </c>
      <c r="P29" s="139">
        <v>89.643999999999991</v>
      </c>
      <c r="Q29" s="46">
        <f t="shared" si="1"/>
        <v>125.42399999999998</v>
      </c>
      <c r="R29" s="85">
        <f t="shared" si="2"/>
        <v>595.87799999999993</v>
      </c>
    </row>
    <row r="30" spans="1:18" x14ac:dyDescent="0.25">
      <c r="A30" s="10" t="s">
        <v>28</v>
      </c>
      <c r="B30" s="138">
        <v>35.025000000000006</v>
      </c>
      <c r="C30" s="37">
        <v>0</v>
      </c>
      <c r="D30" s="139">
        <v>3.589</v>
      </c>
      <c r="E30" s="37">
        <v>51.787000000000006</v>
      </c>
      <c r="F30" s="139">
        <v>71.090000000000032</v>
      </c>
      <c r="G30" s="37">
        <v>95.457000000000008</v>
      </c>
      <c r="H30" s="139">
        <v>485.10599999999999</v>
      </c>
      <c r="I30" s="46">
        <f t="shared" si="0"/>
        <v>742.05400000000009</v>
      </c>
      <c r="J30" s="139">
        <v>24.379999999999995</v>
      </c>
      <c r="K30" s="37">
        <v>0</v>
      </c>
      <c r="L30" s="139">
        <v>26.216999999999999</v>
      </c>
      <c r="M30" s="37">
        <v>68.840000000000032</v>
      </c>
      <c r="N30" s="139">
        <v>72.14700000000002</v>
      </c>
      <c r="O30" s="37">
        <v>13.944999999999999</v>
      </c>
      <c r="P30" s="139">
        <v>393.06599999999997</v>
      </c>
      <c r="Q30" s="46">
        <f t="shared" si="1"/>
        <v>598.59500000000003</v>
      </c>
      <c r="R30" s="85">
        <f t="shared" si="2"/>
        <v>1340.6490000000001</v>
      </c>
    </row>
    <row r="31" spans="1:18" x14ac:dyDescent="0.25">
      <c r="A31" s="10" t="s">
        <v>29</v>
      </c>
      <c r="B31" s="138">
        <v>0</v>
      </c>
      <c r="C31" s="37">
        <v>0</v>
      </c>
      <c r="D31" s="139">
        <v>16.634999999999998</v>
      </c>
      <c r="E31" s="37">
        <v>27.163999999999998</v>
      </c>
      <c r="F31" s="139">
        <v>53.169000000000011</v>
      </c>
      <c r="G31" s="37">
        <v>69.5</v>
      </c>
      <c r="H31" s="139">
        <v>378.04699999999997</v>
      </c>
      <c r="I31" s="46">
        <f t="shared" si="0"/>
        <v>544.51499999999999</v>
      </c>
      <c r="J31" s="139">
        <v>0</v>
      </c>
      <c r="K31" s="37">
        <v>14.071</v>
      </c>
      <c r="L31" s="139">
        <v>31.536000000000001</v>
      </c>
      <c r="M31" s="37">
        <v>35.211999999999989</v>
      </c>
      <c r="N31" s="139">
        <v>74.427000000000007</v>
      </c>
      <c r="O31" s="37">
        <v>26.409999999999997</v>
      </c>
      <c r="P31" s="139">
        <v>346.41699999999997</v>
      </c>
      <c r="Q31" s="46">
        <f t="shared" si="1"/>
        <v>528.07299999999998</v>
      </c>
      <c r="R31" s="85">
        <f t="shared" si="2"/>
        <v>1072.588</v>
      </c>
    </row>
    <row r="32" spans="1:18" x14ac:dyDescent="0.25">
      <c r="A32" s="10" t="s">
        <v>30</v>
      </c>
      <c r="B32" s="138">
        <v>0</v>
      </c>
      <c r="C32" s="37">
        <v>5.7899999999999983</v>
      </c>
      <c r="D32" s="139">
        <v>45.982999999999997</v>
      </c>
      <c r="E32" s="37">
        <v>17.440000000000001</v>
      </c>
      <c r="F32" s="139">
        <v>79.937000000000012</v>
      </c>
      <c r="G32" s="37">
        <v>67.441000000000003</v>
      </c>
      <c r="H32" s="139">
        <v>438.94200000000001</v>
      </c>
      <c r="I32" s="46">
        <f t="shared" si="0"/>
        <v>655.53300000000002</v>
      </c>
      <c r="J32" s="139">
        <v>0</v>
      </c>
      <c r="K32" s="37">
        <v>6.0399999999999991</v>
      </c>
      <c r="L32" s="139">
        <v>20.699000000000005</v>
      </c>
      <c r="M32" s="37">
        <v>12.059999999999999</v>
      </c>
      <c r="N32" s="139">
        <v>21.255999999999997</v>
      </c>
      <c r="O32" s="37">
        <v>7.0000000000000007E-2</v>
      </c>
      <c r="P32" s="139">
        <v>198.98100000000002</v>
      </c>
      <c r="Q32" s="46">
        <f t="shared" si="1"/>
        <v>259.10600000000005</v>
      </c>
      <c r="R32" s="85">
        <f t="shared" si="2"/>
        <v>914.63900000000012</v>
      </c>
    </row>
    <row r="33" spans="1:18" x14ac:dyDescent="0.25">
      <c r="A33" s="130" t="s">
        <v>100</v>
      </c>
      <c r="B33" s="140">
        <v>0</v>
      </c>
      <c r="C33" s="141">
        <v>0</v>
      </c>
      <c r="D33" s="142">
        <v>0</v>
      </c>
      <c r="E33" s="141">
        <v>0</v>
      </c>
      <c r="F33" s="142">
        <v>0</v>
      </c>
      <c r="G33" s="141">
        <v>4.6900000000000004</v>
      </c>
      <c r="H33" s="142">
        <v>6.1239999999999997</v>
      </c>
      <c r="I33" s="143">
        <f t="shared" si="0"/>
        <v>10.814</v>
      </c>
      <c r="J33" s="142">
        <v>28.479999999999997</v>
      </c>
      <c r="K33" s="141">
        <v>9.0889999999999986</v>
      </c>
      <c r="L33" s="142">
        <v>161.637</v>
      </c>
      <c r="M33" s="141">
        <v>178.09799999999998</v>
      </c>
      <c r="N33" s="142">
        <v>159.27000000000001</v>
      </c>
      <c r="O33" s="141">
        <v>0.48</v>
      </c>
      <c r="P33" s="142">
        <v>898.06299999999999</v>
      </c>
      <c r="Q33" s="143">
        <f t="shared" si="1"/>
        <v>1435.117</v>
      </c>
      <c r="R33" s="144">
        <f t="shared" si="2"/>
        <v>1445.931</v>
      </c>
    </row>
    <row r="34" spans="1:18" x14ac:dyDescent="0.25">
      <c r="A34" s="34" t="s">
        <v>54</v>
      </c>
      <c r="B34" s="42">
        <f>SUM(B10:B33)</f>
        <v>142.136</v>
      </c>
      <c r="C34" s="42">
        <f t="shared" ref="C34:R34" si="3">SUM(C10:C33)</f>
        <v>69.091999999999985</v>
      </c>
      <c r="D34" s="42">
        <f t="shared" si="3"/>
        <v>322.23800000000006</v>
      </c>
      <c r="E34" s="42">
        <f t="shared" si="3"/>
        <v>712.38400000000001</v>
      </c>
      <c r="F34" s="42">
        <f t="shared" si="3"/>
        <v>1302.9660000000003</v>
      </c>
      <c r="G34" s="42">
        <f t="shared" si="3"/>
        <v>1699.4320000000002</v>
      </c>
      <c r="H34" s="42">
        <f t="shared" si="3"/>
        <v>8512.3499999999985</v>
      </c>
      <c r="I34" s="42">
        <f t="shared" si="3"/>
        <v>12760.597999999998</v>
      </c>
      <c r="J34" s="42">
        <f t="shared" si="3"/>
        <v>335.99100000000004</v>
      </c>
      <c r="K34" s="42">
        <f t="shared" si="3"/>
        <v>279.048</v>
      </c>
      <c r="L34" s="42">
        <f t="shared" si="3"/>
        <v>1025.1619999999996</v>
      </c>
      <c r="M34" s="42">
        <f t="shared" si="3"/>
        <v>1572.9159999999993</v>
      </c>
      <c r="N34" s="42">
        <f t="shared" si="3"/>
        <v>1835.425</v>
      </c>
      <c r="O34" s="42">
        <f t="shared" si="3"/>
        <v>543.34</v>
      </c>
      <c r="P34" s="42">
        <f t="shared" si="3"/>
        <v>13120.638999999999</v>
      </c>
      <c r="Q34" s="42">
        <f t="shared" si="3"/>
        <v>18712.520999999997</v>
      </c>
      <c r="R34" s="42">
        <f t="shared" si="3"/>
        <v>31473.118999999999</v>
      </c>
    </row>
    <row r="35" spans="1:18" s="56" customFormat="1" x14ac:dyDescent="0.25">
      <c r="A35" s="75"/>
      <c r="B35" s="76"/>
      <c r="C35" s="76"/>
      <c r="D35" s="76"/>
      <c r="E35" s="76"/>
      <c r="F35" s="76"/>
      <c r="G35" s="76"/>
      <c r="H35" s="76"/>
      <c r="I35" s="76"/>
      <c r="J35" s="76"/>
      <c r="K35" s="77"/>
      <c r="L35" s="78"/>
      <c r="M35" s="78"/>
      <c r="N35" s="78"/>
      <c r="O35" s="78"/>
      <c r="P35" s="78"/>
      <c r="Q35" s="79"/>
      <c r="R35" s="79"/>
    </row>
    <row r="36" spans="1:18" x14ac:dyDescent="0.25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7"/>
      <c r="L36" s="18"/>
      <c r="M36" s="18"/>
      <c r="N36" s="18"/>
      <c r="O36" s="18"/>
      <c r="P36" s="18"/>
      <c r="Q36" s="19"/>
      <c r="R36" s="19"/>
    </row>
    <row r="37" spans="1:18" x14ac:dyDescent="0.25">
      <c r="A37" s="20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K37" s="2"/>
      <c r="L37" s="2" t="s">
        <v>47</v>
      </c>
      <c r="M37" s="2"/>
      <c r="N37" s="17"/>
      <c r="O37" s="17"/>
      <c r="P37" s="18"/>
      <c r="Q37" s="15"/>
      <c r="R37" s="131"/>
    </row>
    <row r="38" spans="1:18" ht="15" customHeight="1" x14ac:dyDescent="0.25">
      <c r="A38" s="22" t="s">
        <v>48</v>
      </c>
      <c r="B38" s="197" t="s">
        <v>49</v>
      </c>
      <c r="C38" s="197"/>
      <c r="D38" s="197"/>
      <c r="E38" s="197"/>
      <c r="F38" s="197"/>
      <c r="G38" s="197"/>
      <c r="H38" s="197"/>
      <c r="I38" s="197"/>
      <c r="J38" s="19"/>
      <c r="K38" s="23"/>
      <c r="L38" s="23">
        <v>1</v>
      </c>
      <c r="M38" s="2" t="s">
        <v>4</v>
      </c>
      <c r="N38" s="2"/>
      <c r="O38" s="17"/>
      <c r="P38" s="18"/>
      <c r="Q38" s="24"/>
      <c r="R38" s="25"/>
    </row>
    <row r="39" spans="1:18" x14ac:dyDescent="0.25">
      <c r="A39" s="39"/>
      <c r="B39" s="197"/>
      <c r="C39" s="197"/>
      <c r="D39" s="197"/>
      <c r="E39" s="197"/>
      <c r="F39" s="197"/>
      <c r="G39" s="197"/>
      <c r="H39" s="197"/>
      <c r="I39" s="197"/>
      <c r="J39" s="17"/>
      <c r="K39" s="23"/>
      <c r="L39" s="23">
        <v>2</v>
      </c>
      <c r="M39" s="2" t="s">
        <v>9</v>
      </c>
      <c r="N39" s="17"/>
      <c r="O39" s="17"/>
      <c r="P39" s="18"/>
      <c r="Q39" s="24"/>
      <c r="R39" s="18"/>
    </row>
    <row r="40" spans="1:18" x14ac:dyDescent="0.25">
      <c r="A40" s="27" t="s">
        <v>50</v>
      </c>
      <c r="B40" s="198" t="s">
        <v>51</v>
      </c>
      <c r="C40" s="198"/>
      <c r="D40" s="198"/>
      <c r="E40" s="198"/>
      <c r="F40" s="198"/>
      <c r="G40" s="198"/>
      <c r="H40" s="198"/>
      <c r="I40" s="198"/>
      <c r="J40" s="17"/>
      <c r="K40" s="23"/>
      <c r="L40" s="23">
        <v>3</v>
      </c>
      <c r="M40" s="2" t="s">
        <v>3</v>
      </c>
      <c r="N40" s="17"/>
      <c r="O40" s="17"/>
      <c r="P40" s="18"/>
      <c r="Q40" s="18"/>
      <c r="R40" s="18"/>
    </row>
    <row r="41" spans="1:18" ht="15" customHeight="1" x14ac:dyDescent="0.25">
      <c r="A41" s="17"/>
      <c r="B41" s="198"/>
      <c r="C41" s="198"/>
      <c r="D41" s="198"/>
      <c r="E41" s="198"/>
      <c r="F41" s="198"/>
      <c r="G41" s="198"/>
      <c r="H41" s="198"/>
      <c r="I41" s="198"/>
      <c r="J41" s="17"/>
      <c r="K41" s="23"/>
      <c r="L41" s="23">
        <v>4</v>
      </c>
      <c r="M41" s="2" t="s">
        <v>1</v>
      </c>
      <c r="N41" s="17"/>
      <c r="O41" s="17"/>
      <c r="P41" s="18"/>
      <c r="Q41" s="18"/>
      <c r="R41" s="18"/>
    </row>
    <row r="42" spans="1:18" x14ac:dyDescent="0.25">
      <c r="A42" s="28" t="s">
        <v>52</v>
      </c>
      <c r="B42" s="197" t="s">
        <v>53</v>
      </c>
      <c r="C42" s="197"/>
      <c r="D42" s="197"/>
      <c r="E42" s="197"/>
      <c r="F42" s="197"/>
      <c r="G42" s="197"/>
      <c r="H42" s="197"/>
      <c r="I42" s="197"/>
      <c r="J42" s="17"/>
      <c r="K42" s="23"/>
      <c r="L42" s="23">
        <v>5</v>
      </c>
      <c r="M42" s="2" t="s">
        <v>6</v>
      </c>
      <c r="N42" s="17"/>
      <c r="O42" s="17"/>
      <c r="P42" s="18"/>
      <c r="Q42" s="18"/>
      <c r="R42" s="132"/>
    </row>
    <row r="43" spans="1:18" ht="15" customHeight="1" x14ac:dyDescent="0.25">
      <c r="A43" s="17"/>
      <c r="B43" s="197"/>
      <c r="C43" s="197"/>
      <c r="D43" s="197"/>
      <c r="E43" s="197"/>
      <c r="F43" s="197"/>
      <c r="G43" s="197"/>
      <c r="H43" s="197"/>
      <c r="I43" s="197"/>
      <c r="J43" s="17"/>
      <c r="K43" s="23"/>
      <c r="L43" s="23">
        <v>6</v>
      </c>
      <c r="M43" s="2" t="s">
        <v>5</v>
      </c>
      <c r="N43" s="17"/>
      <c r="O43" s="17"/>
      <c r="P43" s="18"/>
      <c r="Q43" s="18"/>
      <c r="R43" s="18"/>
    </row>
    <row r="44" spans="1:18" x14ac:dyDescent="0.25">
      <c r="A44" s="17"/>
      <c r="B44" s="39"/>
      <c r="C44" s="39"/>
      <c r="D44" s="39"/>
      <c r="E44" s="39"/>
      <c r="F44" s="39"/>
      <c r="G44" s="39"/>
      <c r="H44" s="39"/>
      <c r="I44" s="39"/>
      <c r="J44" s="17"/>
      <c r="K44" s="23"/>
      <c r="L44" s="23">
        <v>7</v>
      </c>
      <c r="M44" s="2" t="s">
        <v>7</v>
      </c>
      <c r="N44" s="17"/>
      <c r="O44" s="17"/>
      <c r="P44" s="18"/>
      <c r="Q44" s="18"/>
      <c r="R44" s="18"/>
    </row>
    <row r="45" spans="1:18" x14ac:dyDescent="0.25">
      <c r="A45" s="17"/>
      <c r="B45" s="39"/>
      <c r="C45" s="39"/>
      <c r="D45" s="39"/>
      <c r="E45" s="39"/>
      <c r="F45" s="39"/>
      <c r="G45" s="39"/>
      <c r="H45" s="39"/>
      <c r="I45" s="39"/>
      <c r="J45" s="17"/>
      <c r="K45" s="2"/>
      <c r="L45" s="2"/>
      <c r="O45" s="2"/>
      <c r="P45" s="2"/>
      <c r="Q45" s="18"/>
      <c r="R45" s="92" t="s">
        <v>187</v>
      </c>
    </row>
    <row r="46" spans="1:18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2"/>
      <c r="L46" s="2"/>
      <c r="M46" s="2"/>
      <c r="N46" s="2"/>
      <c r="O46" s="2"/>
      <c r="P46" s="2"/>
      <c r="Q46" s="18"/>
      <c r="R46" s="18"/>
    </row>
    <row r="47" spans="1:1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2"/>
      <c r="L47" s="2"/>
      <c r="M47" s="2"/>
      <c r="N47" s="2"/>
      <c r="O47" s="2"/>
      <c r="P47" s="2"/>
      <c r="Q47" s="18"/>
      <c r="R47" s="18"/>
    </row>
  </sheetData>
  <mergeCells count="14">
    <mergeCell ref="D1:M1"/>
    <mergeCell ref="D2:M2"/>
    <mergeCell ref="O2:Q2"/>
    <mergeCell ref="D3:M3"/>
    <mergeCell ref="B42:I43"/>
    <mergeCell ref="B7:I7"/>
    <mergeCell ref="J7:Q7"/>
    <mergeCell ref="D5:M5"/>
    <mergeCell ref="D6:M6"/>
    <mergeCell ref="A8:A9"/>
    <mergeCell ref="B8:I8"/>
    <mergeCell ref="J8:Q8"/>
    <mergeCell ref="B38:I39"/>
    <mergeCell ref="B40:I41"/>
  </mergeCells>
  <pageMargins left="0.7" right="0.7" top="0.75" bottom="0.75" header="0.3" footer="0.3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R44"/>
  <sheetViews>
    <sheetView view="pageBreakPreview" topLeftCell="A7" zoomScale="90" zoomScaleNormal="90" zoomScaleSheetLayoutView="90" workbookViewId="0">
      <selection activeCell="B28" sqref="B28"/>
    </sheetView>
  </sheetViews>
  <sheetFormatPr defaultRowHeight="15" x14ac:dyDescent="0.25"/>
  <cols>
    <col min="1" max="1" width="18.7109375" customWidth="1"/>
  </cols>
  <sheetData>
    <row r="1" spans="1:18" x14ac:dyDescent="0.25">
      <c r="A1" s="1"/>
      <c r="B1" s="1"/>
      <c r="C1" s="1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  <c r="N1" s="1"/>
      <c r="O1" s="1"/>
      <c r="P1" s="1"/>
      <c r="Q1" s="2"/>
      <c r="R1" s="2"/>
    </row>
    <row r="2" spans="1:18" ht="15.75" customHeight="1" x14ac:dyDescent="0.3">
      <c r="A2" s="3"/>
      <c r="B2" s="3"/>
      <c r="C2" s="3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N2" s="4"/>
      <c r="P2" s="83"/>
      <c r="Q2" s="200" t="s">
        <v>63</v>
      </c>
      <c r="R2" s="200"/>
    </row>
    <row r="3" spans="1:18" ht="15.2" customHeight="1" x14ac:dyDescent="0.3">
      <c r="A3" s="5"/>
      <c r="B3" s="5"/>
      <c r="C3" s="5"/>
      <c r="D3" s="203" t="s">
        <v>34</v>
      </c>
      <c r="E3" s="203"/>
      <c r="F3" s="203"/>
      <c r="G3" s="203"/>
      <c r="H3" s="203"/>
      <c r="I3" s="203"/>
      <c r="J3" s="203"/>
      <c r="K3" s="203"/>
      <c r="L3" s="203"/>
      <c r="M3" s="203"/>
      <c r="N3" s="5"/>
      <c r="O3" s="5"/>
      <c r="P3" s="5"/>
      <c r="Q3" s="5"/>
      <c r="R3" s="5"/>
    </row>
    <row r="4" spans="1:18" ht="22.5" x14ac:dyDescent="0.3">
      <c r="A4" s="5"/>
      <c r="B4" s="5"/>
      <c r="C4" s="5"/>
      <c r="D4" s="29"/>
      <c r="E4" s="29"/>
      <c r="F4" s="29"/>
      <c r="G4" s="29"/>
      <c r="H4" s="29"/>
      <c r="I4" s="29"/>
      <c r="J4" s="29"/>
      <c r="K4" s="29"/>
      <c r="L4" s="29"/>
      <c r="M4" s="29"/>
      <c r="N4" s="5"/>
      <c r="O4" s="5"/>
      <c r="P4" s="5"/>
      <c r="Q4" s="5"/>
      <c r="R4" s="5"/>
    </row>
    <row r="5" spans="1:18" ht="16.350000000000001" customHeight="1" x14ac:dyDescent="0.3">
      <c r="A5" s="5"/>
      <c r="B5" s="5"/>
      <c r="C5" s="5"/>
      <c r="D5" s="202" t="s">
        <v>60</v>
      </c>
      <c r="E5" s="202"/>
      <c r="F5" s="202"/>
      <c r="G5" s="202"/>
      <c r="H5" s="202"/>
      <c r="I5" s="202"/>
      <c r="J5" s="202"/>
      <c r="K5" s="202"/>
      <c r="L5" s="202"/>
      <c r="M5" s="202"/>
      <c r="N5" s="5"/>
      <c r="O5" s="5"/>
      <c r="P5" s="5"/>
      <c r="Q5" s="5"/>
      <c r="R5" s="5"/>
    </row>
    <row r="6" spans="1:18" ht="12.95" customHeight="1" x14ac:dyDescent="0.25">
      <c r="A6" s="1"/>
      <c r="B6" s="1"/>
      <c r="C6" s="1"/>
      <c r="D6" s="202" t="s">
        <v>57</v>
      </c>
      <c r="E6" s="202"/>
      <c r="F6" s="202"/>
      <c r="G6" s="202"/>
      <c r="H6" s="202"/>
      <c r="I6" s="202"/>
      <c r="J6" s="202"/>
      <c r="K6" s="202"/>
      <c r="L6" s="202"/>
      <c r="M6" s="202"/>
      <c r="N6" s="6"/>
      <c r="O6" s="6"/>
      <c r="P6" s="6"/>
      <c r="Q6" s="1"/>
      <c r="R6" s="1"/>
    </row>
    <row r="7" spans="1:18" x14ac:dyDescent="0.25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"/>
    </row>
    <row r="8" spans="1:18" x14ac:dyDescent="0.25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8" x14ac:dyDescent="0.25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44" t="s">
        <v>183</v>
      </c>
      <c r="B10" s="31">
        <v>26.092000000000002</v>
      </c>
      <c r="C10" s="31">
        <v>0</v>
      </c>
      <c r="D10" s="31">
        <v>9.0879999999999992</v>
      </c>
      <c r="E10" s="31">
        <v>8.282</v>
      </c>
      <c r="F10" s="31">
        <v>24.146000000000001</v>
      </c>
      <c r="G10" s="31">
        <v>15.33</v>
      </c>
      <c r="H10" s="31">
        <v>16.279999999999998</v>
      </c>
      <c r="I10" s="45">
        <f>+SUM(B10:H10)</f>
        <v>99.218000000000004</v>
      </c>
      <c r="J10" s="31">
        <v>14.701999999999998</v>
      </c>
      <c r="K10" s="31">
        <v>0</v>
      </c>
      <c r="L10" s="31">
        <v>22.451999999999995</v>
      </c>
      <c r="M10" s="31">
        <v>49.843000000000004</v>
      </c>
      <c r="N10" s="31">
        <v>15.513</v>
      </c>
      <c r="O10" s="31">
        <v>6.22</v>
      </c>
      <c r="P10" s="31">
        <v>5.431</v>
      </c>
      <c r="Q10" s="45">
        <f>+SUM(J10:P10)</f>
        <v>114.161</v>
      </c>
      <c r="R10" s="45">
        <f>+Q10+I10</f>
        <v>213.37900000000002</v>
      </c>
    </row>
    <row r="11" spans="1:18" x14ac:dyDescent="0.25">
      <c r="A11" s="44" t="s">
        <v>184</v>
      </c>
      <c r="B11" s="31">
        <v>3.34</v>
      </c>
      <c r="C11" s="31">
        <v>0</v>
      </c>
      <c r="D11" s="31">
        <v>16.464999999999996</v>
      </c>
      <c r="E11" s="31">
        <v>19.614999999999991</v>
      </c>
      <c r="F11" s="31">
        <v>10.783000000000001</v>
      </c>
      <c r="G11" s="31">
        <v>8.4309999999999992</v>
      </c>
      <c r="H11" s="31">
        <v>5.72</v>
      </c>
      <c r="I11" s="45">
        <f t="shared" ref="I11:I32" si="0">+SUM(B11:H11)</f>
        <v>64.353999999999985</v>
      </c>
      <c r="J11" s="31">
        <v>30.020000000000007</v>
      </c>
      <c r="K11" s="31">
        <v>51.889999999999972</v>
      </c>
      <c r="L11" s="31">
        <v>63.925000000000018</v>
      </c>
      <c r="M11" s="31">
        <v>90.704999999999956</v>
      </c>
      <c r="N11" s="31">
        <v>35.857000000000014</v>
      </c>
      <c r="O11" s="31">
        <v>4.6589999999999989</v>
      </c>
      <c r="P11" s="31">
        <v>29.292000000000002</v>
      </c>
      <c r="Q11" s="45">
        <f t="shared" ref="Q11:Q32" si="1">+SUM(J11:P11)</f>
        <v>306.34799999999996</v>
      </c>
      <c r="R11" s="45">
        <f t="shared" ref="R11:R33" si="2">+Q11+I11</f>
        <v>370.70199999999994</v>
      </c>
    </row>
    <row r="12" spans="1:18" x14ac:dyDescent="0.25">
      <c r="A12" s="44" t="s">
        <v>10</v>
      </c>
      <c r="B12" s="31">
        <v>14.544999999999998</v>
      </c>
      <c r="C12" s="31">
        <v>0</v>
      </c>
      <c r="D12" s="31">
        <v>5.5259999999999971</v>
      </c>
      <c r="E12" s="31">
        <v>21.8</v>
      </c>
      <c r="F12" s="31">
        <v>50.737000000000023</v>
      </c>
      <c r="G12" s="31">
        <v>0</v>
      </c>
      <c r="H12" s="31">
        <v>0.1</v>
      </c>
      <c r="I12" s="45">
        <f t="shared" si="0"/>
        <v>92.708000000000013</v>
      </c>
      <c r="J12" s="31">
        <v>58.535000000000011</v>
      </c>
      <c r="K12" s="31">
        <v>27.730999999999998</v>
      </c>
      <c r="L12" s="31">
        <v>93.890000000000015</v>
      </c>
      <c r="M12" s="31">
        <v>87.361999999999981</v>
      </c>
      <c r="N12" s="31">
        <v>18.637999999999998</v>
      </c>
      <c r="O12" s="31">
        <v>0.67</v>
      </c>
      <c r="P12" s="31">
        <v>1.2779999999999998</v>
      </c>
      <c r="Q12" s="45">
        <f t="shared" si="1"/>
        <v>288.10399999999998</v>
      </c>
      <c r="R12" s="45">
        <f t="shared" si="2"/>
        <v>380.81200000000001</v>
      </c>
    </row>
    <row r="13" spans="1:18" x14ac:dyDescent="0.25">
      <c r="A13" s="44" t="s">
        <v>11</v>
      </c>
      <c r="B13" s="31">
        <v>0</v>
      </c>
      <c r="C13" s="31">
        <v>0</v>
      </c>
      <c r="D13" s="31">
        <v>3.8629999999999982</v>
      </c>
      <c r="E13" s="31">
        <v>0</v>
      </c>
      <c r="F13" s="31">
        <v>12.453999999999997</v>
      </c>
      <c r="G13" s="31">
        <v>7.8</v>
      </c>
      <c r="H13" s="31">
        <v>1.0999999999999999</v>
      </c>
      <c r="I13" s="45">
        <f t="shared" si="0"/>
        <v>25.216999999999999</v>
      </c>
      <c r="J13" s="31">
        <v>0</v>
      </c>
      <c r="K13" s="31">
        <v>0</v>
      </c>
      <c r="L13" s="31">
        <v>42.987000000000002</v>
      </c>
      <c r="M13" s="31">
        <v>11.520999999999997</v>
      </c>
      <c r="N13" s="31">
        <v>23.374000000000013</v>
      </c>
      <c r="O13" s="31">
        <v>4.468</v>
      </c>
      <c r="P13" s="31">
        <v>21.410999999999994</v>
      </c>
      <c r="Q13" s="45">
        <f t="shared" si="1"/>
        <v>103.761</v>
      </c>
      <c r="R13" s="45">
        <f t="shared" si="2"/>
        <v>128.97800000000001</v>
      </c>
    </row>
    <row r="14" spans="1:18" x14ac:dyDescent="0.25">
      <c r="A14" s="44" t="s">
        <v>12</v>
      </c>
      <c r="B14" s="31">
        <v>0</v>
      </c>
      <c r="C14" s="31">
        <v>2.39</v>
      </c>
      <c r="D14" s="31">
        <v>14.980000000000004</v>
      </c>
      <c r="E14" s="31">
        <v>56.633999999999993</v>
      </c>
      <c r="F14" s="31">
        <v>62.730000000000004</v>
      </c>
      <c r="G14" s="31">
        <v>8.8499999999999979</v>
      </c>
      <c r="H14" s="31">
        <v>8.2590000000000003</v>
      </c>
      <c r="I14" s="45">
        <f t="shared" si="0"/>
        <v>153.84299999999996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45">
        <f t="shared" si="1"/>
        <v>0</v>
      </c>
      <c r="R14" s="45">
        <f t="shared" si="2"/>
        <v>153.84299999999996</v>
      </c>
    </row>
    <row r="15" spans="1:18" x14ac:dyDescent="0.25">
      <c r="A15" s="44" t="s">
        <v>13</v>
      </c>
      <c r="B15" s="31">
        <v>0</v>
      </c>
      <c r="C15" s="31">
        <v>0</v>
      </c>
      <c r="D15" s="31">
        <v>10.529</v>
      </c>
      <c r="E15" s="31">
        <v>53.195999999999998</v>
      </c>
      <c r="F15" s="31">
        <v>22.074999999999999</v>
      </c>
      <c r="G15" s="31">
        <v>4.1790000000000003</v>
      </c>
      <c r="H15" s="31">
        <v>23.649000000000001</v>
      </c>
      <c r="I15" s="45">
        <f t="shared" si="0"/>
        <v>113.628</v>
      </c>
      <c r="J15" s="31">
        <v>1.6099999999999999</v>
      </c>
      <c r="K15" s="31">
        <v>0</v>
      </c>
      <c r="L15" s="31">
        <v>62.495000000000026</v>
      </c>
      <c r="M15" s="31">
        <v>22.013000000000005</v>
      </c>
      <c r="N15" s="31">
        <v>13.181999999999999</v>
      </c>
      <c r="O15" s="31">
        <v>0.10100000000000001</v>
      </c>
      <c r="P15" s="31">
        <v>15.483000000000001</v>
      </c>
      <c r="Q15" s="45">
        <f t="shared" si="1"/>
        <v>114.88400000000004</v>
      </c>
      <c r="R15" s="45">
        <f t="shared" si="2"/>
        <v>228.51200000000006</v>
      </c>
    </row>
    <row r="16" spans="1:18" x14ac:dyDescent="0.25">
      <c r="A16" s="44" t="s">
        <v>14</v>
      </c>
      <c r="B16" s="31">
        <v>0</v>
      </c>
      <c r="C16" s="31">
        <v>3.14</v>
      </c>
      <c r="D16" s="31">
        <v>8.4930000000000003</v>
      </c>
      <c r="E16" s="31">
        <v>43.935000000000002</v>
      </c>
      <c r="F16" s="31">
        <v>22.326000000000008</v>
      </c>
      <c r="G16" s="31">
        <v>9.2999999999999989</v>
      </c>
      <c r="H16" s="31">
        <v>4.4880000000000004</v>
      </c>
      <c r="I16" s="45">
        <f t="shared" si="0"/>
        <v>91.682000000000002</v>
      </c>
      <c r="J16" s="31">
        <v>0</v>
      </c>
      <c r="K16" s="31">
        <v>0</v>
      </c>
      <c r="L16" s="31">
        <v>26.836999999999996</v>
      </c>
      <c r="M16" s="31">
        <v>46.293999999999997</v>
      </c>
      <c r="N16" s="31">
        <v>22.255999999999993</v>
      </c>
      <c r="O16" s="31">
        <v>2.63</v>
      </c>
      <c r="P16" s="31">
        <v>2.669</v>
      </c>
      <c r="Q16" s="45">
        <f t="shared" si="1"/>
        <v>100.68599999999999</v>
      </c>
      <c r="R16" s="45">
        <f t="shared" si="2"/>
        <v>192.36799999999999</v>
      </c>
    </row>
    <row r="17" spans="1:18" x14ac:dyDescent="0.25">
      <c r="A17" s="44" t="s">
        <v>15</v>
      </c>
      <c r="B17" s="31">
        <v>0</v>
      </c>
      <c r="C17" s="31">
        <v>0</v>
      </c>
      <c r="D17" s="31">
        <v>15.423000000000002</v>
      </c>
      <c r="E17" s="31">
        <v>22.035000000000004</v>
      </c>
      <c r="F17" s="31">
        <v>49.275999999999996</v>
      </c>
      <c r="G17" s="31">
        <v>14.76</v>
      </c>
      <c r="H17" s="31">
        <v>21.05</v>
      </c>
      <c r="I17" s="45">
        <f t="shared" si="0"/>
        <v>122.54400000000001</v>
      </c>
      <c r="J17" s="31">
        <v>0</v>
      </c>
      <c r="K17" s="31">
        <v>0</v>
      </c>
      <c r="L17" s="31">
        <v>42.22999999999999</v>
      </c>
      <c r="M17" s="31">
        <v>8.9549999999999947</v>
      </c>
      <c r="N17" s="31">
        <v>22.843999999999994</v>
      </c>
      <c r="O17" s="31">
        <v>0.71100000000000008</v>
      </c>
      <c r="P17" s="31">
        <v>2.7459999999999996</v>
      </c>
      <c r="Q17" s="45">
        <f t="shared" si="1"/>
        <v>77.485999999999976</v>
      </c>
      <c r="R17" s="45">
        <f t="shared" si="2"/>
        <v>200.02999999999997</v>
      </c>
    </row>
    <row r="18" spans="1:18" x14ac:dyDescent="0.25">
      <c r="A18" s="44" t="s">
        <v>16</v>
      </c>
      <c r="B18" s="31">
        <v>0</v>
      </c>
      <c r="C18" s="31">
        <v>0</v>
      </c>
      <c r="D18" s="31">
        <v>12.56</v>
      </c>
      <c r="E18" s="31">
        <v>44.042000000000016</v>
      </c>
      <c r="F18" s="31">
        <v>63.463000000000015</v>
      </c>
      <c r="G18" s="31">
        <v>1.4100000000000001</v>
      </c>
      <c r="H18" s="31">
        <v>0.67</v>
      </c>
      <c r="I18" s="45">
        <f t="shared" si="0"/>
        <v>122.14500000000002</v>
      </c>
      <c r="J18" s="31">
        <v>0</v>
      </c>
      <c r="K18" s="31">
        <v>0</v>
      </c>
      <c r="L18" s="31">
        <v>4.339999999999999</v>
      </c>
      <c r="M18" s="31">
        <v>6.59</v>
      </c>
      <c r="N18" s="31">
        <v>1.7889999999999999</v>
      </c>
      <c r="O18" s="31">
        <v>0</v>
      </c>
      <c r="P18" s="31">
        <v>1.1299999999999999</v>
      </c>
      <c r="Q18" s="45">
        <f t="shared" si="1"/>
        <v>13.849</v>
      </c>
      <c r="R18" s="45">
        <f t="shared" si="2"/>
        <v>135.99400000000003</v>
      </c>
    </row>
    <row r="19" spans="1:18" x14ac:dyDescent="0.25">
      <c r="A19" s="44" t="s">
        <v>17</v>
      </c>
      <c r="B19" s="31">
        <v>9.4990000000000006</v>
      </c>
      <c r="C19" s="31">
        <v>19.991999999999997</v>
      </c>
      <c r="D19" s="31">
        <v>17.983999999999998</v>
      </c>
      <c r="E19" s="31">
        <v>65.102000000000004</v>
      </c>
      <c r="F19" s="31">
        <v>52.003</v>
      </c>
      <c r="G19" s="31">
        <v>4.6529999999999996</v>
      </c>
      <c r="H19" s="31">
        <v>9.5299999999999994</v>
      </c>
      <c r="I19" s="45">
        <f t="shared" si="0"/>
        <v>178.76299999999998</v>
      </c>
      <c r="J19" s="31">
        <v>29.960999999999999</v>
      </c>
      <c r="K19" s="31">
        <v>29.367999999999999</v>
      </c>
      <c r="L19" s="31">
        <v>16.525999999999996</v>
      </c>
      <c r="M19" s="31">
        <v>50.374000000000009</v>
      </c>
      <c r="N19" s="31">
        <v>23.908000000000001</v>
      </c>
      <c r="O19" s="31">
        <v>3.6270000000000002</v>
      </c>
      <c r="P19" s="31">
        <v>8.4819999999999993</v>
      </c>
      <c r="Q19" s="45">
        <f t="shared" si="1"/>
        <v>162.24600000000001</v>
      </c>
      <c r="R19" s="45">
        <f t="shared" si="2"/>
        <v>341.00900000000001</v>
      </c>
    </row>
    <row r="20" spans="1:18" x14ac:dyDescent="0.25">
      <c r="A20" s="44" t="s">
        <v>18</v>
      </c>
      <c r="B20" s="31">
        <v>30.891000000000002</v>
      </c>
      <c r="C20" s="31">
        <v>0</v>
      </c>
      <c r="D20" s="31">
        <v>44.905999999999999</v>
      </c>
      <c r="E20" s="31">
        <v>58.835999999999999</v>
      </c>
      <c r="F20" s="31">
        <v>53.561</v>
      </c>
      <c r="G20" s="31">
        <v>1.75</v>
      </c>
      <c r="H20" s="31">
        <v>7.0659999999999998</v>
      </c>
      <c r="I20" s="45">
        <f t="shared" si="0"/>
        <v>197.01</v>
      </c>
      <c r="J20" s="31">
        <v>0</v>
      </c>
      <c r="K20" s="31">
        <v>0</v>
      </c>
      <c r="L20" s="31">
        <v>0</v>
      </c>
      <c r="M20" s="31">
        <v>1.214</v>
      </c>
      <c r="N20" s="31">
        <v>0</v>
      </c>
      <c r="O20" s="31">
        <v>0</v>
      </c>
      <c r="P20" s="31">
        <v>0</v>
      </c>
      <c r="Q20" s="45">
        <f t="shared" si="1"/>
        <v>1.214</v>
      </c>
      <c r="R20" s="45">
        <f t="shared" si="2"/>
        <v>198.22399999999999</v>
      </c>
    </row>
    <row r="21" spans="1:18" x14ac:dyDescent="0.25">
      <c r="A21" s="10" t="s">
        <v>19</v>
      </c>
      <c r="B21" s="31">
        <v>0</v>
      </c>
      <c r="C21" s="31">
        <v>0</v>
      </c>
      <c r="D21" s="31">
        <v>16.378999999999998</v>
      </c>
      <c r="E21" s="31">
        <v>41.652999999999999</v>
      </c>
      <c r="F21" s="31">
        <v>54.70000000000001</v>
      </c>
      <c r="G21" s="31">
        <v>16.309999999999999</v>
      </c>
      <c r="H21" s="31">
        <v>3.98</v>
      </c>
      <c r="I21" s="45">
        <f t="shared" si="0"/>
        <v>133.02199999999999</v>
      </c>
      <c r="J21" s="31">
        <v>0</v>
      </c>
      <c r="K21" s="31">
        <v>11.810000000000002</v>
      </c>
      <c r="L21" s="31">
        <v>39.339999999999989</v>
      </c>
      <c r="M21" s="31">
        <v>70.813999999999965</v>
      </c>
      <c r="N21" s="31">
        <v>10.767000000000005</v>
      </c>
      <c r="O21" s="31">
        <v>5.52</v>
      </c>
      <c r="P21" s="31">
        <v>1.825</v>
      </c>
      <c r="Q21" s="45">
        <f t="shared" si="1"/>
        <v>140.07599999999996</v>
      </c>
      <c r="R21" s="45">
        <f t="shared" si="2"/>
        <v>273.09799999999996</v>
      </c>
    </row>
    <row r="22" spans="1:18" x14ac:dyDescent="0.25">
      <c r="A22" s="10" t="s">
        <v>20</v>
      </c>
      <c r="B22" s="31">
        <v>10.96</v>
      </c>
      <c r="C22" s="31">
        <v>0.41699999999999998</v>
      </c>
      <c r="D22" s="31">
        <v>11.844999999999999</v>
      </c>
      <c r="E22" s="31">
        <v>7.7199999999999989</v>
      </c>
      <c r="F22" s="31">
        <v>18.117999999999999</v>
      </c>
      <c r="G22" s="31">
        <v>3.55</v>
      </c>
      <c r="H22" s="31">
        <v>1.871</v>
      </c>
      <c r="I22" s="45">
        <f t="shared" si="0"/>
        <v>54.481000000000002</v>
      </c>
      <c r="J22" s="31">
        <v>20.099999999999998</v>
      </c>
      <c r="K22" s="31">
        <v>36.391000000000005</v>
      </c>
      <c r="L22" s="31">
        <v>22.357000000000003</v>
      </c>
      <c r="M22" s="31">
        <v>32.745000000000005</v>
      </c>
      <c r="N22" s="31">
        <v>11.315999999999999</v>
      </c>
      <c r="O22" s="31">
        <v>0</v>
      </c>
      <c r="P22" s="31">
        <v>5.157</v>
      </c>
      <c r="Q22" s="45">
        <f t="shared" si="1"/>
        <v>128.066</v>
      </c>
      <c r="R22" s="45">
        <f t="shared" si="2"/>
        <v>182.547</v>
      </c>
    </row>
    <row r="23" spans="1:18" x14ac:dyDescent="0.25">
      <c r="A23" s="10" t="s">
        <v>21</v>
      </c>
      <c r="B23" s="31">
        <v>0</v>
      </c>
      <c r="C23" s="31">
        <v>8.7149999999999963</v>
      </c>
      <c r="D23" s="31">
        <v>0</v>
      </c>
      <c r="E23" s="31">
        <v>17.84</v>
      </c>
      <c r="F23" s="31">
        <v>69.072000000000003</v>
      </c>
      <c r="G23" s="31">
        <v>49.057000000000002</v>
      </c>
      <c r="H23" s="31">
        <v>11.199</v>
      </c>
      <c r="I23" s="45">
        <f t="shared" si="0"/>
        <v>155.88300000000001</v>
      </c>
      <c r="J23" s="31">
        <v>0</v>
      </c>
      <c r="K23" s="31">
        <v>0</v>
      </c>
      <c r="L23" s="31">
        <v>0</v>
      </c>
      <c r="M23" s="31">
        <v>3.2049999999999983</v>
      </c>
      <c r="N23" s="31">
        <v>4.9419999999999993</v>
      </c>
      <c r="O23" s="31">
        <v>0</v>
      </c>
      <c r="P23" s="31">
        <v>0</v>
      </c>
      <c r="Q23" s="45">
        <f t="shared" si="1"/>
        <v>8.1469999999999985</v>
      </c>
      <c r="R23" s="45">
        <f t="shared" si="2"/>
        <v>164.03</v>
      </c>
    </row>
    <row r="24" spans="1:18" x14ac:dyDescent="0.25">
      <c r="A24" s="10" t="s">
        <v>185</v>
      </c>
      <c r="B24" s="31">
        <v>2.2499999999999996</v>
      </c>
      <c r="C24" s="31">
        <v>0</v>
      </c>
      <c r="D24" s="31">
        <v>2.3499999999999996</v>
      </c>
      <c r="E24" s="31">
        <v>20.470000000000002</v>
      </c>
      <c r="F24" s="31">
        <v>33.577000000000005</v>
      </c>
      <c r="G24" s="31">
        <v>4.58</v>
      </c>
      <c r="H24" s="31">
        <v>4.13</v>
      </c>
      <c r="I24" s="45">
        <f t="shared" si="0"/>
        <v>67.356999999999999</v>
      </c>
      <c r="J24" s="31">
        <v>39.275000000000006</v>
      </c>
      <c r="K24" s="31">
        <v>8.9889999999999954</v>
      </c>
      <c r="L24" s="31">
        <v>128.76499999999993</v>
      </c>
      <c r="M24" s="31">
        <v>98.395000000000024</v>
      </c>
      <c r="N24" s="31">
        <v>10.693000000000001</v>
      </c>
      <c r="O24" s="31">
        <v>0</v>
      </c>
      <c r="P24" s="31">
        <v>5.9919999999999991</v>
      </c>
      <c r="Q24" s="45">
        <f t="shared" si="1"/>
        <v>292.10899999999998</v>
      </c>
      <c r="R24" s="45">
        <f t="shared" si="2"/>
        <v>359.46600000000001</v>
      </c>
    </row>
    <row r="25" spans="1:18" x14ac:dyDescent="0.25">
      <c r="A25" s="10" t="s">
        <v>181</v>
      </c>
      <c r="B25" s="31">
        <v>0</v>
      </c>
      <c r="C25" s="31">
        <v>0</v>
      </c>
      <c r="D25" s="31">
        <v>2.6409999999999987</v>
      </c>
      <c r="E25" s="31">
        <v>5.2859999999999987</v>
      </c>
      <c r="F25" s="31">
        <v>30.336000000000002</v>
      </c>
      <c r="G25" s="31">
        <v>0</v>
      </c>
      <c r="H25" s="31">
        <v>0.02</v>
      </c>
      <c r="I25" s="45">
        <f t="shared" si="0"/>
        <v>38.283000000000001</v>
      </c>
      <c r="J25" s="31">
        <v>46.960000000000015</v>
      </c>
      <c r="K25" s="31">
        <v>39.576999999999984</v>
      </c>
      <c r="L25" s="31">
        <v>132.67699999999999</v>
      </c>
      <c r="M25" s="31">
        <v>71.350999999999999</v>
      </c>
      <c r="N25" s="31">
        <v>25.196000000000002</v>
      </c>
      <c r="O25" s="31">
        <v>0.76000000000000012</v>
      </c>
      <c r="P25" s="31">
        <v>23.525999999999989</v>
      </c>
      <c r="Q25" s="45">
        <f t="shared" si="1"/>
        <v>340.04700000000003</v>
      </c>
      <c r="R25" s="45">
        <f t="shared" si="2"/>
        <v>378.33000000000004</v>
      </c>
    </row>
    <row r="26" spans="1:18" x14ac:dyDescent="0.25">
      <c r="A26" s="10" t="s">
        <v>24</v>
      </c>
      <c r="B26" s="31">
        <v>0</v>
      </c>
      <c r="C26" s="31">
        <v>28.647999999999996</v>
      </c>
      <c r="D26" s="31">
        <v>8.4300000000000015</v>
      </c>
      <c r="E26" s="31">
        <v>36.749999999999986</v>
      </c>
      <c r="F26" s="31">
        <v>69.012999999999977</v>
      </c>
      <c r="G26" s="31">
        <v>35.247999999999998</v>
      </c>
      <c r="H26" s="31">
        <v>5.25</v>
      </c>
      <c r="I26" s="45">
        <f t="shared" si="0"/>
        <v>183.33899999999994</v>
      </c>
      <c r="J26" s="31">
        <v>0</v>
      </c>
      <c r="K26" s="31">
        <v>8.3120000000000012</v>
      </c>
      <c r="L26" s="31">
        <v>0</v>
      </c>
      <c r="M26" s="31">
        <v>6.4299999999999979</v>
      </c>
      <c r="N26" s="31">
        <v>7.9039999999999981</v>
      </c>
      <c r="O26" s="31">
        <v>1.27</v>
      </c>
      <c r="P26" s="31">
        <v>6.4999999999999991</v>
      </c>
      <c r="Q26" s="45">
        <f t="shared" si="1"/>
        <v>30.415999999999997</v>
      </c>
      <c r="R26" s="45">
        <f t="shared" si="2"/>
        <v>213.75499999999994</v>
      </c>
    </row>
    <row r="27" spans="1:18" x14ac:dyDescent="0.25">
      <c r="A27" s="10" t="s">
        <v>25</v>
      </c>
      <c r="B27" s="31">
        <v>0</v>
      </c>
      <c r="C27" s="31">
        <v>0</v>
      </c>
      <c r="D27" s="31">
        <v>16.829000000000001</v>
      </c>
      <c r="E27" s="31">
        <v>46.385999999999996</v>
      </c>
      <c r="F27" s="31">
        <v>45.835999999999999</v>
      </c>
      <c r="G27" s="31">
        <v>37.428000000000004</v>
      </c>
      <c r="H27" s="31">
        <v>12.914</v>
      </c>
      <c r="I27" s="45">
        <f t="shared" si="0"/>
        <v>159.39299999999997</v>
      </c>
      <c r="J27" s="31">
        <v>0</v>
      </c>
      <c r="K27" s="31">
        <v>0</v>
      </c>
      <c r="L27" s="31">
        <v>14.120999999999999</v>
      </c>
      <c r="M27" s="31">
        <v>10.465</v>
      </c>
      <c r="N27" s="31">
        <v>9.2640000000000011</v>
      </c>
      <c r="O27" s="31">
        <v>0.73799999999999999</v>
      </c>
      <c r="P27" s="31">
        <v>3.37</v>
      </c>
      <c r="Q27" s="45">
        <f t="shared" si="1"/>
        <v>37.957999999999998</v>
      </c>
      <c r="R27" s="45">
        <f t="shared" si="2"/>
        <v>197.35099999999997</v>
      </c>
    </row>
    <row r="28" spans="1:18" x14ac:dyDescent="0.25">
      <c r="A28" s="10" t="s">
        <v>26</v>
      </c>
      <c r="B28" s="31">
        <v>0</v>
      </c>
      <c r="C28" s="31">
        <v>0</v>
      </c>
      <c r="D28" s="31">
        <v>13.249999999999996</v>
      </c>
      <c r="E28" s="31">
        <v>13.290000000000003</v>
      </c>
      <c r="F28" s="31">
        <v>39.287000000000006</v>
      </c>
      <c r="G28" s="31">
        <v>14.65</v>
      </c>
      <c r="H28" s="31">
        <v>9.7210000000000001</v>
      </c>
      <c r="I28" s="45">
        <f t="shared" si="0"/>
        <v>90.198000000000008</v>
      </c>
      <c r="J28" s="31">
        <v>0</v>
      </c>
      <c r="K28" s="31">
        <v>0</v>
      </c>
      <c r="L28" s="31">
        <v>7.0300000000000029</v>
      </c>
      <c r="M28" s="31">
        <v>0.01</v>
      </c>
      <c r="N28" s="31">
        <v>7.5429999999999993</v>
      </c>
      <c r="O28" s="31">
        <v>0.11</v>
      </c>
      <c r="P28" s="31">
        <v>3.0590000000000002</v>
      </c>
      <c r="Q28" s="45">
        <f t="shared" si="1"/>
        <v>17.752000000000002</v>
      </c>
      <c r="R28" s="45">
        <f t="shared" si="2"/>
        <v>107.95000000000002</v>
      </c>
    </row>
    <row r="29" spans="1:18" x14ac:dyDescent="0.25">
      <c r="A29" s="10" t="s">
        <v>27</v>
      </c>
      <c r="B29" s="31">
        <v>0</v>
      </c>
      <c r="C29" s="31">
        <v>0</v>
      </c>
      <c r="D29" s="31">
        <v>21.95</v>
      </c>
      <c r="E29" s="31">
        <v>25.297000000000001</v>
      </c>
      <c r="F29" s="31">
        <v>29.047999999999998</v>
      </c>
      <c r="G29" s="31">
        <v>8.7120000000000015</v>
      </c>
      <c r="H29" s="31">
        <v>17.934999999999999</v>
      </c>
      <c r="I29" s="45">
        <f t="shared" si="0"/>
        <v>102.94200000000001</v>
      </c>
      <c r="J29" s="31">
        <v>0</v>
      </c>
      <c r="K29" s="31">
        <v>0</v>
      </c>
      <c r="L29" s="31">
        <v>13.379999999999994</v>
      </c>
      <c r="M29" s="31">
        <v>4.7829999999999995</v>
      </c>
      <c r="N29" s="31">
        <v>2.4919999999999995</v>
      </c>
      <c r="O29" s="31">
        <v>0.36799999999999999</v>
      </c>
      <c r="P29" s="31">
        <v>2.56</v>
      </c>
      <c r="Q29" s="45">
        <f t="shared" si="1"/>
        <v>23.582999999999991</v>
      </c>
      <c r="R29" s="45">
        <f t="shared" si="2"/>
        <v>126.52500000000001</v>
      </c>
    </row>
    <row r="30" spans="1:18" x14ac:dyDescent="0.25">
      <c r="A30" s="10" t="s">
        <v>28</v>
      </c>
      <c r="B30" s="31">
        <v>35.025000000000006</v>
      </c>
      <c r="C30" s="31">
        <v>0</v>
      </c>
      <c r="D30" s="31">
        <v>3.5890000000000004</v>
      </c>
      <c r="E30" s="31">
        <v>51.786999999999999</v>
      </c>
      <c r="F30" s="31">
        <v>45.936</v>
      </c>
      <c r="G30" s="31">
        <v>24.581</v>
      </c>
      <c r="H30" s="31">
        <v>8.6739999999999995</v>
      </c>
      <c r="I30" s="45">
        <f t="shared" si="0"/>
        <v>169.59200000000001</v>
      </c>
      <c r="J30" s="31">
        <v>24.38</v>
      </c>
      <c r="K30" s="31">
        <v>0</v>
      </c>
      <c r="L30" s="31">
        <v>22.806999999999995</v>
      </c>
      <c r="M30" s="31">
        <v>36.19</v>
      </c>
      <c r="N30" s="31">
        <v>21.195999999999998</v>
      </c>
      <c r="O30" s="31">
        <v>0.44900000000000001</v>
      </c>
      <c r="P30" s="31">
        <v>4.5660000000000007</v>
      </c>
      <c r="Q30" s="45">
        <f t="shared" si="1"/>
        <v>109.58799999999999</v>
      </c>
      <c r="R30" s="45">
        <f t="shared" si="2"/>
        <v>279.18</v>
      </c>
    </row>
    <row r="31" spans="1:18" x14ac:dyDescent="0.25">
      <c r="A31" s="10" t="s">
        <v>29</v>
      </c>
      <c r="B31" s="31">
        <v>0</v>
      </c>
      <c r="C31" s="31">
        <v>0</v>
      </c>
      <c r="D31" s="31">
        <v>16.634999999999998</v>
      </c>
      <c r="E31" s="31">
        <v>27.163999999999998</v>
      </c>
      <c r="F31" s="31">
        <v>45.149000000000015</v>
      </c>
      <c r="G31" s="31">
        <v>13.28</v>
      </c>
      <c r="H31" s="31">
        <v>3.4649999999999999</v>
      </c>
      <c r="I31" s="45">
        <f t="shared" si="0"/>
        <v>105.69300000000001</v>
      </c>
      <c r="J31" s="31">
        <v>0</v>
      </c>
      <c r="K31" s="31">
        <v>14.071</v>
      </c>
      <c r="L31" s="31">
        <v>30.696000000000002</v>
      </c>
      <c r="M31" s="31">
        <v>14.382999999999999</v>
      </c>
      <c r="N31" s="31">
        <v>6.7609999999999983</v>
      </c>
      <c r="O31" s="31">
        <v>1.04</v>
      </c>
      <c r="P31" s="31">
        <v>1.46</v>
      </c>
      <c r="Q31" s="45">
        <f t="shared" si="1"/>
        <v>68.411000000000001</v>
      </c>
      <c r="R31" s="45">
        <f t="shared" si="2"/>
        <v>174.10400000000001</v>
      </c>
    </row>
    <row r="32" spans="1:18" x14ac:dyDescent="0.25">
      <c r="A32" s="10" t="s">
        <v>30</v>
      </c>
      <c r="B32" s="31">
        <v>0</v>
      </c>
      <c r="C32" s="31">
        <v>5.7899999999999983</v>
      </c>
      <c r="D32" s="31">
        <v>45.982999999999997</v>
      </c>
      <c r="E32" s="31">
        <v>17.440000000000001</v>
      </c>
      <c r="F32" s="31">
        <v>59.657000000000011</v>
      </c>
      <c r="G32" s="31">
        <v>19.080000000000002</v>
      </c>
      <c r="H32" s="31">
        <v>12.656000000000001</v>
      </c>
      <c r="I32" s="45">
        <f t="shared" si="0"/>
        <v>160.60600000000002</v>
      </c>
      <c r="J32" s="31">
        <v>0</v>
      </c>
      <c r="K32" s="31">
        <v>6.0399999999999991</v>
      </c>
      <c r="L32" s="31">
        <v>20.699000000000005</v>
      </c>
      <c r="M32" s="31">
        <v>12.059999999999999</v>
      </c>
      <c r="N32" s="31">
        <v>3.8359999999999994</v>
      </c>
      <c r="O32" s="31">
        <v>7.0000000000000007E-2</v>
      </c>
      <c r="P32" s="31">
        <v>6.4319999999999995</v>
      </c>
      <c r="Q32" s="45">
        <f t="shared" si="1"/>
        <v>49.137000000000008</v>
      </c>
      <c r="R32" s="45">
        <f t="shared" si="2"/>
        <v>209.74300000000002</v>
      </c>
    </row>
    <row r="33" spans="1:18" x14ac:dyDescent="0.25">
      <c r="A33" s="34" t="s">
        <v>54</v>
      </c>
      <c r="B33" s="32">
        <f>SUM(B10:B32)</f>
        <v>132.602</v>
      </c>
      <c r="C33" s="32">
        <f t="shared" ref="C33:Q33" si="3">SUM(C10:C32)</f>
        <v>69.091999999999985</v>
      </c>
      <c r="D33" s="32">
        <f t="shared" si="3"/>
        <v>319.69799999999998</v>
      </c>
      <c r="E33" s="32">
        <f t="shared" si="3"/>
        <v>704.56000000000006</v>
      </c>
      <c r="F33" s="32">
        <f t="shared" si="3"/>
        <v>963.28300000000002</v>
      </c>
      <c r="G33" s="32">
        <f t="shared" si="3"/>
        <v>302.93899999999996</v>
      </c>
      <c r="H33" s="32">
        <f t="shared" si="3"/>
        <v>189.727</v>
      </c>
      <c r="I33" s="32">
        <f t="shared" si="3"/>
        <v>2681.9009999999998</v>
      </c>
      <c r="J33" s="32">
        <f t="shared" si="3"/>
        <v>265.54300000000006</v>
      </c>
      <c r="K33" s="32">
        <f t="shared" si="3"/>
        <v>234.17899999999997</v>
      </c>
      <c r="L33" s="32">
        <f t="shared" si="3"/>
        <v>807.55399999999997</v>
      </c>
      <c r="M33" s="32">
        <f t="shared" si="3"/>
        <v>735.70199999999977</v>
      </c>
      <c r="N33" s="32">
        <f t="shared" si="3"/>
        <v>299.27100000000002</v>
      </c>
      <c r="O33" s="32">
        <f t="shared" si="3"/>
        <v>33.410999999999987</v>
      </c>
      <c r="P33" s="32">
        <f t="shared" si="3"/>
        <v>152.36899999999997</v>
      </c>
      <c r="Q33" s="32">
        <f t="shared" si="3"/>
        <v>2528.0290000000005</v>
      </c>
      <c r="R33" s="32">
        <f t="shared" si="2"/>
        <v>5209.93</v>
      </c>
    </row>
    <row r="34" spans="1:18" x14ac:dyDescent="0.25"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x14ac:dyDescent="0.25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7"/>
      <c r="L35" s="18"/>
      <c r="M35" s="18"/>
      <c r="N35" s="18"/>
      <c r="O35" s="18"/>
      <c r="P35" s="18"/>
    </row>
    <row r="36" spans="1:18" x14ac:dyDescent="0.25">
      <c r="A36" s="20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2"/>
      <c r="L36" s="2" t="s">
        <v>47</v>
      </c>
      <c r="M36" s="2"/>
      <c r="N36" s="17"/>
      <c r="O36" s="17"/>
      <c r="P36" s="18"/>
    </row>
    <row r="37" spans="1:18" x14ac:dyDescent="0.25">
      <c r="A37" s="22" t="s">
        <v>48</v>
      </c>
      <c r="B37" s="197" t="s">
        <v>49</v>
      </c>
      <c r="C37" s="197"/>
      <c r="D37" s="197"/>
      <c r="E37" s="197"/>
      <c r="F37" s="197"/>
      <c r="G37" s="197"/>
      <c r="H37" s="197"/>
      <c r="I37" s="197"/>
      <c r="J37" s="19"/>
      <c r="K37" s="23"/>
      <c r="L37" s="23">
        <v>1</v>
      </c>
      <c r="M37" s="2" t="s">
        <v>4</v>
      </c>
      <c r="N37" s="2"/>
      <c r="O37" s="17"/>
      <c r="P37" s="18"/>
    </row>
    <row r="38" spans="1:18" x14ac:dyDescent="0.25">
      <c r="A38" s="26"/>
      <c r="B38" s="197"/>
      <c r="C38" s="197"/>
      <c r="D38" s="197"/>
      <c r="E38" s="197"/>
      <c r="F38" s="197"/>
      <c r="G38" s="197"/>
      <c r="H38" s="197"/>
      <c r="I38" s="197"/>
      <c r="J38" s="17"/>
      <c r="K38" s="23"/>
      <c r="L38" s="23">
        <v>2</v>
      </c>
      <c r="M38" s="2" t="s">
        <v>9</v>
      </c>
      <c r="N38" s="17"/>
      <c r="O38" s="17"/>
      <c r="P38" s="18"/>
    </row>
    <row r="39" spans="1:18" x14ac:dyDescent="0.25">
      <c r="A39" s="27" t="s">
        <v>50</v>
      </c>
      <c r="B39" s="198" t="s">
        <v>51</v>
      </c>
      <c r="C39" s="198"/>
      <c r="D39" s="198"/>
      <c r="E39" s="198"/>
      <c r="F39" s="198"/>
      <c r="G39" s="198"/>
      <c r="H39" s="198"/>
      <c r="I39" s="198"/>
      <c r="J39" s="17"/>
      <c r="K39" s="23"/>
      <c r="L39" s="23">
        <v>3</v>
      </c>
      <c r="M39" s="2" t="s">
        <v>3</v>
      </c>
      <c r="N39" s="17"/>
      <c r="O39" s="17"/>
      <c r="P39" s="18"/>
    </row>
    <row r="40" spans="1:18" x14ac:dyDescent="0.25">
      <c r="A40" s="17"/>
      <c r="B40" s="198"/>
      <c r="C40" s="198"/>
      <c r="D40" s="198"/>
      <c r="E40" s="198"/>
      <c r="F40" s="198"/>
      <c r="G40" s="198"/>
      <c r="H40" s="198"/>
      <c r="I40" s="198"/>
      <c r="J40" s="17"/>
      <c r="K40" s="23"/>
      <c r="L40" s="23">
        <v>4</v>
      </c>
      <c r="M40" s="2" t="s">
        <v>1</v>
      </c>
      <c r="N40" s="17"/>
      <c r="O40" s="17"/>
      <c r="P40" s="18"/>
    </row>
    <row r="41" spans="1:18" ht="15" customHeight="1" x14ac:dyDescent="0.25">
      <c r="A41" s="28" t="s">
        <v>52</v>
      </c>
      <c r="B41" s="197" t="s">
        <v>53</v>
      </c>
      <c r="C41" s="197"/>
      <c r="D41" s="197"/>
      <c r="E41" s="197"/>
      <c r="F41" s="197"/>
      <c r="G41" s="197"/>
      <c r="H41" s="197"/>
      <c r="I41" s="197"/>
      <c r="J41" s="17"/>
      <c r="K41" s="23"/>
      <c r="L41" s="23">
        <v>5</v>
      </c>
      <c r="M41" s="2" t="s">
        <v>6</v>
      </c>
      <c r="N41" s="17"/>
      <c r="O41" s="17"/>
      <c r="P41" s="18"/>
    </row>
    <row r="42" spans="1:18" x14ac:dyDescent="0.25">
      <c r="A42" s="17"/>
      <c r="B42" s="197"/>
      <c r="C42" s="197"/>
      <c r="D42" s="197"/>
      <c r="E42" s="197"/>
      <c r="F42" s="197"/>
      <c r="G42" s="197"/>
      <c r="H42" s="197"/>
      <c r="I42" s="197"/>
      <c r="J42" s="17"/>
      <c r="K42" s="23"/>
      <c r="L42" s="23">
        <v>6</v>
      </c>
      <c r="M42" s="2" t="s">
        <v>5</v>
      </c>
      <c r="N42" s="17"/>
      <c r="O42" s="17"/>
      <c r="P42" s="18"/>
    </row>
    <row r="43" spans="1:18" x14ac:dyDescent="0.25">
      <c r="A43" s="17"/>
      <c r="B43" s="40"/>
      <c r="C43" s="40"/>
      <c r="D43" s="40"/>
      <c r="E43" s="40"/>
      <c r="F43" s="40"/>
      <c r="G43" s="40"/>
      <c r="H43" s="40"/>
      <c r="I43" s="40"/>
      <c r="J43" s="17"/>
      <c r="K43" s="23"/>
      <c r="L43" s="23">
        <v>7</v>
      </c>
      <c r="M43" s="2" t="s">
        <v>7</v>
      </c>
      <c r="N43" s="17"/>
      <c r="O43" s="17"/>
      <c r="P43" s="18"/>
    </row>
    <row r="44" spans="1:18" x14ac:dyDescent="0.25">
      <c r="J44" s="17"/>
      <c r="K44" s="2"/>
      <c r="L44" s="2"/>
      <c r="N44" s="2"/>
      <c r="O44" s="2"/>
      <c r="P44" s="2"/>
      <c r="R44" s="92" t="s">
        <v>187</v>
      </c>
    </row>
  </sheetData>
  <mergeCells count="14">
    <mergeCell ref="B41:I42"/>
    <mergeCell ref="D1:M1"/>
    <mergeCell ref="D2:M2"/>
    <mergeCell ref="D3:M3"/>
    <mergeCell ref="B7:I7"/>
    <mergeCell ref="J7:Q7"/>
    <mergeCell ref="D5:M5"/>
    <mergeCell ref="D6:M6"/>
    <mergeCell ref="Q2:R2"/>
    <mergeCell ref="A8:A9"/>
    <mergeCell ref="B8:I8"/>
    <mergeCell ref="J8:Q8"/>
    <mergeCell ref="B39:I40"/>
    <mergeCell ref="B37:I38"/>
  </mergeCells>
  <pageMargins left="0.7" right="0.7" top="0.75" bottom="0.75" header="0.3" footer="0.3"/>
  <pageSetup scale="7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"/>
  <sheetViews>
    <sheetView view="pageBreakPreview" zoomScaleNormal="100" zoomScaleSheetLayoutView="100" workbookViewId="0">
      <selection activeCell="B28" sqref="B28"/>
    </sheetView>
  </sheetViews>
  <sheetFormatPr defaultRowHeight="15" x14ac:dyDescent="0.25"/>
  <cols>
    <col min="1" max="1" width="18" customWidth="1"/>
    <col min="2" max="18" width="8.7109375" customWidth="1"/>
  </cols>
  <sheetData>
    <row r="1" spans="1:22" x14ac:dyDescent="0.25">
      <c r="A1" s="1"/>
      <c r="C1" s="30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</row>
    <row r="2" spans="1:22" ht="15.95" customHeight="1" x14ac:dyDescent="0.3">
      <c r="A2" s="3"/>
      <c r="B2" s="30"/>
      <c r="C2" s="30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P2" s="33"/>
      <c r="Q2" s="33" t="s">
        <v>62</v>
      </c>
    </row>
    <row r="3" spans="1:22" ht="15.6" customHeight="1" x14ac:dyDescent="0.3">
      <c r="A3" s="3"/>
      <c r="C3" s="30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  <c r="N3" s="33"/>
    </row>
    <row r="4" spans="1:22" ht="22.5" x14ac:dyDescent="0.3">
      <c r="A4" s="3"/>
      <c r="C4" s="30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spans="1:22" ht="15.95" customHeight="1" x14ac:dyDescent="0.3">
      <c r="A5" s="5"/>
      <c r="C5" s="30"/>
      <c r="D5" s="202" t="s">
        <v>59</v>
      </c>
      <c r="E5" s="202"/>
      <c r="F5" s="202"/>
      <c r="G5" s="202"/>
      <c r="H5" s="202"/>
      <c r="I5" s="202"/>
      <c r="J5" s="202"/>
      <c r="K5" s="202"/>
      <c r="L5" s="202"/>
      <c r="M5" s="202"/>
    </row>
    <row r="6" spans="1:22" ht="15" customHeight="1" x14ac:dyDescent="0.3">
      <c r="A6" s="5"/>
      <c r="C6" s="30"/>
      <c r="D6" s="202" t="s">
        <v>56</v>
      </c>
      <c r="E6" s="202"/>
      <c r="F6" s="202"/>
      <c r="G6" s="202"/>
      <c r="H6" s="202"/>
      <c r="I6" s="202"/>
      <c r="J6" s="202"/>
      <c r="K6" s="202"/>
      <c r="L6" s="202"/>
      <c r="M6" s="202"/>
    </row>
    <row r="7" spans="1:22" x14ac:dyDescent="0.25">
      <c r="A7" s="16"/>
      <c r="B7" s="14"/>
      <c r="C7" s="14"/>
      <c r="D7" s="14"/>
      <c r="E7" s="14"/>
      <c r="F7" s="17"/>
      <c r="G7" s="18"/>
      <c r="H7" s="18"/>
      <c r="I7" s="19"/>
      <c r="J7" s="19"/>
    </row>
    <row r="8" spans="1:22" x14ac:dyDescent="0.25">
      <c r="A8" s="204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22" ht="14.85" customHeight="1" x14ac:dyDescent="0.25">
      <c r="A9" s="204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22" x14ac:dyDescent="0.25">
      <c r="A10" s="10" t="s">
        <v>178</v>
      </c>
      <c r="B10" s="37">
        <v>0</v>
      </c>
      <c r="C10" s="37">
        <v>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46">
        <f>SUM(B10:H10)</f>
        <v>0</v>
      </c>
      <c r="J10" s="37">
        <v>0.8</v>
      </c>
      <c r="K10" s="37">
        <v>6.9700000000000006</v>
      </c>
      <c r="L10" s="37">
        <v>0</v>
      </c>
      <c r="M10" s="37">
        <v>0</v>
      </c>
      <c r="N10" s="37">
        <v>0</v>
      </c>
      <c r="O10" s="37">
        <v>0</v>
      </c>
      <c r="P10" s="37">
        <v>0.24</v>
      </c>
      <c r="Q10" s="46">
        <f>SUM(J10:P10)</f>
        <v>8.01</v>
      </c>
      <c r="R10" s="45">
        <f>+Q10+I10</f>
        <v>8.01</v>
      </c>
    </row>
    <row r="11" spans="1:22" x14ac:dyDescent="0.25">
      <c r="A11" s="10" t="s">
        <v>10</v>
      </c>
      <c r="B11" s="37">
        <v>0</v>
      </c>
      <c r="C11" s="37"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46">
        <f t="shared" ref="I11:I19" si="0">SUM(B11:H11)</f>
        <v>0</v>
      </c>
      <c r="J11" s="37">
        <v>13.811999999999999</v>
      </c>
      <c r="K11" s="37">
        <v>6.8469999999999995</v>
      </c>
      <c r="L11" s="37">
        <v>0.67</v>
      </c>
      <c r="M11" s="37">
        <v>0</v>
      </c>
      <c r="N11" s="37">
        <v>0</v>
      </c>
      <c r="O11" s="37">
        <v>0</v>
      </c>
      <c r="P11" s="37">
        <v>1.23</v>
      </c>
      <c r="Q11" s="46">
        <f t="shared" ref="Q11:Q19" si="1">SUM(J11:P11)</f>
        <v>22.559000000000001</v>
      </c>
      <c r="R11" s="45">
        <f t="shared" ref="R11:R19" si="2">+Q11+I11</f>
        <v>22.559000000000001</v>
      </c>
    </row>
    <row r="12" spans="1:22" x14ac:dyDescent="0.25">
      <c r="A12" s="10" t="s">
        <v>14</v>
      </c>
      <c r="B12" s="37">
        <v>7.3040000000000003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46">
        <f t="shared" si="0"/>
        <v>7.3040000000000003</v>
      </c>
      <c r="J12" s="37">
        <v>11.195999999999998</v>
      </c>
      <c r="K12" s="37">
        <v>0</v>
      </c>
      <c r="L12" s="37">
        <v>1.1800000000000002</v>
      </c>
      <c r="M12" s="37">
        <v>0</v>
      </c>
      <c r="N12" s="37">
        <v>0</v>
      </c>
      <c r="O12" s="37">
        <v>0</v>
      </c>
      <c r="P12" s="37">
        <v>1.46</v>
      </c>
      <c r="Q12" s="46">
        <f t="shared" si="1"/>
        <v>13.835999999999999</v>
      </c>
      <c r="R12" s="45">
        <f t="shared" si="2"/>
        <v>21.14</v>
      </c>
      <c r="T12" s="37"/>
      <c r="U12" s="37"/>
      <c r="V12" s="37"/>
    </row>
    <row r="13" spans="1:22" ht="14.85" customHeight="1" x14ac:dyDescent="0.25">
      <c r="A13" s="10" t="s">
        <v>15</v>
      </c>
      <c r="B13" s="37">
        <v>0</v>
      </c>
      <c r="C13" s="37">
        <v>0</v>
      </c>
      <c r="D13" s="37">
        <v>2.54</v>
      </c>
      <c r="E13" s="37">
        <v>0</v>
      </c>
      <c r="F13" s="37">
        <v>0</v>
      </c>
      <c r="G13" s="37">
        <v>0</v>
      </c>
      <c r="H13" s="37">
        <v>0</v>
      </c>
      <c r="I13" s="46">
        <f t="shared" si="0"/>
        <v>2.54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46">
        <f t="shared" si="1"/>
        <v>0</v>
      </c>
      <c r="R13" s="45">
        <f t="shared" si="2"/>
        <v>2.54</v>
      </c>
      <c r="T13" s="37"/>
      <c r="U13" s="37"/>
      <c r="V13" s="37"/>
    </row>
    <row r="14" spans="1:22" x14ac:dyDescent="0.25">
      <c r="A14" s="10" t="s">
        <v>19</v>
      </c>
      <c r="B14" s="37">
        <v>2.23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46">
        <f t="shared" si="0"/>
        <v>2.23</v>
      </c>
      <c r="J14" s="37">
        <v>16.16</v>
      </c>
      <c r="K14" s="37">
        <v>0</v>
      </c>
      <c r="L14" s="37">
        <v>0.72</v>
      </c>
      <c r="M14" s="37">
        <v>0</v>
      </c>
      <c r="N14" s="37">
        <v>0</v>
      </c>
      <c r="O14" s="37">
        <v>0</v>
      </c>
      <c r="P14" s="37">
        <v>0.22</v>
      </c>
      <c r="Q14" s="46">
        <f t="shared" si="1"/>
        <v>17.099999999999998</v>
      </c>
      <c r="R14" s="45">
        <f t="shared" si="2"/>
        <v>19.329999999999998</v>
      </c>
      <c r="T14" s="37"/>
      <c r="U14" s="37"/>
      <c r="V14" s="37"/>
    </row>
    <row r="15" spans="1:22" x14ac:dyDescent="0.25">
      <c r="A15" s="10" t="s">
        <v>20</v>
      </c>
      <c r="B15" s="37">
        <v>0</v>
      </c>
      <c r="C15" s="37" t="s">
        <v>180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46">
        <f t="shared" si="0"/>
        <v>0</v>
      </c>
      <c r="J15" s="37">
        <v>0</v>
      </c>
      <c r="K15" s="37">
        <v>1.02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46">
        <f t="shared" si="1"/>
        <v>1.02</v>
      </c>
      <c r="R15" s="45">
        <f t="shared" si="2"/>
        <v>1.02</v>
      </c>
    </row>
    <row r="16" spans="1:22" x14ac:dyDescent="0.25">
      <c r="A16" s="10" t="s">
        <v>95</v>
      </c>
      <c r="B16" s="37">
        <v>0</v>
      </c>
      <c r="C16" s="37" t="s">
        <v>180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46">
        <f t="shared" si="0"/>
        <v>0</v>
      </c>
      <c r="J16" s="37">
        <v>0</v>
      </c>
      <c r="K16" s="37">
        <v>14.667999999999999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46">
        <f t="shared" si="1"/>
        <v>14.667999999999999</v>
      </c>
      <c r="R16" s="45">
        <f t="shared" si="2"/>
        <v>14.667999999999999</v>
      </c>
    </row>
    <row r="17" spans="1:18" x14ac:dyDescent="0.25">
      <c r="A17" s="10" t="s">
        <v>71</v>
      </c>
      <c r="B17" s="37">
        <v>0</v>
      </c>
      <c r="C17" s="37" t="s">
        <v>180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46">
        <f t="shared" si="0"/>
        <v>0</v>
      </c>
      <c r="J17" s="37">
        <v>0</v>
      </c>
      <c r="K17" s="37">
        <v>2.9649999999999999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46">
        <f t="shared" si="1"/>
        <v>2.9649999999999999</v>
      </c>
      <c r="R17" s="45">
        <f t="shared" si="2"/>
        <v>2.9649999999999999</v>
      </c>
    </row>
    <row r="18" spans="1:18" x14ac:dyDescent="0.25">
      <c r="A18" s="10" t="s">
        <v>24</v>
      </c>
      <c r="B18" s="37">
        <v>0</v>
      </c>
      <c r="C18" s="37" t="s">
        <v>180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46">
        <f t="shared" si="0"/>
        <v>0</v>
      </c>
      <c r="J18" s="37">
        <v>0</v>
      </c>
      <c r="K18" s="37">
        <v>2.5299999999999998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46">
        <f t="shared" si="1"/>
        <v>2.5299999999999998</v>
      </c>
      <c r="R18" s="45">
        <f t="shared" si="2"/>
        <v>2.5299999999999998</v>
      </c>
    </row>
    <row r="19" spans="1:18" ht="14.85" customHeight="1" x14ac:dyDescent="0.25">
      <c r="A19" s="10" t="s">
        <v>100</v>
      </c>
      <c r="B19" s="37">
        <v>0</v>
      </c>
      <c r="C19" s="37" t="s">
        <v>180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46">
        <f t="shared" si="0"/>
        <v>0</v>
      </c>
      <c r="J19" s="37">
        <v>21.779999999999998</v>
      </c>
      <c r="K19" s="37">
        <v>3.3359999999999999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46">
        <f t="shared" si="1"/>
        <v>25.115999999999996</v>
      </c>
      <c r="R19" s="45">
        <f t="shared" si="2"/>
        <v>25.115999999999996</v>
      </c>
    </row>
    <row r="20" spans="1:18" x14ac:dyDescent="0.25">
      <c r="A20" s="34" t="s">
        <v>54</v>
      </c>
      <c r="B20" s="38">
        <f>SUM(B10:B19)</f>
        <v>9.5340000000000007</v>
      </c>
      <c r="C20" s="38">
        <f t="shared" ref="C20:R20" si="3">SUM(C10:C19)</f>
        <v>0</v>
      </c>
      <c r="D20" s="38">
        <f t="shared" si="3"/>
        <v>2.54</v>
      </c>
      <c r="E20" s="38">
        <f t="shared" si="3"/>
        <v>0</v>
      </c>
      <c r="F20" s="38">
        <f t="shared" si="3"/>
        <v>0</v>
      </c>
      <c r="G20" s="38">
        <f t="shared" si="3"/>
        <v>0</v>
      </c>
      <c r="H20" s="38">
        <f t="shared" si="3"/>
        <v>0</v>
      </c>
      <c r="I20" s="38">
        <f t="shared" si="3"/>
        <v>12.074000000000002</v>
      </c>
      <c r="J20" s="38">
        <f t="shared" si="3"/>
        <v>63.748000000000005</v>
      </c>
      <c r="K20" s="38">
        <f t="shared" si="3"/>
        <v>38.335999999999999</v>
      </c>
      <c r="L20" s="38">
        <f t="shared" si="3"/>
        <v>2.5700000000000003</v>
      </c>
      <c r="M20" s="38">
        <f t="shared" si="3"/>
        <v>0</v>
      </c>
      <c r="N20" s="38">
        <f t="shared" si="3"/>
        <v>0</v>
      </c>
      <c r="O20" s="38">
        <f t="shared" si="3"/>
        <v>0</v>
      </c>
      <c r="P20" s="38">
        <f t="shared" si="3"/>
        <v>3.15</v>
      </c>
      <c r="Q20" s="38">
        <f t="shared" si="3"/>
        <v>107.804</v>
      </c>
      <c r="R20" s="38">
        <f t="shared" si="3"/>
        <v>119.878</v>
      </c>
    </row>
    <row r="21" spans="1:18" x14ac:dyDescent="0.25">
      <c r="A21" s="35"/>
      <c r="B21" s="35"/>
      <c r="C21" s="35"/>
      <c r="D21" s="35"/>
      <c r="E21" s="36"/>
      <c r="F21" s="36"/>
      <c r="G21" s="36"/>
      <c r="H21" s="36"/>
      <c r="I21" s="35"/>
      <c r="J21" s="35"/>
      <c r="K21" s="35"/>
      <c r="L21" s="35"/>
      <c r="M21" s="36"/>
      <c r="N21" s="36"/>
      <c r="O21" s="36"/>
      <c r="P21" s="35"/>
      <c r="Q21" s="35"/>
      <c r="R21" s="35"/>
    </row>
    <row r="22" spans="1:18" x14ac:dyDescent="0.25">
      <c r="A22" s="35"/>
      <c r="B22" s="35"/>
      <c r="C22" s="35"/>
      <c r="D22" s="35"/>
      <c r="E22" s="36"/>
      <c r="F22" s="36"/>
      <c r="G22" s="36"/>
      <c r="H22" s="36"/>
      <c r="I22" s="35"/>
      <c r="J22" s="35"/>
      <c r="K22" s="35"/>
      <c r="L22" s="35"/>
      <c r="M22" s="36"/>
      <c r="N22" s="36"/>
      <c r="O22" s="36"/>
      <c r="P22" s="35"/>
      <c r="Q22" s="35"/>
      <c r="R22" s="35"/>
    </row>
    <row r="23" spans="1:18" x14ac:dyDescent="0.25">
      <c r="A23" s="20" t="s">
        <v>46</v>
      </c>
      <c r="B23" s="21"/>
      <c r="C23" s="21"/>
      <c r="D23" s="21"/>
      <c r="E23" s="21"/>
      <c r="F23" s="21"/>
      <c r="G23" s="21"/>
      <c r="H23" s="21"/>
      <c r="I23" s="21"/>
      <c r="L23" s="2" t="s">
        <v>47</v>
      </c>
      <c r="M23" s="2"/>
      <c r="N23" s="18"/>
    </row>
    <row r="24" spans="1:18" ht="14.85" customHeight="1" x14ac:dyDescent="0.25">
      <c r="A24" s="22" t="s">
        <v>48</v>
      </c>
      <c r="B24" s="197" t="s">
        <v>49</v>
      </c>
      <c r="C24" s="197"/>
      <c r="D24" s="197"/>
      <c r="E24" s="197"/>
      <c r="F24" s="197"/>
      <c r="G24" s="197"/>
      <c r="H24" s="197"/>
      <c r="I24" s="197"/>
      <c r="L24" s="23">
        <v>1</v>
      </c>
      <c r="M24" s="2" t="s">
        <v>4</v>
      </c>
      <c r="N24" s="18"/>
    </row>
    <row r="25" spans="1:18" x14ac:dyDescent="0.25">
      <c r="A25" s="39"/>
      <c r="B25" s="197"/>
      <c r="C25" s="197"/>
      <c r="D25" s="197"/>
      <c r="E25" s="197"/>
      <c r="F25" s="197"/>
      <c r="G25" s="197"/>
      <c r="H25" s="197"/>
      <c r="I25" s="197"/>
      <c r="L25" s="23">
        <v>2</v>
      </c>
      <c r="M25" s="2" t="s">
        <v>9</v>
      </c>
      <c r="N25" s="18"/>
    </row>
    <row r="26" spans="1:18" x14ac:dyDescent="0.25">
      <c r="A26" s="27" t="s">
        <v>50</v>
      </c>
      <c r="B26" s="198" t="s">
        <v>51</v>
      </c>
      <c r="C26" s="198"/>
      <c r="D26" s="198"/>
      <c r="E26" s="198"/>
      <c r="F26" s="198"/>
      <c r="G26" s="198"/>
      <c r="H26" s="198"/>
      <c r="I26" s="198"/>
      <c r="L26" s="23">
        <v>3</v>
      </c>
      <c r="M26" s="2" t="s">
        <v>3</v>
      </c>
      <c r="N26" s="18"/>
    </row>
    <row r="27" spans="1:18" ht="14.85" customHeight="1" x14ac:dyDescent="0.25">
      <c r="A27" s="17"/>
      <c r="B27" s="198"/>
      <c r="C27" s="198"/>
      <c r="D27" s="198"/>
      <c r="E27" s="198"/>
      <c r="F27" s="198"/>
      <c r="G27" s="198"/>
      <c r="H27" s="198"/>
      <c r="I27" s="198"/>
      <c r="L27" s="23">
        <v>4</v>
      </c>
      <c r="M27" s="2" t="s">
        <v>1</v>
      </c>
      <c r="N27" s="18"/>
    </row>
    <row r="28" spans="1:18" x14ac:dyDescent="0.25">
      <c r="A28" s="28" t="s">
        <v>52</v>
      </c>
      <c r="B28" s="197" t="s">
        <v>53</v>
      </c>
      <c r="C28" s="197"/>
      <c r="D28" s="197"/>
      <c r="E28" s="197"/>
      <c r="F28" s="197"/>
      <c r="G28" s="197"/>
      <c r="H28" s="197"/>
      <c r="I28" s="197"/>
      <c r="L28" s="23">
        <v>5</v>
      </c>
      <c r="M28" s="2" t="s">
        <v>6</v>
      </c>
      <c r="N28" s="18"/>
    </row>
    <row r="29" spans="1:18" ht="18.75" customHeight="1" x14ac:dyDescent="0.25">
      <c r="A29" s="17"/>
      <c r="B29" s="197"/>
      <c r="C29" s="197"/>
      <c r="D29" s="197"/>
      <c r="E29" s="197"/>
      <c r="F29" s="197"/>
      <c r="G29" s="197"/>
      <c r="H29" s="197"/>
      <c r="I29" s="197"/>
      <c r="L29" s="23">
        <v>6</v>
      </c>
      <c r="M29" s="2" t="s">
        <v>5</v>
      </c>
      <c r="N29" s="18"/>
    </row>
    <row r="30" spans="1:18" x14ac:dyDescent="0.25">
      <c r="A30" s="17"/>
      <c r="B30" s="39"/>
      <c r="C30" s="39"/>
      <c r="D30" s="39"/>
      <c r="E30" s="39"/>
      <c r="F30" s="39"/>
      <c r="G30" s="39"/>
      <c r="H30" s="39"/>
      <c r="I30" s="39"/>
      <c r="L30" s="23">
        <v>7</v>
      </c>
      <c r="M30" s="2" t="s">
        <v>7</v>
      </c>
      <c r="N30" s="18"/>
    </row>
    <row r="31" spans="1:18" x14ac:dyDescent="0.25">
      <c r="A31" s="17"/>
      <c r="B31" s="39"/>
      <c r="C31" s="39"/>
      <c r="D31" s="39"/>
      <c r="E31" s="39"/>
      <c r="F31" s="39"/>
      <c r="G31" s="39"/>
      <c r="H31" s="39"/>
      <c r="I31" s="39"/>
      <c r="R31" s="92" t="s">
        <v>187</v>
      </c>
    </row>
  </sheetData>
  <mergeCells count="11">
    <mergeCell ref="B24:I25"/>
    <mergeCell ref="B26:I27"/>
    <mergeCell ref="B28:I29"/>
    <mergeCell ref="A8:A9"/>
    <mergeCell ref="D1:M1"/>
    <mergeCell ref="D2:M2"/>
    <mergeCell ref="D3:M3"/>
    <mergeCell ref="D5:M5"/>
    <mergeCell ref="D6:M6"/>
    <mergeCell ref="B8:I8"/>
    <mergeCell ref="J8:Q8"/>
  </mergeCells>
  <pageMargins left="0.7" right="0.7" top="0.75" bottom="0.75" header="0.3" footer="0.3"/>
  <pageSetup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5"/>
  <sheetViews>
    <sheetView view="pageBreakPreview" topLeftCell="A3" zoomScale="80" zoomScaleNormal="85" zoomScaleSheetLayoutView="80" workbookViewId="0">
      <selection activeCell="B28" sqref="B28"/>
    </sheetView>
  </sheetViews>
  <sheetFormatPr defaultRowHeight="15" x14ac:dyDescent="0.25"/>
  <cols>
    <col min="1" max="1" width="18.7109375" customWidth="1"/>
    <col min="2" max="8" width="10.140625" customWidth="1"/>
    <col min="9" max="9" width="11.85546875" customWidth="1"/>
    <col min="10" max="16" width="10.140625" customWidth="1"/>
    <col min="17" max="18" width="10.5703125" customWidth="1"/>
  </cols>
  <sheetData>
    <row r="1" spans="1:18" x14ac:dyDescent="0.25">
      <c r="A1" s="1"/>
      <c r="B1" s="1"/>
      <c r="C1" s="1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  <c r="N1" s="1"/>
      <c r="O1" s="1"/>
      <c r="P1" s="1"/>
      <c r="Q1" s="2"/>
      <c r="R1" s="2"/>
    </row>
    <row r="2" spans="1:18" ht="15.6" customHeight="1" x14ac:dyDescent="0.3">
      <c r="A2" s="3"/>
      <c r="B2" s="3"/>
      <c r="C2" s="3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N2" s="4"/>
      <c r="O2" s="200" t="s">
        <v>65</v>
      </c>
      <c r="P2" s="200"/>
      <c r="Q2" s="200"/>
      <c r="R2" s="3"/>
    </row>
    <row r="3" spans="1:18" ht="16.7" customHeight="1" x14ac:dyDescent="0.3">
      <c r="A3" s="5"/>
      <c r="B3" s="5"/>
      <c r="C3" s="5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  <c r="N3" s="5"/>
      <c r="O3" s="5"/>
      <c r="P3" s="5"/>
      <c r="Q3" s="5"/>
      <c r="R3" s="5"/>
    </row>
    <row r="4" spans="1:18" ht="22.5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N4" s="5"/>
      <c r="O4" s="5"/>
      <c r="P4" s="5"/>
      <c r="Q4" s="5"/>
      <c r="R4" s="5"/>
    </row>
    <row r="5" spans="1:18" ht="18" customHeight="1" x14ac:dyDescent="0.3">
      <c r="A5" s="5"/>
      <c r="B5" s="5"/>
      <c r="C5" s="5"/>
      <c r="D5" s="202" t="s">
        <v>66</v>
      </c>
      <c r="E5" s="202"/>
      <c r="F5" s="202"/>
      <c r="G5" s="202"/>
      <c r="H5" s="202"/>
      <c r="I5" s="202"/>
      <c r="J5" s="202"/>
      <c r="K5" s="202"/>
      <c r="L5" s="202"/>
      <c r="M5" s="50"/>
      <c r="N5" s="47"/>
      <c r="O5" s="5"/>
      <c r="P5" s="5"/>
      <c r="Q5" s="5"/>
      <c r="R5" s="5"/>
    </row>
    <row r="6" spans="1:18" ht="13.7" customHeight="1" x14ac:dyDescent="0.25">
      <c r="A6" s="1"/>
      <c r="B6" s="1"/>
      <c r="C6" s="1"/>
      <c r="D6" s="202" t="s">
        <v>55</v>
      </c>
      <c r="E6" s="202"/>
      <c r="F6" s="202"/>
      <c r="G6" s="202"/>
      <c r="H6" s="202"/>
      <c r="I6" s="202"/>
      <c r="J6" s="202"/>
      <c r="K6" s="202"/>
      <c r="L6" s="202"/>
      <c r="M6" s="50"/>
      <c r="N6" s="6"/>
      <c r="O6" s="6"/>
      <c r="P6" s="6"/>
      <c r="Q6" s="1"/>
      <c r="R6" s="1"/>
    </row>
    <row r="7" spans="1:18" x14ac:dyDescent="0.25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"/>
    </row>
    <row r="8" spans="1:18" x14ac:dyDescent="0.25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8" x14ac:dyDescent="0.25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129" t="s">
        <v>2</v>
      </c>
      <c r="B10" s="37">
        <v>121.09099999999995</v>
      </c>
      <c r="C10" s="37">
        <v>0</v>
      </c>
      <c r="D10" s="37">
        <v>20.116</v>
      </c>
      <c r="E10" s="37">
        <v>16.563999999999997</v>
      </c>
      <c r="F10" s="37">
        <v>73.826000000000008</v>
      </c>
      <c r="G10" s="37">
        <v>135.09699999999998</v>
      </c>
      <c r="H10" s="37">
        <v>680.09199999999998</v>
      </c>
      <c r="I10" s="46">
        <f>+SUM(B10:H10)</f>
        <v>1046.7859999999998</v>
      </c>
      <c r="J10" s="37">
        <v>67.512</v>
      </c>
      <c r="K10" s="37">
        <v>0</v>
      </c>
      <c r="L10" s="37">
        <v>56.561</v>
      </c>
      <c r="M10" s="37">
        <v>137.20800000000006</v>
      </c>
      <c r="N10" s="37">
        <v>82.158000000000001</v>
      </c>
      <c r="O10" s="37">
        <v>40.548000000000002</v>
      </c>
      <c r="P10" s="37">
        <v>584.25</v>
      </c>
      <c r="Q10" s="46">
        <f>SUM(J10:P10)</f>
        <v>968.23700000000008</v>
      </c>
      <c r="R10" s="46">
        <f>+Q10+I10</f>
        <v>2015.0229999999999</v>
      </c>
    </row>
    <row r="11" spans="1:18" x14ac:dyDescent="0.25">
      <c r="A11" s="10" t="s">
        <v>8</v>
      </c>
      <c r="B11" s="37">
        <v>20.040000000000003</v>
      </c>
      <c r="C11" s="37">
        <v>0</v>
      </c>
      <c r="D11" s="37">
        <v>36.47</v>
      </c>
      <c r="E11" s="37">
        <v>41.083999999999996</v>
      </c>
      <c r="F11" s="37">
        <v>31.240000000000006</v>
      </c>
      <c r="G11" s="37">
        <v>76.253999999999991</v>
      </c>
      <c r="H11" s="37">
        <v>266.06200000000001</v>
      </c>
      <c r="I11" s="46">
        <f t="shared" ref="I11:I33" si="0">+SUM(B11:H11)</f>
        <v>471.15</v>
      </c>
      <c r="J11" s="37">
        <v>162.80500000000004</v>
      </c>
      <c r="K11" s="37">
        <v>271.57000000000011</v>
      </c>
      <c r="L11" s="37">
        <v>258.43400000000008</v>
      </c>
      <c r="M11" s="37">
        <v>421.01699999999954</v>
      </c>
      <c r="N11" s="37">
        <v>349.55299999999983</v>
      </c>
      <c r="O11" s="37">
        <v>169.26200000000006</v>
      </c>
      <c r="P11" s="37">
        <v>3013.3150000000005</v>
      </c>
      <c r="Q11" s="46">
        <f t="shared" ref="Q11:Q33" si="1">SUM(J11:P11)</f>
        <v>4645.9560000000001</v>
      </c>
      <c r="R11" s="46">
        <f t="shared" ref="R11:R33" si="2">+Q11+I11</f>
        <v>5117.1059999999998</v>
      </c>
    </row>
    <row r="12" spans="1:18" x14ac:dyDescent="0.25">
      <c r="A12" s="10" t="s">
        <v>10</v>
      </c>
      <c r="B12" s="37">
        <v>58.179999999999993</v>
      </c>
      <c r="C12" s="37">
        <v>0</v>
      </c>
      <c r="D12" s="37">
        <v>17.705000000000002</v>
      </c>
      <c r="E12" s="37">
        <v>58.992999999999988</v>
      </c>
      <c r="F12" s="37">
        <v>168.63200000000006</v>
      </c>
      <c r="G12" s="37">
        <v>155.51000000000002</v>
      </c>
      <c r="H12" s="37">
        <v>762.41800000000001</v>
      </c>
      <c r="I12" s="46">
        <f t="shared" si="0"/>
        <v>1221.4380000000001</v>
      </c>
      <c r="J12" s="37">
        <v>485.24100000000027</v>
      </c>
      <c r="K12" s="37">
        <v>146.60000000000005</v>
      </c>
      <c r="L12" s="37">
        <v>425.38000000000011</v>
      </c>
      <c r="M12" s="37">
        <v>694.4639999999996</v>
      </c>
      <c r="N12" s="37">
        <v>515.1629999999999</v>
      </c>
      <c r="O12" s="37">
        <v>201.01400000000001</v>
      </c>
      <c r="P12" s="37">
        <v>3408.6699999999992</v>
      </c>
      <c r="Q12" s="46">
        <f t="shared" si="1"/>
        <v>5876.5319999999992</v>
      </c>
      <c r="R12" s="46">
        <f t="shared" si="2"/>
        <v>7097.9699999999993</v>
      </c>
    </row>
    <row r="13" spans="1:18" x14ac:dyDescent="0.25">
      <c r="A13" s="10" t="s">
        <v>11</v>
      </c>
      <c r="B13" s="37">
        <v>0</v>
      </c>
      <c r="C13" s="37">
        <v>0</v>
      </c>
      <c r="D13" s="37">
        <v>7.9919999999999973</v>
      </c>
      <c r="E13" s="37">
        <v>0</v>
      </c>
      <c r="F13" s="37">
        <v>32.427999999999997</v>
      </c>
      <c r="G13" s="37">
        <v>69.733999999999995</v>
      </c>
      <c r="H13" s="37">
        <v>414.78599999999994</v>
      </c>
      <c r="I13" s="46">
        <f t="shared" si="0"/>
        <v>524.93999999999994</v>
      </c>
      <c r="J13" s="37">
        <v>0</v>
      </c>
      <c r="K13" s="37">
        <v>0</v>
      </c>
      <c r="L13" s="37">
        <v>160.87899999999999</v>
      </c>
      <c r="M13" s="37">
        <v>29.783999999999988</v>
      </c>
      <c r="N13" s="37">
        <v>88.974000000000032</v>
      </c>
      <c r="O13" s="37">
        <v>30.097999999999995</v>
      </c>
      <c r="P13" s="37">
        <v>647.60399999999981</v>
      </c>
      <c r="Q13" s="46">
        <f t="shared" si="1"/>
        <v>957.33899999999983</v>
      </c>
      <c r="R13" s="46">
        <f t="shared" si="2"/>
        <v>1482.2789999999998</v>
      </c>
    </row>
    <row r="14" spans="1:18" x14ac:dyDescent="0.25">
      <c r="A14" s="10" t="s">
        <v>12</v>
      </c>
      <c r="B14" s="37">
        <v>0</v>
      </c>
      <c r="C14" s="37">
        <v>9.56</v>
      </c>
      <c r="D14" s="37">
        <v>47.920000000000016</v>
      </c>
      <c r="E14" s="37">
        <v>113.26799999999999</v>
      </c>
      <c r="F14" s="37">
        <v>129.68199999999999</v>
      </c>
      <c r="G14" s="37">
        <v>207.37999999999997</v>
      </c>
      <c r="H14" s="37">
        <v>906.68599999999992</v>
      </c>
      <c r="I14" s="46">
        <f t="shared" si="0"/>
        <v>1414.4959999999999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46">
        <f t="shared" si="1"/>
        <v>0</v>
      </c>
      <c r="R14" s="46">
        <f t="shared" si="2"/>
        <v>1414.4959999999999</v>
      </c>
    </row>
    <row r="15" spans="1:18" x14ac:dyDescent="0.25">
      <c r="A15" s="10" t="s">
        <v>13</v>
      </c>
      <c r="B15" s="37">
        <v>0</v>
      </c>
      <c r="C15" s="37">
        <v>0</v>
      </c>
      <c r="D15" s="37">
        <v>21.058000000000003</v>
      </c>
      <c r="E15" s="37">
        <v>106.39199999999995</v>
      </c>
      <c r="F15" s="37">
        <v>149.00000000000006</v>
      </c>
      <c r="G15" s="37">
        <v>178.84999999999997</v>
      </c>
      <c r="H15" s="37">
        <v>1026.8969999999999</v>
      </c>
      <c r="I15" s="46">
        <f t="shared" si="0"/>
        <v>1482.1969999999999</v>
      </c>
      <c r="J15" s="37">
        <v>9.66</v>
      </c>
      <c r="K15" s="37">
        <v>0</v>
      </c>
      <c r="L15" s="37">
        <v>169.58000000000004</v>
      </c>
      <c r="M15" s="37">
        <v>77.981999999999999</v>
      </c>
      <c r="N15" s="37">
        <v>190.60800000000009</v>
      </c>
      <c r="O15" s="37">
        <v>8.048</v>
      </c>
      <c r="P15" s="37">
        <v>925.92700000000013</v>
      </c>
      <c r="Q15" s="46">
        <f t="shared" si="1"/>
        <v>1381.8050000000003</v>
      </c>
      <c r="R15" s="46">
        <f t="shared" si="2"/>
        <v>2864.0020000000004</v>
      </c>
    </row>
    <row r="16" spans="1:18" x14ac:dyDescent="0.25">
      <c r="A16" s="10" t="s">
        <v>14</v>
      </c>
      <c r="B16" s="37">
        <v>43.823999999999998</v>
      </c>
      <c r="C16" s="37">
        <v>11.497999999999999</v>
      </c>
      <c r="D16" s="37">
        <v>19.426000000000005</v>
      </c>
      <c r="E16" s="37">
        <v>86.965999999999994</v>
      </c>
      <c r="F16" s="37">
        <v>62.060000000000016</v>
      </c>
      <c r="G16" s="37">
        <v>144.86200000000002</v>
      </c>
      <c r="H16" s="37">
        <v>671.69900000000007</v>
      </c>
      <c r="I16" s="46">
        <f t="shared" si="0"/>
        <v>1040.335</v>
      </c>
      <c r="J16" s="37">
        <v>67.40100000000001</v>
      </c>
      <c r="K16" s="37">
        <v>0</v>
      </c>
      <c r="L16" s="37">
        <v>94.937000000000012</v>
      </c>
      <c r="M16" s="37">
        <v>98.771000000000015</v>
      </c>
      <c r="N16" s="37">
        <v>86.015999999999991</v>
      </c>
      <c r="O16" s="37">
        <v>38.545999999999992</v>
      </c>
      <c r="P16" s="37">
        <v>520.36500000000012</v>
      </c>
      <c r="Q16" s="46">
        <f>SUM(J16:P16)</f>
        <v>906.03600000000006</v>
      </c>
      <c r="R16" s="46">
        <f t="shared" si="2"/>
        <v>1946.3710000000001</v>
      </c>
    </row>
    <row r="17" spans="1:18" x14ac:dyDescent="0.25">
      <c r="A17" s="10" t="s">
        <v>15</v>
      </c>
      <c r="B17" s="37">
        <v>0</v>
      </c>
      <c r="C17" s="37">
        <v>0</v>
      </c>
      <c r="D17" s="37">
        <v>55.130999999999993</v>
      </c>
      <c r="E17" s="37">
        <v>44.070000000000007</v>
      </c>
      <c r="F17" s="37">
        <v>121.49199999999999</v>
      </c>
      <c r="G17" s="37">
        <v>125.97799999999999</v>
      </c>
      <c r="H17" s="37">
        <v>784.44200000000001</v>
      </c>
      <c r="I17" s="46">
        <f t="shared" si="0"/>
        <v>1131.1130000000001</v>
      </c>
      <c r="J17" s="37">
        <v>0</v>
      </c>
      <c r="K17" s="37">
        <v>0</v>
      </c>
      <c r="L17" s="37">
        <v>176.94399999999996</v>
      </c>
      <c r="M17" s="37">
        <v>112.617</v>
      </c>
      <c r="N17" s="37">
        <v>125.10799999999999</v>
      </c>
      <c r="O17" s="37">
        <v>20.944999999999993</v>
      </c>
      <c r="P17" s="37">
        <v>708.89799999999991</v>
      </c>
      <c r="Q17" s="46">
        <f t="shared" si="1"/>
        <v>1144.5119999999999</v>
      </c>
      <c r="R17" s="46">
        <f t="shared" si="2"/>
        <v>2275.625</v>
      </c>
    </row>
    <row r="18" spans="1:18" x14ac:dyDescent="0.25">
      <c r="A18" s="10" t="s">
        <v>16</v>
      </c>
      <c r="B18" s="37">
        <v>0</v>
      </c>
      <c r="C18" s="37">
        <v>0</v>
      </c>
      <c r="D18" s="37">
        <v>50.24</v>
      </c>
      <c r="E18" s="37">
        <v>88.084000000000032</v>
      </c>
      <c r="F18" s="37">
        <v>154.68400000000003</v>
      </c>
      <c r="G18" s="37">
        <v>216.93799999999999</v>
      </c>
      <c r="H18" s="37">
        <v>895.61799999999994</v>
      </c>
      <c r="I18" s="46">
        <f t="shared" si="0"/>
        <v>1405.5639999999999</v>
      </c>
      <c r="J18" s="37">
        <v>0</v>
      </c>
      <c r="K18" s="37">
        <v>0</v>
      </c>
      <c r="L18" s="37">
        <v>20.99</v>
      </c>
      <c r="M18" s="37">
        <v>13.23</v>
      </c>
      <c r="N18" s="37">
        <v>24.596999999999994</v>
      </c>
      <c r="O18" s="37">
        <v>18.184000000000001</v>
      </c>
      <c r="P18" s="37">
        <v>133.846</v>
      </c>
      <c r="Q18" s="46">
        <f t="shared" si="1"/>
        <v>210.84699999999998</v>
      </c>
      <c r="R18" s="46">
        <f t="shared" si="2"/>
        <v>1616.4109999999998</v>
      </c>
    </row>
    <row r="19" spans="1:18" x14ac:dyDescent="0.25">
      <c r="A19" s="10" t="s">
        <v>17</v>
      </c>
      <c r="B19" s="37">
        <v>43.405000000000001</v>
      </c>
      <c r="C19" s="37">
        <v>66.194000000000003</v>
      </c>
      <c r="D19" s="37">
        <v>35.968000000000011</v>
      </c>
      <c r="E19" s="37">
        <v>130.20400000000001</v>
      </c>
      <c r="F19" s="37">
        <v>194.762</v>
      </c>
      <c r="G19" s="37">
        <v>261.85199999999998</v>
      </c>
      <c r="H19" s="37">
        <v>1363.5249999999999</v>
      </c>
      <c r="I19" s="46">
        <f t="shared" si="0"/>
        <v>2095.91</v>
      </c>
      <c r="J19" s="37">
        <v>154.14099999999999</v>
      </c>
      <c r="K19" s="37">
        <v>117.11199999999997</v>
      </c>
      <c r="L19" s="37">
        <v>50.011999999999993</v>
      </c>
      <c r="M19" s="37">
        <v>188.06600000000003</v>
      </c>
      <c r="N19" s="37">
        <v>258.72200000000015</v>
      </c>
      <c r="O19" s="37">
        <v>91.100999999999999</v>
      </c>
      <c r="P19" s="37">
        <v>1328.8039999999999</v>
      </c>
      <c r="Q19" s="46">
        <f t="shared" si="1"/>
        <v>2187.9580000000001</v>
      </c>
      <c r="R19" s="46">
        <f t="shared" si="2"/>
        <v>4283.8680000000004</v>
      </c>
    </row>
    <row r="20" spans="1:18" x14ac:dyDescent="0.25">
      <c r="A20" s="10" t="s">
        <v>18</v>
      </c>
      <c r="B20" s="37">
        <v>148.87400000000005</v>
      </c>
      <c r="C20" s="37">
        <v>0</v>
      </c>
      <c r="D20" s="37">
        <v>98.912000000000049</v>
      </c>
      <c r="E20" s="37">
        <v>117.91399999999997</v>
      </c>
      <c r="F20" s="37">
        <v>170.26600000000002</v>
      </c>
      <c r="G20" s="37">
        <v>263.964</v>
      </c>
      <c r="H20" s="37">
        <v>1182.8680000000002</v>
      </c>
      <c r="I20" s="46">
        <f t="shared" si="0"/>
        <v>1982.7980000000002</v>
      </c>
      <c r="J20" s="37">
        <v>0</v>
      </c>
      <c r="K20" s="37">
        <v>0</v>
      </c>
      <c r="L20" s="37">
        <v>0</v>
      </c>
      <c r="M20" s="37">
        <v>2.4279999999999999</v>
      </c>
      <c r="N20" s="37">
        <v>0.98</v>
      </c>
      <c r="O20" s="37">
        <v>0</v>
      </c>
      <c r="P20" s="37">
        <v>5.7919999999999998</v>
      </c>
      <c r="Q20" s="46">
        <f t="shared" si="1"/>
        <v>9.1999999999999993</v>
      </c>
      <c r="R20" s="46">
        <f t="shared" si="2"/>
        <v>1991.9980000000003</v>
      </c>
    </row>
    <row r="21" spans="1:18" x14ac:dyDescent="0.25">
      <c r="A21" s="10" t="s">
        <v>19</v>
      </c>
      <c r="B21" s="37">
        <v>13.379999999999999</v>
      </c>
      <c r="C21" s="37">
        <v>0</v>
      </c>
      <c r="D21" s="37">
        <v>34.800000000000011</v>
      </c>
      <c r="E21" s="37">
        <v>85.975000000000009</v>
      </c>
      <c r="F21" s="37">
        <v>115.07800000000002</v>
      </c>
      <c r="G21" s="37">
        <v>178.572</v>
      </c>
      <c r="H21" s="37">
        <v>719.24900000000002</v>
      </c>
      <c r="I21" s="46">
        <f t="shared" si="0"/>
        <v>1147.0540000000001</v>
      </c>
      <c r="J21" s="37">
        <v>103.121</v>
      </c>
      <c r="K21" s="37">
        <v>42.563999999999993</v>
      </c>
      <c r="L21" s="37">
        <v>146.61499999999998</v>
      </c>
      <c r="M21" s="37">
        <v>156.84699999999989</v>
      </c>
      <c r="N21" s="37">
        <v>202.32200000000006</v>
      </c>
      <c r="O21" s="37">
        <v>110.99100000000001</v>
      </c>
      <c r="P21" s="37">
        <v>1293.6009999999999</v>
      </c>
      <c r="Q21" s="46">
        <f t="shared" si="1"/>
        <v>2056.0609999999997</v>
      </c>
      <c r="R21" s="46">
        <f t="shared" si="2"/>
        <v>3203.1149999999998</v>
      </c>
    </row>
    <row r="22" spans="1:18" x14ac:dyDescent="0.25">
      <c r="A22" s="10" t="s">
        <v>20</v>
      </c>
      <c r="B22" s="37">
        <v>65.760000000000005</v>
      </c>
      <c r="C22" s="37">
        <v>1.6679999999999999</v>
      </c>
      <c r="D22" s="37">
        <v>26.644000000000002</v>
      </c>
      <c r="E22" s="37">
        <v>15.701999999999998</v>
      </c>
      <c r="F22" s="37">
        <v>68.964999999999989</v>
      </c>
      <c r="G22" s="37">
        <v>56.995999999999995</v>
      </c>
      <c r="H22" s="37">
        <v>444.98600000000005</v>
      </c>
      <c r="I22" s="46">
        <f t="shared" si="0"/>
        <v>680.721</v>
      </c>
      <c r="J22" s="37">
        <v>131.82199999999997</v>
      </c>
      <c r="K22" s="37">
        <v>188.54899999999989</v>
      </c>
      <c r="L22" s="37">
        <v>85.765999999999991</v>
      </c>
      <c r="M22" s="37">
        <v>192.56999999999994</v>
      </c>
      <c r="N22" s="37">
        <v>225.27800000000002</v>
      </c>
      <c r="O22" s="37">
        <v>23.443999999999999</v>
      </c>
      <c r="P22" s="37">
        <v>1367.6319999999998</v>
      </c>
      <c r="Q22" s="46">
        <f t="shared" si="1"/>
        <v>2215.0609999999997</v>
      </c>
      <c r="R22" s="46">
        <f t="shared" si="2"/>
        <v>2895.7819999999997</v>
      </c>
    </row>
    <row r="23" spans="1:18" x14ac:dyDescent="0.25">
      <c r="A23" s="10" t="s">
        <v>21</v>
      </c>
      <c r="B23" s="37">
        <v>0</v>
      </c>
      <c r="C23" s="37">
        <v>34.859999999999985</v>
      </c>
      <c r="D23" s="37">
        <v>0</v>
      </c>
      <c r="E23" s="37">
        <v>35.68</v>
      </c>
      <c r="F23" s="37">
        <v>138.14400000000001</v>
      </c>
      <c r="G23" s="37">
        <v>116.01400000000001</v>
      </c>
      <c r="H23" s="37">
        <v>572.27200000000005</v>
      </c>
      <c r="I23" s="46">
        <f t="shared" si="0"/>
        <v>896.97</v>
      </c>
      <c r="J23" s="37">
        <v>0</v>
      </c>
      <c r="K23" s="37">
        <v>0</v>
      </c>
      <c r="L23" s="37">
        <v>0</v>
      </c>
      <c r="M23" s="37">
        <v>6.7199999999999962</v>
      </c>
      <c r="N23" s="37">
        <v>11.653999999999998</v>
      </c>
      <c r="O23" s="37">
        <v>1.72</v>
      </c>
      <c r="P23" s="37">
        <v>45.763999999999996</v>
      </c>
      <c r="Q23" s="46">
        <f t="shared" si="1"/>
        <v>65.85799999999999</v>
      </c>
      <c r="R23" s="46">
        <f t="shared" si="2"/>
        <v>962.82799999999997</v>
      </c>
    </row>
    <row r="24" spans="1:18" x14ac:dyDescent="0.25">
      <c r="A24" s="10" t="s">
        <v>22</v>
      </c>
      <c r="B24" s="37">
        <v>8.9999999999999982</v>
      </c>
      <c r="C24" s="37">
        <v>0</v>
      </c>
      <c r="D24" s="37">
        <v>4.7899999999999991</v>
      </c>
      <c r="E24" s="37">
        <v>40.940000000000005</v>
      </c>
      <c r="F24" s="37">
        <v>111.45200000000001</v>
      </c>
      <c r="G24" s="37">
        <v>69.984000000000009</v>
      </c>
      <c r="H24" s="37">
        <v>399.31799999999998</v>
      </c>
      <c r="I24" s="46">
        <f t="shared" si="0"/>
        <v>635.48400000000004</v>
      </c>
      <c r="J24" s="37">
        <v>313.79700000000014</v>
      </c>
      <c r="K24" s="37">
        <v>138.52500000000001</v>
      </c>
      <c r="L24" s="37">
        <v>756.67199999999991</v>
      </c>
      <c r="M24" s="37">
        <v>597.92299999999966</v>
      </c>
      <c r="N24" s="37">
        <v>479.20100000000002</v>
      </c>
      <c r="O24" s="37">
        <v>163.27000000000001</v>
      </c>
      <c r="P24" s="37">
        <v>4134.2569999999996</v>
      </c>
      <c r="Q24" s="46">
        <f t="shared" si="1"/>
        <v>6583.6449999999995</v>
      </c>
      <c r="R24" s="46">
        <f t="shared" si="2"/>
        <v>7219.1289999999999</v>
      </c>
    </row>
    <row r="25" spans="1:18" x14ac:dyDescent="0.25">
      <c r="A25" s="10" t="s">
        <v>23</v>
      </c>
      <c r="B25" s="37">
        <v>0</v>
      </c>
      <c r="C25" s="37">
        <v>0</v>
      </c>
      <c r="D25" s="37">
        <v>10.563999999999995</v>
      </c>
      <c r="E25" s="37">
        <v>11.166999999999996</v>
      </c>
      <c r="F25" s="37">
        <v>62.312000000000012</v>
      </c>
      <c r="G25" s="37">
        <v>54.245999999999995</v>
      </c>
      <c r="H25" s="37">
        <v>230.00800000000001</v>
      </c>
      <c r="I25" s="46">
        <f t="shared" si="0"/>
        <v>368.29700000000003</v>
      </c>
      <c r="J25" s="37">
        <v>379.40800000000019</v>
      </c>
      <c r="K25" s="37">
        <v>214.17900000000017</v>
      </c>
      <c r="L25" s="37">
        <v>606.51100000000008</v>
      </c>
      <c r="M25" s="37">
        <v>513.18999999999994</v>
      </c>
      <c r="N25" s="37">
        <v>571.07399999999961</v>
      </c>
      <c r="O25" s="37">
        <v>80.852000000000004</v>
      </c>
      <c r="P25" s="37">
        <v>4002.5360000000001</v>
      </c>
      <c r="Q25" s="46">
        <f t="shared" si="1"/>
        <v>6367.75</v>
      </c>
      <c r="R25" s="46">
        <f t="shared" si="2"/>
        <v>6736.0470000000005</v>
      </c>
    </row>
    <row r="26" spans="1:18" x14ac:dyDescent="0.25">
      <c r="A26" s="10" t="s">
        <v>24</v>
      </c>
      <c r="B26" s="37">
        <v>0</v>
      </c>
      <c r="C26" s="37">
        <v>116.10799999999999</v>
      </c>
      <c r="D26" s="37">
        <v>33.720000000000006</v>
      </c>
      <c r="E26" s="37">
        <v>72.84</v>
      </c>
      <c r="F26" s="37">
        <v>139.56599999999995</v>
      </c>
      <c r="G26" s="37">
        <v>185.76300000000001</v>
      </c>
      <c r="H26" s="37">
        <v>889.18399999999986</v>
      </c>
      <c r="I26" s="46">
        <f t="shared" si="0"/>
        <v>1437.1809999999998</v>
      </c>
      <c r="J26" s="37">
        <v>0</v>
      </c>
      <c r="K26" s="37">
        <v>62.643000000000001</v>
      </c>
      <c r="L26" s="37">
        <v>0</v>
      </c>
      <c r="M26" s="37">
        <v>14.559999999999999</v>
      </c>
      <c r="N26" s="37">
        <v>16.659999999999993</v>
      </c>
      <c r="O26" s="37">
        <v>11.313999999999998</v>
      </c>
      <c r="P26" s="37">
        <v>163.11399999999998</v>
      </c>
      <c r="Q26" s="46">
        <f t="shared" si="1"/>
        <v>268.29099999999994</v>
      </c>
      <c r="R26" s="46">
        <f t="shared" si="2"/>
        <v>1705.4719999999998</v>
      </c>
    </row>
    <row r="27" spans="1:18" x14ac:dyDescent="0.25">
      <c r="A27" s="10" t="s">
        <v>25</v>
      </c>
      <c r="B27" s="37">
        <v>0</v>
      </c>
      <c r="C27" s="37">
        <v>0</v>
      </c>
      <c r="D27" s="37">
        <v>67.316000000000003</v>
      </c>
      <c r="E27" s="37">
        <v>97.452000000000055</v>
      </c>
      <c r="F27" s="37">
        <v>116.66600000000003</v>
      </c>
      <c r="G27" s="37">
        <v>155.30600000000004</v>
      </c>
      <c r="H27" s="37">
        <v>961.63099999999997</v>
      </c>
      <c r="I27" s="46">
        <f t="shared" si="0"/>
        <v>1398.3710000000001</v>
      </c>
      <c r="J27" s="37">
        <v>0</v>
      </c>
      <c r="K27" s="37">
        <v>0</v>
      </c>
      <c r="L27" s="37">
        <v>60.666000000000004</v>
      </c>
      <c r="M27" s="37">
        <v>33.493999999999993</v>
      </c>
      <c r="N27" s="37">
        <v>47.413999999999987</v>
      </c>
      <c r="O27" s="37">
        <v>7.8859999999999992</v>
      </c>
      <c r="P27" s="37">
        <v>263.00599999999997</v>
      </c>
      <c r="Q27" s="46">
        <f t="shared" si="1"/>
        <v>412.46599999999995</v>
      </c>
      <c r="R27" s="46">
        <f t="shared" si="2"/>
        <v>1810.837</v>
      </c>
    </row>
    <row r="28" spans="1:18" x14ac:dyDescent="0.25">
      <c r="A28" s="10" t="s">
        <v>26</v>
      </c>
      <c r="B28" s="37">
        <v>0</v>
      </c>
      <c r="C28" s="37">
        <v>0</v>
      </c>
      <c r="D28" s="37">
        <v>52.999999999999986</v>
      </c>
      <c r="E28" s="37">
        <v>26.580000000000005</v>
      </c>
      <c r="F28" s="37">
        <v>94.254000000000019</v>
      </c>
      <c r="G28" s="37">
        <v>152.904</v>
      </c>
      <c r="H28" s="37">
        <v>578.322</v>
      </c>
      <c r="I28" s="46">
        <f t="shared" si="0"/>
        <v>905.06</v>
      </c>
      <c r="J28" s="37">
        <v>0</v>
      </c>
      <c r="K28" s="37">
        <v>0</v>
      </c>
      <c r="L28" s="37">
        <v>28.120000000000012</v>
      </c>
      <c r="M28" s="37">
        <v>0.02</v>
      </c>
      <c r="N28" s="37">
        <v>23.195999999999998</v>
      </c>
      <c r="O28" s="37">
        <v>2.496</v>
      </c>
      <c r="P28" s="37">
        <v>57.004000000000005</v>
      </c>
      <c r="Q28" s="46">
        <f t="shared" si="1"/>
        <v>110.83600000000001</v>
      </c>
      <c r="R28" s="46">
        <f t="shared" si="2"/>
        <v>1015.896</v>
      </c>
    </row>
    <row r="29" spans="1:18" x14ac:dyDescent="0.25">
      <c r="A29" s="10" t="s">
        <v>27</v>
      </c>
      <c r="B29" s="37">
        <v>0</v>
      </c>
      <c r="C29" s="37">
        <v>0</v>
      </c>
      <c r="D29" s="37">
        <v>87.550000000000011</v>
      </c>
      <c r="E29" s="37">
        <v>50.594000000000001</v>
      </c>
      <c r="F29" s="37">
        <v>65.691999999999993</v>
      </c>
      <c r="G29" s="37">
        <v>122.334</v>
      </c>
      <c r="H29" s="37">
        <v>657.97799999999995</v>
      </c>
      <c r="I29" s="46">
        <f t="shared" si="0"/>
        <v>984.14799999999991</v>
      </c>
      <c r="J29" s="37">
        <v>0</v>
      </c>
      <c r="K29" s="37">
        <v>0</v>
      </c>
      <c r="L29" s="37">
        <v>46.871999999999979</v>
      </c>
      <c r="M29" s="37">
        <v>15.826000000000002</v>
      </c>
      <c r="N29" s="37">
        <v>21.578000000000003</v>
      </c>
      <c r="O29" s="37">
        <v>7.7459999999999987</v>
      </c>
      <c r="P29" s="37">
        <v>180.94800000000001</v>
      </c>
      <c r="Q29" s="46">
        <f t="shared" si="1"/>
        <v>272.96999999999997</v>
      </c>
      <c r="R29" s="46">
        <f t="shared" si="2"/>
        <v>1257.1179999999999</v>
      </c>
    </row>
    <row r="30" spans="1:18" x14ac:dyDescent="0.25">
      <c r="A30" s="10" t="s">
        <v>28</v>
      </c>
      <c r="B30" s="37">
        <v>149.41899999999998</v>
      </c>
      <c r="C30" s="37">
        <v>0</v>
      </c>
      <c r="D30" s="37">
        <v>9.8780000000000001</v>
      </c>
      <c r="E30" s="37">
        <v>106.51400000000001</v>
      </c>
      <c r="F30" s="37">
        <v>142.15600000000006</v>
      </c>
      <c r="G30" s="37">
        <v>190.91400000000002</v>
      </c>
      <c r="H30" s="37">
        <v>975.18200000000002</v>
      </c>
      <c r="I30" s="46">
        <f t="shared" si="0"/>
        <v>1574.0630000000001</v>
      </c>
      <c r="J30" s="37">
        <v>97.519999999999982</v>
      </c>
      <c r="K30" s="37">
        <v>0</v>
      </c>
      <c r="L30" s="37">
        <v>65.997000000000014</v>
      </c>
      <c r="M30" s="37">
        <v>163.12700000000007</v>
      </c>
      <c r="N30" s="37">
        <v>148.97200000000004</v>
      </c>
      <c r="O30" s="37">
        <v>26.290000000000003</v>
      </c>
      <c r="P30" s="37">
        <v>789.76099999999997</v>
      </c>
      <c r="Q30" s="46">
        <f t="shared" si="1"/>
        <v>1291.6670000000001</v>
      </c>
      <c r="R30" s="46">
        <f t="shared" si="2"/>
        <v>2865.7300000000005</v>
      </c>
    </row>
    <row r="31" spans="1:18" x14ac:dyDescent="0.25">
      <c r="A31" s="10" t="s">
        <v>29</v>
      </c>
      <c r="B31" s="37">
        <v>0</v>
      </c>
      <c r="C31" s="37">
        <v>0</v>
      </c>
      <c r="D31" s="37">
        <v>65.56</v>
      </c>
      <c r="E31" s="37">
        <v>54.327999999999996</v>
      </c>
      <c r="F31" s="37">
        <v>106.33800000000002</v>
      </c>
      <c r="G31" s="37">
        <v>139</v>
      </c>
      <c r="H31" s="37">
        <v>755.67599999999993</v>
      </c>
      <c r="I31" s="46">
        <f t="shared" si="0"/>
        <v>1120.902</v>
      </c>
      <c r="J31" s="37">
        <v>0</v>
      </c>
      <c r="K31" s="37">
        <v>56.283999999999999</v>
      </c>
      <c r="L31" s="37">
        <v>127.13000000000001</v>
      </c>
      <c r="M31" s="37">
        <v>85.876000000000019</v>
      </c>
      <c r="N31" s="37">
        <v>153.70699999999997</v>
      </c>
      <c r="O31" s="37">
        <v>52.41</v>
      </c>
      <c r="P31" s="37">
        <v>695.81499999999994</v>
      </c>
      <c r="Q31" s="46">
        <f t="shared" si="1"/>
        <v>1171.2219999999998</v>
      </c>
      <c r="R31" s="46">
        <f t="shared" si="2"/>
        <v>2292.1239999999998</v>
      </c>
    </row>
    <row r="32" spans="1:18" x14ac:dyDescent="0.25">
      <c r="A32" s="10" t="s">
        <v>30</v>
      </c>
      <c r="B32" s="37">
        <v>0</v>
      </c>
      <c r="C32" s="37">
        <v>11.579999999999997</v>
      </c>
      <c r="D32" s="37">
        <v>183</v>
      </c>
      <c r="E32" s="37">
        <v>34.880000000000003</v>
      </c>
      <c r="F32" s="37">
        <v>159.87400000000002</v>
      </c>
      <c r="G32" s="37">
        <v>134.78200000000001</v>
      </c>
      <c r="H32" s="37">
        <v>877.50900000000001</v>
      </c>
      <c r="I32" s="46">
        <f t="shared" si="0"/>
        <v>1401.625</v>
      </c>
      <c r="J32" s="37">
        <v>0</v>
      </c>
      <c r="K32" s="37">
        <v>12.329999999999997</v>
      </c>
      <c r="L32" s="37">
        <v>97.606000000000023</v>
      </c>
      <c r="M32" s="37">
        <v>25.491</v>
      </c>
      <c r="N32" s="37">
        <v>44.327000000000012</v>
      </c>
      <c r="O32" s="37">
        <v>0.11</v>
      </c>
      <c r="P32" s="37">
        <v>403.77</v>
      </c>
      <c r="Q32" s="46">
        <f t="shared" si="1"/>
        <v>583.63400000000001</v>
      </c>
      <c r="R32" s="46">
        <f t="shared" si="2"/>
        <v>1985.259</v>
      </c>
    </row>
    <row r="33" spans="1:18" x14ac:dyDescent="0.25">
      <c r="A33" s="130" t="s">
        <v>31</v>
      </c>
      <c r="B33" s="37">
        <v>0</v>
      </c>
      <c r="C33" s="37">
        <v>0</v>
      </c>
      <c r="D33" s="37">
        <v>0</v>
      </c>
      <c r="E33" s="37">
        <v>0</v>
      </c>
      <c r="F33" s="37">
        <v>0</v>
      </c>
      <c r="G33" s="37">
        <v>9.3800000000000008</v>
      </c>
      <c r="H33" s="37">
        <v>12.247999999999999</v>
      </c>
      <c r="I33" s="46">
        <f t="shared" si="0"/>
        <v>21.628</v>
      </c>
      <c r="J33" s="37">
        <v>172.4250000000001</v>
      </c>
      <c r="K33" s="37">
        <v>42.663000000000004</v>
      </c>
      <c r="L33" s="37">
        <v>627.53699999999992</v>
      </c>
      <c r="M33" s="37">
        <v>482.54</v>
      </c>
      <c r="N33" s="37">
        <v>311.30099999999999</v>
      </c>
      <c r="O33" s="37">
        <v>0.96</v>
      </c>
      <c r="P33" s="37">
        <v>1709.0759999999998</v>
      </c>
      <c r="Q33" s="46">
        <f t="shared" si="1"/>
        <v>3346.5019999999995</v>
      </c>
      <c r="R33" s="46">
        <f t="shared" si="2"/>
        <v>3368.1299999999997</v>
      </c>
    </row>
    <row r="34" spans="1:18" x14ac:dyDescent="0.25">
      <c r="A34" s="34" t="s">
        <v>54</v>
      </c>
      <c r="B34" s="51">
        <f>SUM(B10:B33)</f>
        <v>672.97299999999996</v>
      </c>
      <c r="C34" s="51">
        <f t="shared" ref="C34:R34" si="3">SUM(C10:C33)</f>
        <v>251.46799999999996</v>
      </c>
      <c r="D34" s="51">
        <f t="shared" si="3"/>
        <v>987.76000000000022</v>
      </c>
      <c r="E34" s="51">
        <f t="shared" si="3"/>
        <v>1436.1910000000003</v>
      </c>
      <c r="F34" s="51">
        <f t="shared" si="3"/>
        <v>2608.5690000000004</v>
      </c>
      <c r="G34" s="51">
        <f t="shared" si="3"/>
        <v>3402.6140000000005</v>
      </c>
      <c r="H34" s="51">
        <f t="shared" si="3"/>
        <v>17028.655999999995</v>
      </c>
      <c r="I34" s="51">
        <f t="shared" si="3"/>
        <v>26388.231000000003</v>
      </c>
      <c r="J34" s="51">
        <f t="shared" si="3"/>
        <v>2144.8530000000005</v>
      </c>
      <c r="K34" s="51">
        <f t="shared" si="3"/>
        <v>1293.0190000000002</v>
      </c>
      <c r="L34" s="51">
        <f t="shared" si="3"/>
        <v>4063.2089999999998</v>
      </c>
      <c r="M34" s="51">
        <f t="shared" si="3"/>
        <v>4063.7509999999988</v>
      </c>
      <c r="N34" s="51">
        <f t="shared" si="3"/>
        <v>3978.5630000000001</v>
      </c>
      <c r="O34" s="51">
        <f t="shared" si="3"/>
        <v>1107.2349999999999</v>
      </c>
      <c r="P34" s="51">
        <f t="shared" si="3"/>
        <v>26383.755000000001</v>
      </c>
      <c r="Q34" s="51">
        <f t="shared" si="3"/>
        <v>43034.385000000009</v>
      </c>
      <c r="R34" s="51">
        <f t="shared" si="3"/>
        <v>69422.616000000009</v>
      </c>
    </row>
    <row r="36" spans="1:18" x14ac:dyDescent="0.25">
      <c r="A36" s="43"/>
    </row>
    <row r="37" spans="1:18" x14ac:dyDescent="0.25">
      <c r="A37" s="52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" t="s">
        <v>47</v>
      </c>
      <c r="M37" s="2"/>
      <c r="N37" s="2"/>
      <c r="O37" s="17"/>
    </row>
    <row r="38" spans="1:18" x14ac:dyDescent="0.25">
      <c r="A38" s="53" t="s">
        <v>48</v>
      </c>
      <c r="B38" s="205" t="s">
        <v>49</v>
      </c>
      <c r="C38" s="205"/>
      <c r="D38" s="205"/>
      <c r="E38" s="205"/>
      <c r="F38" s="205"/>
      <c r="G38" s="205"/>
      <c r="H38" s="205"/>
      <c r="I38" s="205"/>
      <c r="J38" s="19"/>
      <c r="K38" s="19"/>
      <c r="L38" s="23">
        <v>1</v>
      </c>
      <c r="M38" s="2" t="s">
        <v>4</v>
      </c>
      <c r="N38" s="2"/>
      <c r="O38" s="2"/>
    </row>
    <row r="39" spans="1:18" x14ac:dyDescent="0.25">
      <c r="A39" s="54"/>
      <c r="B39" s="205"/>
      <c r="C39" s="205"/>
      <c r="D39" s="205"/>
      <c r="E39" s="205"/>
      <c r="F39" s="205"/>
      <c r="G39" s="205"/>
      <c r="H39" s="205"/>
      <c r="I39" s="205"/>
      <c r="J39" s="17"/>
      <c r="K39" s="17"/>
      <c r="L39" s="23">
        <v>2</v>
      </c>
      <c r="M39" s="2" t="s">
        <v>9</v>
      </c>
      <c r="N39" s="2"/>
      <c r="O39" s="17"/>
    </row>
    <row r="40" spans="1:18" x14ac:dyDescent="0.25">
      <c r="A40" s="2"/>
      <c r="B40" s="205"/>
      <c r="C40" s="205"/>
      <c r="D40" s="205"/>
      <c r="E40" s="205"/>
      <c r="F40" s="205"/>
      <c r="G40" s="205"/>
      <c r="H40" s="205"/>
      <c r="I40" s="205"/>
      <c r="J40" s="17"/>
      <c r="K40" s="17"/>
      <c r="L40" s="23">
        <v>3</v>
      </c>
      <c r="M40" s="2" t="s">
        <v>3</v>
      </c>
      <c r="N40" s="2"/>
      <c r="O40" s="17"/>
    </row>
    <row r="41" spans="1:18" x14ac:dyDescent="0.25">
      <c r="A41" s="27" t="s">
        <v>50</v>
      </c>
      <c r="B41" s="206" t="s">
        <v>51</v>
      </c>
      <c r="C41" s="206"/>
      <c r="D41" s="206"/>
      <c r="E41" s="206"/>
      <c r="F41" s="206"/>
      <c r="G41" s="206"/>
      <c r="H41" s="206"/>
      <c r="I41" s="206"/>
      <c r="J41" s="17"/>
      <c r="K41" s="17"/>
      <c r="L41" s="23">
        <v>4</v>
      </c>
      <c r="M41" s="2" t="s">
        <v>1</v>
      </c>
      <c r="N41" s="2"/>
      <c r="O41" s="17"/>
    </row>
    <row r="42" spans="1:18" x14ac:dyDescent="0.25">
      <c r="A42" s="17"/>
      <c r="B42" s="206"/>
      <c r="C42" s="206"/>
      <c r="D42" s="206"/>
      <c r="E42" s="206"/>
      <c r="F42" s="206"/>
      <c r="G42" s="206"/>
      <c r="H42" s="206"/>
      <c r="I42" s="206"/>
      <c r="J42" s="17"/>
      <c r="K42" s="17"/>
      <c r="L42" s="23">
        <v>5</v>
      </c>
      <c r="M42" s="2" t="s">
        <v>6</v>
      </c>
      <c r="N42" s="2"/>
      <c r="O42" s="17"/>
    </row>
    <row r="43" spans="1:18" x14ac:dyDescent="0.25">
      <c r="A43" s="28" t="s">
        <v>52</v>
      </c>
      <c r="B43" s="205" t="s">
        <v>53</v>
      </c>
      <c r="C43" s="205"/>
      <c r="D43" s="205"/>
      <c r="E43" s="205"/>
      <c r="F43" s="205"/>
      <c r="G43" s="205"/>
      <c r="H43" s="205"/>
      <c r="I43" s="205"/>
      <c r="J43" s="17"/>
      <c r="K43" s="17"/>
      <c r="L43" s="23">
        <v>6</v>
      </c>
      <c r="M43" s="2" t="s">
        <v>5</v>
      </c>
      <c r="N43" s="2"/>
      <c r="O43" s="17"/>
    </row>
    <row r="44" spans="1:18" x14ac:dyDescent="0.25">
      <c r="A44" s="17"/>
      <c r="B44" s="205"/>
      <c r="C44" s="205"/>
      <c r="D44" s="205"/>
      <c r="E44" s="205"/>
      <c r="F44" s="205"/>
      <c r="G44" s="205"/>
      <c r="H44" s="205"/>
      <c r="I44" s="205"/>
      <c r="J44" s="17"/>
      <c r="K44" s="17"/>
      <c r="L44" s="23">
        <v>7</v>
      </c>
      <c r="M44" s="2" t="s">
        <v>7</v>
      </c>
      <c r="N44" s="2"/>
      <c r="O44" s="17"/>
    </row>
    <row r="45" spans="1:18" x14ac:dyDescent="0.25">
      <c r="A45" s="17"/>
      <c r="B45" s="205"/>
      <c r="C45" s="205"/>
      <c r="D45" s="205"/>
      <c r="E45" s="205"/>
      <c r="F45" s="205"/>
      <c r="G45" s="205"/>
      <c r="H45" s="205"/>
      <c r="I45" s="205"/>
      <c r="J45" s="17"/>
      <c r="K45" s="2"/>
      <c r="L45" s="2"/>
      <c r="M45" s="2"/>
      <c r="R45" s="92" t="s">
        <v>187</v>
      </c>
    </row>
  </sheetData>
  <mergeCells count="14">
    <mergeCell ref="B43:I45"/>
    <mergeCell ref="B7:I7"/>
    <mergeCell ref="J7:Q7"/>
    <mergeCell ref="B8:I8"/>
    <mergeCell ref="J8:Q8"/>
    <mergeCell ref="B38:I40"/>
    <mergeCell ref="B41:I42"/>
    <mergeCell ref="A8:A9"/>
    <mergeCell ref="D6:L6"/>
    <mergeCell ref="D1:M1"/>
    <mergeCell ref="D2:M2"/>
    <mergeCell ref="O2:Q2"/>
    <mergeCell ref="D3:M3"/>
    <mergeCell ref="D5:L5"/>
  </mergeCells>
  <pageMargins left="0.7" right="0.7" top="0.75" bottom="0.75" header="0.3" footer="0.3"/>
  <pageSetup scale="6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4"/>
  <sheetViews>
    <sheetView view="pageBreakPreview" zoomScale="85" zoomScaleNormal="100" zoomScaleSheetLayoutView="85" workbookViewId="0">
      <selection activeCell="B28" sqref="B28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x14ac:dyDescent="0.25">
      <c r="A1" s="1"/>
      <c r="B1" s="1"/>
      <c r="C1" s="1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  <c r="N1" s="1"/>
      <c r="O1" s="1"/>
      <c r="P1" s="1"/>
      <c r="Q1" s="2"/>
      <c r="R1" s="2"/>
    </row>
    <row r="2" spans="1:18" ht="15.6" customHeight="1" x14ac:dyDescent="0.3">
      <c r="A2" s="3"/>
      <c r="B2" s="3"/>
      <c r="C2" s="3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N2" s="4"/>
      <c r="O2" s="207" t="s">
        <v>67</v>
      </c>
      <c r="P2" s="207"/>
      <c r="Q2" s="207"/>
      <c r="R2" s="3"/>
    </row>
    <row r="3" spans="1:18" ht="15.6" customHeight="1" x14ac:dyDescent="0.3">
      <c r="A3" s="5"/>
      <c r="B3" s="5"/>
      <c r="C3" s="5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  <c r="N3" s="5"/>
      <c r="O3" s="5"/>
      <c r="P3" s="5"/>
      <c r="Q3" s="5"/>
      <c r="R3" s="5"/>
    </row>
    <row r="4" spans="1:18" ht="22.5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N4" s="5"/>
      <c r="O4" s="5"/>
      <c r="P4" s="5"/>
      <c r="Q4" s="5"/>
      <c r="R4" s="5"/>
    </row>
    <row r="5" spans="1:18" ht="16.350000000000001" customHeight="1" x14ac:dyDescent="0.3">
      <c r="A5" s="5"/>
      <c r="B5" s="5"/>
      <c r="C5" s="5"/>
      <c r="D5" s="202" t="s">
        <v>68</v>
      </c>
      <c r="E5" s="202"/>
      <c r="F5" s="202"/>
      <c r="G5" s="202"/>
      <c r="H5" s="202"/>
      <c r="I5" s="202"/>
      <c r="J5" s="202"/>
      <c r="K5" s="202"/>
      <c r="L5" s="202"/>
      <c r="M5" s="202"/>
      <c r="N5" s="47"/>
      <c r="O5" s="5"/>
      <c r="P5" s="5"/>
      <c r="Q5" s="5"/>
      <c r="R5" s="5"/>
    </row>
    <row r="6" spans="1:18" ht="14.25" customHeight="1" x14ac:dyDescent="0.25">
      <c r="A6" s="1"/>
      <c r="B6" s="1"/>
      <c r="C6" s="1"/>
      <c r="D6" s="202" t="s">
        <v>57</v>
      </c>
      <c r="E6" s="202"/>
      <c r="F6" s="202"/>
      <c r="G6" s="202"/>
      <c r="H6" s="202"/>
      <c r="I6" s="202"/>
      <c r="J6" s="202"/>
      <c r="K6" s="202"/>
      <c r="L6" s="202"/>
      <c r="M6" s="202"/>
      <c r="N6" s="6"/>
      <c r="O6" s="6"/>
      <c r="P6" s="6"/>
      <c r="Q6" s="1"/>
      <c r="R6" s="1"/>
    </row>
    <row r="7" spans="1:18" x14ac:dyDescent="0.25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"/>
    </row>
    <row r="8" spans="1:18" x14ac:dyDescent="0.25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8" x14ac:dyDescent="0.25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44" t="s">
        <v>2</v>
      </c>
      <c r="B10" s="31">
        <v>121.09099999999999</v>
      </c>
      <c r="C10" s="31">
        <v>0</v>
      </c>
      <c r="D10" s="31">
        <v>20.116</v>
      </c>
      <c r="E10" s="31">
        <v>16.564</v>
      </c>
      <c r="F10" s="31">
        <v>48.292000000000002</v>
      </c>
      <c r="G10" s="31">
        <v>34.515000000000001</v>
      </c>
      <c r="H10" s="31">
        <v>32.559999999999995</v>
      </c>
      <c r="I10" s="45">
        <f>+SUM(B10:H10)</f>
        <v>273.13799999999998</v>
      </c>
      <c r="J10" s="31">
        <v>67.512</v>
      </c>
      <c r="K10" s="31">
        <v>0</v>
      </c>
      <c r="L10" s="31">
        <v>56.560999999999993</v>
      </c>
      <c r="M10" s="31">
        <v>107.608</v>
      </c>
      <c r="N10" s="31">
        <v>31.026</v>
      </c>
      <c r="O10" s="31">
        <v>13.299999999999999</v>
      </c>
      <c r="P10" s="31">
        <v>10.78</v>
      </c>
      <c r="Q10" s="45">
        <f>+SUM(J10:P10)</f>
        <v>286.78699999999998</v>
      </c>
      <c r="R10" s="45">
        <f>+Q10+I10</f>
        <v>559.92499999999995</v>
      </c>
    </row>
    <row r="11" spans="1:18" x14ac:dyDescent="0.25">
      <c r="A11" s="44" t="s">
        <v>8</v>
      </c>
      <c r="B11" s="31">
        <v>20.040000000000003</v>
      </c>
      <c r="C11" s="31">
        <v>0</v>
      </c>
      <c r="D11" s="31">
        <v>36.47</v>
      </c>
      <c r="E11" s="31">
        <v>41.083999999999996</v>
      </c>
      <c r="F11" s="31">
        <v>21.566000000000003</v>
      </c>
      <c r="G11" s="31">
        <v>16.861999999999998</v>
      </c>
      <c r="H11" s="31">
        <v>11.25</v>
      </c>
      <c r="I11" s="45">
        <f t="shared" ref="I11:I32" si="0">+SUM(B11:H11)</f>
        <v>147.27199999999999</v>
      </c>
      <c r="J11" s="31">
        <v>159.60500000000005</v>
      </c>
      <c r="K11" s="31">
        <v>243.43800000000002</v>
      </c>
      <c r="L11" s="31">
        <v>248.49600000000004</v>
      </c>
      <c r="M11" s="31">
        <v>246.67699999999991</v>
      </c>
      <c r="N11" s="31">
        <v>76.510999999999996</v>
      </c>
      <c r="O11" s="31">
        <v>9.3709999999999987</v>
      </c>
      <c r="P11" s="31">
        <v>60.468000000000011</v>
      </c>
      <c r="Q11" s="45">
        <f t="shared" ref="Q11:Q32" si="1">+SUM(J11:P11)</f>
        <v>1044.566</v>
      </c>
      <c r="R11" s="45">
        <f t="shared" ref="R11:R32" si="2">+Q11+I11</f>
        <v>1191.838</v>
      </c>
    </row>
    <row r="12" spans="1:18" x14ac:dyDescent="0.25">
      <c r="A12" s="44" t="s">
        <v>10</v>
      </c>
      <c r="B12" s="31">
        <v>58.179999999999993</v>
      </c>
      <c r="C12" s="31">
        <v>0</v>
      </c>
      <c r="D12" s="31">
        <v>17.705000000000002</v>
      </c>
      <c r="E12" s="31">
        <v>43.892999999999994</v>
      </c>
      <c r="F12" s="31">
        <v>101.47400000000005</v>
      </c>
      <c r="G12" s="31">
        <v>0</v>
      </c>
      <c r="H12" s="31">
        <v>0.2</v>
      </c>
      <c r="I12" s="45">
        <f t="shared" si="0"/>
        <v>221.45200000000003</v>
      </c>
      <c r="J12" s="31">
        <v>361.72400000000033</v>
      </c>
      <c r="K12" s="31">
        <v>118.61200000000004</v>
      </c>
      <c r="L12" s="31">
        <v>352.58000000000015</v>
      </c>
      <c r="M12" s="31">
        <v>224.52099999999996</v>
      </c>
      <c r="N12" s="31">
        <v>39.340999999999994</v>
      </c>
      <c r="O12" s="31">
        <v>1.34</v>
      </c>
      <c r="P12" s="31">
        <v>2.6389999999999998</v>
      </c>
      <c r="Q12" s="45">
        <f t="shared" si="1"/>
        <v>1100.7570000000001</v>
      </c>
      <c r="R12" s="45">
        <f t="shared" si="2"/>
        <v>1322.2090000000001</v>
      </c>
    </row>
    <row r="13" spans="1:18" x14ac:dyDescent="0.25">
      <c r="A13" s="44" t="s">
        <v>11</v>
      </c>
      <c r="B13" s="31">
        <v>0</v>
      </c>
      <c r="C13" s="31">
        <v>0</v>
      </c>
      <c r="D13" s="31">
        <v>7.9919999999999973</v>
      </c>
      <c r="E13" s="31">
        <v>0</v>
      </c>
      <c r="F13" s="31">
        <v>24.907999999999994</v>
      </c>
      <c r="G13" s="31">
        <v>15.6</v>
      </c>
      <c r="H13" s="31">
        <v>2.1999999999999997</v>
      </c>
      <c r="I13" s="45">
        <f t="shared" si="0"/>
        <v>50.699999999999996</v>
      </c>
      <c r="J13" s="31">
        <v>0</v>
      </c>
      <c r="K13" s="31">
        <v>0</v>
      </c>
      <c r="L13" s="31">
        <v>160.87899999999999</v>
      </c>
      <c r="M13" s="31">
        <v>27.63099999999999</v>
      </c>
      <c r="N13" s="31">
        <v>46.961000000000027</v>
      </c>
      <c r="O13" s="31">
        <v>8.9359999999999999</v>
      </c>
      <c r="P13" s="31">
        <v>42.85799999999999</v>
      </c>
      <c r="Q13" s="45">
        <f t="shared" si="1"/>
        <v>287.26499999999999</v>
      </c>
      <c r="R13" s="45">
        <f t="shared" si="2"/>
        <v>337.96499999999997</v>
      </c>
    </row>
    <row r="14" spans="1:18" x14ac:dyDescent="0.25">
      <c r="A14" s="44" t="s">
        <v>12</v>
      </c>
      <c r="B14" s="31">
        <v>0</v>
      </c>
      <c r="C14" s="31">
        <v>9.56</v>
      </c>
      <c r="D14" s="31">
        <v>47.920000000000016</v>
      </c>
      <c r="E14" s="31">
        <v>113.26799999999999</v>
      </c>
      <c r="F14" s="31">
        <v>124.14199999999998</v>
      </c>
      <c r="G14" s="31">
        <v>17.699999999999996</v>
      </c>
      <c r="H14" s="31">
        <v>16.472999999999999</v>
      </c>
      <c r="I14" s="45">
        <f t="shared" si="0"/>
        <v>329.06299999999999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45">
        <f t="shared" si="1"/>
        <v>0</v>
      </c>
      <c r="R14" s="45">
        <f t="shared" si="2"/>
        <v>329.06299999999999</v>
      </c>
    </row>
    <row r="15" spans="1:18" x14ac:dyDescent="0.25">
      <c r="A15" s="44" t="s">
        <v>13</v>
      </c>
      <c r="B15" s="31">
        <v>0</v>
      </c>
      <c r="C15" s="31">
        <v>0</v>
      </c>
      <c r="D15" s="31">
        <v>21.058</v>
      </c>
      <c r="E15" s="31">
        <v>106.392</v>
      </c>
      <c r="F15" s="31">
        <v>44.15</v>
      </c>
      <c r="G15" s="31">
        <v>8.3580000000000005</v>
      </c>
      <c r="H15" s="31">
        <v>47.238</v>
      </c>
      <c r="I15" s="45">
        <f t="shared" si="0"/>
        <v>227.196</v>
      </c>
      <c r="J15" s="31">
        <v>9.66</v>
      </c>
      <c r="K15" s="31">
        <v>0</v>
      </c>
      <c r="L15" s="31">
        <v>169.58000000000004</v>
      </c>
      <c r="M15" s="31">
        <v>44.748000000000005</v>
      </c>
      <c r="N15" s="31">
        <v>26.373999999999999</v>
      </c>
      <c r="O15" s="31">
        <v>0.20200000000000001</v>
      </c>
      <c r="P15" s="31">
        <v>30.966000000000001</v>
      </c>
      <c r="Q15" s="45">
        <f t="shared" si="1"/>
        <v>281.53000000000003</v>
      </c>
      <c r="R15" s="45">
        <f t="shared" si="2"/>
        <v>508.726</v>
      </c>
    </row>
    <row r="16" spans="1:18" x14ac:dyDescent="0.25">
      <c r="A16" s="44" t="s">
        <v>14</v>
      </c>
      <c r="B16" s="31">
        <v>0</v>
      </c>
      <c r="C16" s="31">
        <v>11.497999999999999</v>
      </c>
      <c r="D16" s="31">
        <v>19.426000000000005</v>
      </c>
      <c r="E16" s="31">
        <v>86.965999999999994</v>
      </c>
      <c r="F16" s="31">
        <v>44.652000000000015</v>
      </c>
      <c r="G16" s="31">
        <v>18.599999999999998</v>
      </c>
      <c r="H16" s="31">
        <v>8.9760000000000009</v>
      </c>
      <c r="I16" s="45">
        <f t="shared" si="0"/>
        <v>190.11800000000002</v>
      </c>
      <c r="J16" s="31">
        <v>0</v>
      </c>
      <c r="K16" s="31">
        <v>0</v>
      </c>
      <c r="L16" s="31">
        <v>90.077000000000012</v>
      </c>
      <c r="M16" s="31">
        <v>95.481000000000023</v>
      </c>
      <c r="N16" s="31">
        <v>45.209999999999994</v>
      </c>
      <c r="O16" s="31">
        <v>5.26</v>
      </c>
      <c r="P16" s="31">
        <v>5.2880000000000003</v>
      </c>
      <c r="Q16" s="45">
        <f t="shared" si="1"/>
        <v>241.31600000000003</v>
      </c>
      <c r="R16" s="45">
        <f t="shared" si="2"/>
        <v>431.43400000000008</v>
      </c>
    </row>
    <row r="17" spans="1:18" x14ac:dyDescent="0.25">
      <c r="A17" s="44" t="s">
        <v>15</v>
      </c>
      <c r="B17" s="31">
        <v>0</v>
      </c>
      <c r="C17" s="31">
        <v>0</v>
      </c>
      <c r="D17" s="31">
        <v>49.085999999999999</v>
      </c>
      <c r="E17" s="31">
        <v>44.070000000000007</v>
      </c>
      <c r="F17" s="31">
        <v>98.551999999999992</v>
      </c>
      <c r="G17" s="31">
        <v>29.52</v>
      </c>
      <c r="H17" s="31">
        <v>42.1</v>
      </c>
      <c r="I17" s="45">
        <f t="shared" si="0"/>
        <v>263.32800000000003</v>
      </c>
      <c r="J17" s="31">
        <v>0</v>
      </c>
      <c r="K17" s="31">
        <v>0</v>
      </c>
      <c r="L17" s="31">
        <v>176.94399999999996</v>
      </c>
      <c r="M17" s="31">
        <v>21.701000000000001</v>
      </c>
      <c r="N17" s="31">
        <v>46.098000000000006</v>
      </c>
      <c r="O17" s="31">
        <v>1.6360000000000001</v>
      </c>
      <c r="P17" s="31">
        <v>6.3949999999999987</v>
      </c>
      <c r="Q17" s="45">
        <f t="shared" si="1"/>
        <v>252.77399999999997</v>
      </c>
      <c r="R17" s="45">
        <f t="shared" si="2"/>
        <v>516.10199999999998</v>
      </c>
    </row>
    <row r="18" spans="1:18" x14ac:dyDescent="0.25">
      <c r="A18" s="44" t="s">
        <v>16</v>
      </c>
      <c r="B18" s="31">
        <v>0</v>
      </c>
      <c r="C18" s="31">
        <v>0</v>
      </c>
      <c r="D18" s="31">
        <v>50.24</v>
      </c>
      <c r="E18" s="31">
        <v>88.084000000000032</v>
      </c>
      <c r="F18" s="31">
        <v>126.92600000000003</v>
      </c>
      <c r="G18" s="31">
        <v>2.8200000000000003</v>
      </c>
      <c r="H18" s="31">
        <v>1.31</v>
      </c>
      <c r="I18" s="45">
        <f t="shared" si="0"/>
        <v>269.38000000000005</v>
      </c>
      <c r="J18" s="31">
        <v>0</v>
      </c>
      <c r="K18" s="31">
        <v>0</v>
      </c>
      <c r="L18" s="31">
        <v>20.99</v>
      </c>
      <c r="M18" s="31">
        <v>13.23</v>
      </c>
      <c r="N18" s="31">
        <v>3.5779999999999998</v>
      </c>
      <c r="O18" s="31">
        <v>0</v>
      </c>
      <c r="P18" s="31">
        <v>2.23</v>
      </c>
      <c r="Q18" s="45">
        <f t="shared" si="1"/>
        <v>40.027999999999999</v>
      </c>
      <c r="R18" s="45">
        <f t="shared" si="2"/>
        <v>309.40800000000007</v>
      </c>
    </row>
    <row r="19" spans="1:18" x14ac:dyDescent="0.25">
      <c r="A19" s="44" t="s">
        <v>17</v>
      </c>
      <c r="B19" s="31">
        <v>43.405000000000001</v>
      </c>
      <c r="C19" s="31">
        <v>66.194000000000003</v>
      </c>
      <c r="D19" s="31">
        <v>35.967999999999996</v>
      </c>
      <c r="E19" s="31">
        <v>130.20400000000001</v>
      </c>
      <c r="F19" s="31">
        <v>104.68599999999999</v>
      </c>
      <c r="G19" s="31">
        <v>9.3059999999999992</v>
      </c>
      <c r="H19" s="31">
        <v>19.059999999999999</v>
      </c>
      <c r="I19" s="45">
        <f t="shared" si="0"/>
        <v>408.82299999999998</v>
      </c>
      <c r="J19" s="31">
        <v>154.14099999999999</v>
      </c>
      <c r="K19" s="31">
        <v>117.11200000000001</v>
      </c>
      <c r="L19" s="31">
        <v>50.012</v>
      </c>
      <c r="M19" s="31">
        <v>117.81299999999999</v>
      </c>
      <c r="N19" s="31">
        <v>52.862000000000002</v>
      </c>
      <c r="O19" s="31">
        <v>7.2140000000000004</v>
      </c>
      <c r="P19" s="31">
        <v>17.394000000000002</v>
      </c>
      <c r="Q19" s="45">
        <f t="shared" si="1"/>
        <v>516.548</v>
      </c>
      <c r="R19" s="45">
        <f t="shared" si="2"/>
        <v>925.37099999999998</v>
      </c>
    </row>
    <row r="20" spans="1:18" x14ac:dyDescent="0.25">
      <c r="A20" s="44" t="s">
        <v>18</v>
      </c>
      <c r="B20" s="31">
        <v>148.87400000000002</v>
      </c>
      <c r="C20" s="31">
        <v>0</v>
      </c>
      <c r="D20" s="31">
        <v>98.912000000000006</v>
      </c>
      <c r="E20" s="31">
        <v>117.914</v>
      </c>
      <c r="F20" s="31">
        <v>108.80600000000001</v>
      </c>
      <c r="G20" s="31">
        <v>3.79</v>
      </c>
      <c r="H20" s="31">
        <v>14.132</v>
      </c>
      <c r="I20" s="45">
        <f t="shared" si="0"/>
        <v>492.42800000000011</v>
      </c>
      <c r="J20" s="31">
        <v>0</v>
      </c>
      <c r="K20" s="31">
        <v>0</v>
      </c>
      <c r="L20" s="31">
        <v>0</v>
      </c>
      <c r="M20" s="31">
        <v>2.4279999999999999</v>
      </c>
      <c r="N20" s="31">
        <v>0</v>
      </c>
      <c r="O20" s="31">
        <v>0</v>
      </c>
      <c r="P20" s="31">
        <v>0</v>
      </c>
      <c r="Q20" s="45">
        <f t="shared" si="1"/>
        <v>2.4279999999999999</v>
      </c>
      <c r="R20" s="45">
        <f t="shared" si="2"/>
        <v>494.85600000000011</v>
      </c>
    </row>
    <row r="21" spans="1:18" x14ac:dyDescent="0.25">
      <c r="A21" s="44" t="s">
        <v>19</v>
      </c>
      <c r="B21" s="31">
        <v>0</v>
      </c>
      <c r="C21" s="31">
        <v>0</v>
      </c>
      <c r="D21" s="31">
        <v>34.800000000000011</v>
      </c>
      <c r="E21" s="31">
        <v>85.975000000000009</v>
      </c>
      <c r="F21" s="31">
        <v>109.40000000000002</v>
      </c>
      <c r="G21" s="31">
        <v>32.619999999999997</v>
      </c>
      <c r="H21" s="31">
        <v>7.8789999999999996</v>
      </c>
      <c r="I21" s="45">
        <f t="shared" si="0"/>
        <v>270.67400000000004</v>
      </c>
      <c r="J21" s="31">
        <v>0</v>
      </c>
      <c r="K21" s="31">
        <v>42.563999999999993</v>
      </c>
      <c r="L21" s="31">
        <v>143.73499999999999</v>
      </c>
      <c r="M21" s="31">
        <v>153.70699999999985</v>
      </c>
      <c r="N21" s="31">
        <v>21.614000000000011</v>
      </c>
      <c r="O21" s="31">
        <v>11.04</v>
      </c>
      <c r="P21" s="31">
        <v>3.6749999999999998</v>
      </c>
      <c r="Q21" s="45">
        <f t="shared" si="1"/>
        <v>376.33499999999992</v>
      </c>
      <c r="R21" s="45">
        <f t="shared" si="2"/>
        <v>647.00900000000001</v>
      </c>
    </row>
    <row r="22" spans="1:18" x14ac:dyDescent="0.25">
      <c r="A22" s="44" t="s">
        <v>20</v>
      </c>
      <c r="B22" s="31">
        <v>65.760000000000005</v>
      </c>
      <c r="C22" s="31">
        <v>1.6679999999999999</v>
      </c>
      <c r="D22" s="31">
        <v>26.643999999999998</v>
      </c>
      <c r="E22" s="31">
        <v>15.701999999999998</v>
      </c>
      <c r="F22" s="31">
        <v>36.495999999999995</v>
      </c>
      <c r="G22" s="31">
        <v>7.1</v>
      </c>
      <c r="H22" s="31">
        <v>3.742</v>
      </c>
      <c r="I22" s="45">
        <f t="shared" si="0"/>
        <v>157.11199999999997</v>
      </c>
      <c r="J22" s="31">
        <v>131.822</v>
      </c>
      <c r="K22" s="31">
        <v>185.66499999999999</v>
      </c>
      <c r="L22" s="31">
        <v>85.765999999999991</v>
      </c>
      <c r="M22" s="31">
        <v>84.778999999999996</v>
      </c>
      <c r="N22" s="31">
        <v>24.417000000000002</v>
      </c>
      <c r="O22" s="31">
        <v>0</v>
      </c>
      <c r="P22" s="31">
        <v>8.7059999999999995</v>
      </c>
      <c r="Q22" s="45">
        <f t="shared" si="1"/>
        <v>521.15499999999997</v>
      </c>
      <c r="R22" s="45">
        <f t="shared" si="2"/>
        <v>678.26699999999994</v>
      </c>
    </row>
    <row r="23" spans="1:18" x14ac:dyDescent="0.25">
      <c r="A23" s="10" t="s">
        <v>21</v>
      </c>
      <c r="B23" s="31">
        <v>0</v>
      </c>
      <c r="C23" s="31">
        <v>34.859999999999985</v>
      </c>
      <c r="D23" s="31">
        <v>0</v>
      </c>
      <c r="E23" s="31">
        <v>35.68</v>
      </c>
      <c r="F23" s="31">
        <v>138.14400000000001</v>
      </c>
      <c r="G23" s="31">
        <v>98.114000000000004</v>
      </c>
      <c r="H23" s="31">
        <v>22.398</v>
      </c>
      <c r="I23" s="45">
        <f t="shared" si="0"/>
        <v>329.19600000000003</v>
      </c>
      <c r="J23" s="31">
        <v>0</v>
      </c>
      <c r="K23" s="31">
        <v>0</v>
      </c>
      <c r="L23" s="31">
        <v>0</v>
      </c>
      <c r="M23" s="31">
        <v>6.4199999999999964</v>
      </c>
      <c r="N23" s="31">
        <v>9.8839999999999986</v>
      </c>
      <c r="O23" s="31">
        <v>0</v>
      </c>
      <c r="P23" s="31">
        <v>0</v>
      </c>
      <c r="Q23" s="45">
        <f t="shared" si="1"/>
        <v>16.303999999999995</v>
      </c>
      <c r="R23" s="45">
        <f t="shared" si="2"/>
        <v>345.5</v>
      </c>
    </row>
    <row r="24" spans="1:18" x14ac:dyDescent="0.25">
      <c r="A24" s="10" t="s">
        <v>70</v>
      </c>
      <c r="B24" s="31">
        <v>8.9999999999999982</v>
      </c>
      <c r="C24" s="31">
        <v>0</v>
      </c>
      <c r="D24" s="31">
        <v>4.7899999999999991</v>
      </c>
      <c r="E24" s="31">
        <v>40.940000000000005</v>
      </c>
      <c r="F24" s="31">
        <v>67.154000000000011</v>
      </c>
      <c r="G24" s="31">
        <v>9.16</v>
      </c>
      <c r="H24" s="31">
        <v>8.26</v>
      </c>
      <c r="I24" s="45">
        <f t="shared" si="0"/>
        <v>139.304</v>
      </c>
      <c r="J24" s="31">
        <v>313.79700000000014</v>
      </c>
      <c r="K24" s="31">
        <v>46.586999999999989</v>
      </c>
      <c r="L24" s="31">
        <v>627.58500000000038</v>
      </c>
      <c r="M24" s="31">
        <v>241.54199999999983</v>
      </c>
      <c r="N24" s="31">
        <v>24.160000000000004</v>
      </c>
      <c r="O24" s="31">
        <v>0</v>
      </c>
      <c r="P24" s="31">
        <v>10.374999999999998</v>
      </c>
      <c r="Q24" s="45">
        <f t="shared" si="1"/>
        <v>1264.0460000000005</v>
      </c>
      <c r="R24" s="45">
        <f t="shared" si="2"/>
        <v>1403.3500000000006</v>
      </c>
    </row>
    <row r="25" spans="1:18" x14ac:dyDescent="0.25">
      <c r="A25" s="10" t="s">
        <v>71</v>
      </c>
      <c r="B25" s="31">
        <v>0</v>
      </c>
      <c r="C25" s="31">
        <v>0</v>
      </c>
      <c r="D25" s="31">
        <v>10.563999999999995</v>
      </c>
      <c r="E25" s="31">
        <v>10.618999999999996</v>
      </c>
      <c r="F25" s="31">
        <v>60.672000000000004</v>
      </c>
      <c r="G25" s="31">
        <v>0</v>
      </c>
      <c r="H25" s="31">
        <v>0.04</v>
      </c>
      <c r="I25" s="45">
        <f t="shared" si="0"/>
        <v>81.894999999999996</v>
      </c>
      <c r="J25" s="31">
        <v>379.40800000000019</v>
      </c>
      <c r="K25" s="31">
        <v>200.68400000000017</v>
      </c>
      <c r="L25" s="31">
        <v>601.94600000000014</v>
      </c>
      <c r="M25" s="31">
        <v>223.72400000000002</v>
      </c>
      <c r="N25" s="31">
        <v>68.317000000000007</v>
      </c>
      <c r="O25" s="31">
        <v>1.54</v>
      </c>
      <c r="P25" s="31">
        <v>50.246999999999971</v>
      </c>
      <c r="Q25" s="45">
        <f t="shared" si="1"/>
        <v>1525.8660000000004</v>
      </c>
      <c r="R25" s="45">
        <f t="shared" si="2"/>
        <v>1607.7610000000004</v>
      </c>
    </row>
    <row r="26" spans="1:18" x14ac:dyDescent="0.25">
      <c r="A26" s="10" t="s">
        <v>72</v>
      </c>
      <c r="B26" s="31">
        <v>0</v>
      </c>
      <c r="C26" s="31">
        <v>116.10799999999999</v>
      </c>
      <c r="D26" s="31">
        <v>33.720000000000006</v>
      </c>
      <c r="E26" s="31">
        <v>72.84</v>
      </c>
      <c r="F26" s="31">
        <v>138.02599999999995</v>
      </c>
      <c r="G26" s="31">
        <v>70.430999999999983</v>
      </c>
      <c r="H26" s="31">
        <v>10.4</v>
      </c>
      <c r="I26" s="45">
        <f t="shared" si="0"/>
        <v>441.52499999999992</v>
      </c>
      <c r="J26" s="31">
        <v>0</v>
      </c>
      <c r="K26" s="31">
        <v>49.872</v>
      </c>
      <c r="L26" s="31">
        <v>0</v>
      </c>
      <c r="M26" s="31">
        <v>14.559999999999999</v>
      </c>
      <c r="N26" s="31">
        <v>15.839999999999996</v>
      </c>
      <c r="O26" s="31">
        <v>2.42</v>
      </c>
      <c r="P26" s="31">
        <v>12.449999999999996</v>
      </c>
      <c r="Q26" s="45">
        <f t="shared" si="1"/>
        <v>95.141999999999996</v>
      </c>
      <c r="R26" s="45">
        <f t="shared" si="2"/>
        <v>536.66699999999992</v>
      </c>
    </row>
    <row r="27" spans="1:18" x14ac:dyDescent="0.25">
      <c r="A27" s="44" t="s">
        <v>25</v>
      </c>
      <c r="B27" s="31">
        <v>0</v>
      </c>
      <c r="C27" s="31">
        <v>0</v>
      </c>
      <c r="D27" s="31">
        <v>67.316000000000003</v>
      </c>
      <c r="E27" s="31">
        <v>97.451999999999998</v>
      </c>
      <c r="F27" s="31">
        <v>91.671999999999997</v>
      </c>
      <c r="G27" s="31">
        <v>74.856000000000009</v>
      </c>
      <c r="H27" s="31">
        <v>25.768000000000001</v>
      </c>
      <c r="I27" s="45">
        <f t="shared" si="0"/>
        <v>357.06399999999996</v>
      </c>
      <c r="J27" s="31">
        <v>0</v>
      </c>
      <c r="K27" s="31">
        <v>0</v>
      </c>
      <c r="L27" s="31">
        <v>60.665999999999968</v>
      </c>
      <c r="M27" s="31">
        <v>33.494</v>
      </c>
      <c r="N27" s="31">
        <v>18.548000000000002</v>
      </c>
      <c r="O27" s="31">
        <v>1.516</v>
      </c>
      <c r="P27" s="31">
        <v>6.92</v>
      </c>
      <c r="Q27" s="45">
        <f t="shared" si="1"/>
        <v>121.14399999999998</v>
      </c>
      <c r="R27" s="45">
        <f t="shared" si="2"/>
        <v>478.20799999999997</v>
      </c>
    </row>
    <row r="28" spans="1:18" x14ac:dyDescent="0.25">
      <c r="A28" s="44" t="s">
        <v>26</v>
      </c>
      <c r="B28" s="31">
        <v>0</v>
      </c>
      <c r="C28" s="31">
        <v>0</v>
      </c>
      <c r="D28" s="31">
        <v>52.999999999999986</v>
      </c>
      <c r="E28" s="31">
        <v>26.580000000000005</v>
      </c>
      <c r="F28" s="31">
        <v>79.414000000000016</v>
      </c>
      <c r="G28" s="31">
        <v>29.3</v>
      </c>
      <c r="H28" s="31">
        <v>19.442</v>
      </c>
      <c r="I28" s="45">
        <f t="shared" si="0"/>
        <v>207.73600000000002</v>
      </c>
      <c r="J28" s="31">
        <v>0</v>
      </c>
      <c r="K28" s="31">
        <v>0</v>
      </c>
      <c r="L28" s="31">
        <v>28.120000000000012</v>
      </c>
      <c r="M28" s="31">
        <v>0.02</v>
      </c>
      <c r="N28" s="31">
        <v>14.775999999999998</v>
      </c>
      <c r="O28" s="31">
        <v>0.22</v>
      </c>
      <c r="P28" s="31">
        <v>6.1180000000000003</v>
      </c>
      <c r="Q28" s="45">
        <f t="shared" si="1"/>
        <v>49.254000000000012</v>
      </c>
      <c r="R28" s="45">
        <f t="shared" si="2"/>
        <v>256.99</v>
      </c>
    </row>
    <row r="29" spans="1:18" x14ac:dyDescent="0.25">
      <c r="A29" s="10" t="s">
        <v>73</v>
      </c>
      <c r="B29" s="31">
        <v>0</v>
      </c>
      <c r="C29" s="31">
        <v>0</v>
      </c>
      <c r="D29" s="31">
        <v>87.550000000000011</v>
      </c>
      <c r="E29" s="31">
        <v>50.594000000000001</v>
      </c>
      <c r="F29" s="31">
        <v>58.095999999999997</v>
      </c>
      <c r="G29" s="31">
        <v>17.424000000000003</v>
      </c>
      <c r="H29" s="31">
        <v>35.869999999999997</v>
      </c>
      <c r="I29" s="45">
        <f t="shared" si="0"/>
        <v>249.53400000000002</v>
      </c>
      <c r="J29" s="31">
        <v>0</v>
      </c>
      <c r="K29" s="31">
        <v>0</v>
      </c>
      <c r="L29" s="31">
        <v>46.871999999999979</v>
      </c>
      <c r="M29" s="31">
        <v>9.7059999999999995</v>
      </c>
      <c r="N29" s="31">
        <v>4.9839999999999991</v>
      </c>
      <c r="O29" s="31">
        <v>0.73599999999999999</v>
      </c>
      <c r="P29" s="31">
        <v>5.12</v>
      </c>
      <c r="Q29" s="45">
        <f t="shared" si="1"/>
        <v>67.417999999999978</v>
      </c>
      <c r="R29" s="45">
        <f t="shared" si="2"/>
        <v>316.952</v>
      </c>
    </row>
    <row r="30" spans="1:18" x14ac:dyDescent="0.25">
      <c r="A30" s="10" t="s">
        <v>74</v>
      </c>
      <c r="B30" s="31">
        <v>149.41900000000001</v>
      </c>
      <c r="C30" s="31">
        <v>0</v>
      </c>
      <c r="D30" s="31">
        <v>9.8780000000000001</v>
      </c>
      <c r="E30" s="31">
        <v>106.514</v>
      </c>
      <c r="F30" s="31">
        <v>91.847999999999999</v>
      </c>
      <c r="G30" s="31">
        <v>49.161999999999999</v>
      </c>
      <c r="H30" s="31">
        <v>17.347999999999999</v>
      </c>
      <c r="I30" s="45">
        <f t="shared" si="0"/>
        <v>424.16900000000004</v>
      </c>
      <c r="J30" s="31">
        <v>97.52</v>
      </c>
      <c r="K30" s="31">
        <v>0</v>
      </c>
      <c r="L30" s="31">
        <v>57.370999999999988</v>
      </c>
      <c r="M30" s="31">
        <v>77.123999999999995</v>
      </c>
      <c r="N30" s="31">
        <v>44.976999999999997</v>
      </c>
      <c r="O30" s="31">
        <v>0.89800000000000002</v>
      </c>
      <c r="P30" s="31">
        <v>9.3520000000000003</v>
      </c>
      <c r="Q30" s="45">
        <f t="shared" si="1"/>
        <v>287.24199999999996</v>
      </c>
      <c r="R30" s="45">
        <f t="shared" si="2"/>
        <v>711.41100000000006</v>
      </c>
    </row>
    <row r="31" spans="1:18" x14ac:dyDescent="0.25">
      <c r="A31" s="10" t="s">
        <v>29</v>
      </c>
      <c r="B31" s="31">
        <v>0</v>
      </c>
      <c r="C31" s="31">
        <v>0</v>
      </c>
      <c r="D31" s="31">
        <v>65.56</v>
      </c>
      <c r="E31" s="31">
        <v>54.327999999999996</v>
      </c>
      <c r="F31" s="31">
        <v>90.29800000000003</v>
      </c>
      <c r="G31" s="31">
        <v>26.56</v>
      </c>
      <c r="H31" s="31">
        <v>6.7220000000000004</v>
      </c>
      <c r="I31" s="45">
        <f t="shared" si="0"/>
        <v>243.46800000000005</v>
      </c>
      <c r="J31" s="31">
        <v>0</v>
      </c>
      <c r="K31" s="31">
        <v>56.283999999999999</v>
      </c>
      <c r="L31" s="31">
        <v>125.2</v>
      </c>
      <c r="M31" s="31">
        <v>29.575999999999997</v>
      </c>
      <c r="N31" s="31">
        <v>13.521999999999997</v>
      </c>
      <c r="O31" s="31">
        <v>2.08</v>
      </c>
      <c r="P31" s="31">
        <v>2.89</v>
      </c>
      <c r="Q31" s="45">
        <f t="shared" si="1"/>
        <v>229.55199999999999</v>
      </c>
      <c r="R31" s="45">
        <f t="shared" si="2"/>
        <v>473.02000000000004</v>
      </c>
    </row>
    <row r="32" spans="1:18" x14ac:dyDescent="0.25">
      <c r="A32" s="10" t="s">
        <v>75</v>
      </c>
      <c r="B32" s="31">
        <v>0</v>
      </c>
      <c r="C32" s="31">
        <v>11.579999999999997</v>
      </c>
      <c r="D32" s="31">
        <v>183</v>
      </c>
      <c r="E32" s="31">
        <v>34.880000000000003</v>
      </c>
      <c r="F32" s="31">
        <v>119.31400000000002</v>
      </c>
      <c r="G32" s="31">
        <v>38.160000000000004</v>
      </c>
      <c r="H32" s="31">
        <v>25.134000000000004</v>
      </c>
      <c r="I32" s="45">
        <f t="shared" si="0"/>
        <v>412.06800000000004</v>
      </c>
      <c r="J32" s="31">
        <v>0</v>
      </c>
      <c r="K32" s="31">
        <v>12.329999999999997</v>
      </c>
      <c r="L32" s="31">
        <v>97.606000000000023</v>
      </c>
      <c r="M32" s="31">
        <v>25.491</v>
      </c>
      <c r="N32" s="31">
        <v>8.1470000000000002</v>
      </c>
      <c r="O32" s="31">
        <v>0.11</v>
      </c>
      <c r="P32" s="31">
        <v>12.699</v>
      </c>
      <c r="Q32" s="45">
        <f t="shared" si="1"/>
        <v>156.38300000000004</v>
      </c>
      <c r="R32" s="45">
        <f t="shared" si="2"/>
        <v>568.45100000000002</v>
      </c>
    </row>
    <row r="33" spans="1:18" x14ac:dyDescent="0.25">
      <c r="A33" s="34" t="s">
        <v>54</v>
      </c>
      <c r="B33" s="32">
        <f>SUM(B10:B32)</f>
        <v>615.76900000000001</v>
      </c>
      <c r="C33" s="32">
        <f t="shared" ref="C33:R33" si="3">SUM(C10:C32)</f>
        <v>251.46799999999996</v>
      </c>
      <c r="D33" s="32">
        <f t="shared" si="3"/>
        <v>981.71500000000015</v>
      </c>
      <c r="E33" s="32">
        <f t="shared" si="3"/>
        <v>1420.5430000000001</v>
      </c>
      <c r="F33" s="32">
        <f t="shared" si="3"/>
        <v>1928.6879999999999</v>
      </c>
      <c r="G33" s="32">
        <f t="shared" si="3"/>
        <v>609.95799999999986</v>
      </c>
      <c r="H33" s="32">
        <f t="shared" si="3"/>
        <v>378.50200000000001</v>
      </c>
      <c r="I33" s="32">
        <f t="shared" si="3"/>
        <v>6186.643</v>
      </c>
      <c r="J33" s="32">
        <f t="shared" si="3"/>
        <v>1675.1890000000005</v>
      </c>
      <c r="K33" s="32">
        <f t="shared" si="3"/>
        <v>1073.1480000000001</v>
      </c>
      <c r="L33" s="32">
        <f t="shared" si="3"/>
        <v>3200.9860000000008</v>
      </c>
      <c r="M33" s="32">
        <f t="shared" si="3"/>
        <v>1801.9809999999993</v>
      </c>
      <c r="N33" s="32">
        <f t="shared" si="3"/>
        <v>637.14700000000016</v>
      </c>
      <c r="O33" s="32">
        <f t="shared" si="3"/>
        <v>67.818999999999988</v>
      </c>
      <c r="P33" s="32">
        <f t="shared" si="3"/>
        <v>307.56999999999994</v>
      </c>
      <c r="Q33" s="32">
        <f t="shared" si="3"/>
        <v>8763.8399999999983</v>
      </c>
      <c r="R33" s="32">
        <f t="shared" si="3"/>
        <v>14950.483</v>
      </c>
    </row>
    <row r="36" spans="1:18" x14ac:dyDescent="0.25">
      <c r="A36" s="20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" t="s">
        <v>47</v>
      </c>
      <c r="M36" s="2"/>
      <c r="N36" s="2"/>
      <c r="O36" s="17"/>
    </row>
    <row r="37" spans="1:18" x14ac:dyDescent="0.25">
      <c r="A37" s="22" t="s">
        <v>48</v>
      </c>
      <c r="B37" s="205" t="s">
        <v>49</v>
      </c>
      <c r="C37" s="205"/>
      <c r="D37" s="205"/>
      <c r="E37" s="205"/>
      <c r="F37" s="205"/>
      <c r="G37" s="205"/>
      <c r="H37" s="205"/>
      <c r="I37" s="205"/>
      <c r="J37" s="19"/>
      <c r="K37" s="19"/>
      <c r="L37" s="23">
        <v>1</v>
      </c>
      <c r="M37" s="2" t="s">
        <v>4</v>
      </c>
      <c r="N37" s="2"/>
      <c r="O37" s="2"/>
    </row>
    <row r="38" spans="1:18" x14ac:dyDescent="0.25">
      <c r="A38" s="39"/>
      <c r="B38" s="205"/>
      <c r="C38" s="205"/>
      <c r="D38" s="205"/>
      <c r="E38" s="205"/>
      <c r="F38" s="205"/>
      <c r="G38" s="205"/>
      <c r="H38" s="205"/>
      <c r="I38" s="205"/>
      <c r="J38" s="17"/>
      <c r="K38" s="17"/>
      <c r="L38" s="23">
        <v>2</v>
      </c>
      <c r="M38" s="2" t="s">
        <v>9</v>
      </c>
      <c r="N38" s="2"/>
      <c r="O38" s="17"/>
    </row>
    <row r="39" spans="1:18" x14ac:dyDescent="0.25">
      <c r="A39" s="2"/>
      <c r="B39" s="205"/>
      <c r="C39" s="205"/>
      <c r="D39" s="205"/>
      <c r="E39" s="205"/>
      <c r="F39" s="205"/>
      <c r="G39" s="205"/>
      <c r="H39" s="205"/>
      <c r="I39" s="205"/>
      <c r="J39" s="17"/>
      <c r="K39" s="17"/>
      <c r="L39" s="23">
        <v>3</v>
      </c>
      <c r="M39" s="2" t="s">
        <v>3</v>
      </c>
      <c r="N39" s="2"/>
      <c r="O39" s="17"/>
    </row>
    <row r="40" spans="1:18" x14ac:dyDescent="0.25">
      <c r="A40" s="27" t="s">
        <v>50</v>
      </c>
      <c r="B40" s="206" t="s">
        <v>51</v>
      </c>
      <c r="C40" s="206"/>
      <c r="D40" s="206"/>
      <c r="E40" s="206"/>
      <c r="F40" s="206"/>
      <c r="G40" s="206"/>
      <c r="H40" s="206"/>
      <c r="I40" s="206"/>
      <c r="J40" s="17"/>
      <c r="K40" s="17"/>
      <c r="L40" s="23">
        <v>4</v>
      </c>
      <c r="M40" s="2" t="s">
        <v>1</v>
      </c>
      <c r="N40" s="2"/>
      <c r="O40" s="17"/>
    </row>
    <row r="41" spans="1:18" x14ac:dyDescent="0.25">
      <c r="A41" s="17"/>
      <c r="B41" s="206"/>
      <c r="C41" s="206"/>
      <c r="D41" s="206"/>
      <c r="E41" s="206"/>
      <c r="F41" s="206"/>
      <c r="G41" s="206"/>
      <c r="H41" s="206"/>
      <c r="I41" s="206"/>
      <c r="J41" s="17"/>
      <c r="K41" s="17"/>
      <c r="L41" s="23">
        <v>5</v>
      </c>
      <c r="M41" s="2" t="s">
        <v>6</v>
      </c>
      <c r="N41" s="2"/>
      <c r="O41" s="17"/>
    </row>
    <row r="42" spans="1:18" x14ac:dyDescent="0.25">
      <c r="A42" s="28" t="s">
        <v>52</v>
      </c>
      <c r="B42" s="205" t="s">
        <v>53</v>
      </c>
      <c r="C42" s="205"/>
      <c r="D42" s="205"/>
      <c r="E42" s="205"/>
      <c r="F42" s="205"/>
      <c r="G42" s="205"/>
      <c r="H42" s="205"/>
      <c r="I42" s="205"/>
      <c r="J42" s="17"/>
      <c r="K42" s="17"/>
      <c r="L42" s="23">
        <v>6</v>
      </c>
      <c r="M42" s="2" t="s">
        <v>5</v>
      </c>
      <c r="N42" s="2"/>
      <c r="O42" s="17"/>
    </row>
    <row r="43" spans="1:18" x14ac:dyDescent="0.25">
      <c r="A43" s="17"/>
      <c r="B43" s="205"/>
      <c r="C43" s="205"/>
      <c r="D43" s="205"/>
      <c r="E43" s="205"/>
      <c r="F43" s="205"/>
      <c r="G43" s="205"/>
      <c r="H43" s="205"/>
      <c r="I43" s="205"/>
      <c r="J43" s="17"/>
      <c r="K43" s="17"/>
      <c r="L43" s="23">
        <v>7</v>
      </c>
      <c r="M43" s="2" t="s">
        <v>7</v>
      </c>
      <c r="N43" s="2"/>
      <c r="O43" s="17"/>
    </row>
    <row r="44" spans="1:18" x14ac:dyDescent="0.25">
      <c r="A44" s="17"/>
      <c r="B44" s="205"/>
      <c r="C44" s="205"/>
      <c r="D44" s="205"/>
      <c r="E44" s="205"/>
      <c r="F44" s="205"/>
      <c r="G44" s="205"/>
      <c r="H44" s="205"/>
      <c r="I44" s="205"/>
      <c r="J44" s="17"/>
      <c r="K44" s="2"/>
      <c r="L44" s="2"/>
      <c r="M44" s="2"/>
      <c r="R44" s="92" t="s">
        <v>187</v>
      </c>
    </row>
  </sheetData>
  <mergeCells count="14">
    <mergeCell ref="B42:I44"/>
    <mergeCell ref="B7:I7"/>
    <mergeCell ref="J7:Q7"/>
    <mergeCell ref="B8:I8"/>
    <mergeCell ref="J8:Q8"/>
    <mergeCell ref="B37:I39"/>
    <mergeCell ref="B40:I41"/>
    <mergeCell ref="A8:A9"/>
    <mergeCell ref="D6:M6"/>
    <mergeCell ref="D1:M1"/>
    <mergeCell ref="D2:M2"/>
    <mergeCell ref="O2:Q2"/>
    <mergeCell ref="D3:M3"/>
    <mergeCell ref="D5:M5"/>
  </mergeCells>
  <pageMargins left="0.7" right="0.7" top="0.75" bottom="0.75" header="0.3" footer="0.3"/>
  <pageSetup scale="6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1"/>
  <sheetViews>
    <sheetView view="pageBreakPreview" zoomScale="80" zoomScaleNormal="85" zoomScaleSheetLayoutView="80" workbookViewId="0">
      <selection activeCell="B28" sqref="B28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ht="14.85" customHeight="1" x14ac:dyDescent="0.25">
      <c r="A1" s="1"/>
      <c r="C1" s="30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</row>
    <row r="2" spans="1:18" ht="16.5" customHeight="1" x14ac:dyDescent="0.3">
      <c r="A2" s="3"/>
      <c r="B2" s="30"/>
      <c r="C2" s="30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P2" s="208" t="s">
        <v>76</v>
      </c>
      <c r="Q2" s="208"/>
      <c r="R2" s="208"/>
    </row>
    <row r="3" spans="1:18" ht="14.25" customHeight="1" x14ac:dyDescent="0.3">
      <c r="A3" s="3"/>
      <c r="C3" s="30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  <c r="N3" s="33"/>
    </row>
    <row r="4" spans="1:18" ht="21" customHeight="1" x14ac:dyDescent="0.3">
      <c r="A4" s="3"/>
      <c r="C4" s="30"/>
      <c r="D4" s="47"/>
      <c r="E4" s="47"/>
      <c r="F4" s="47"/>
      <c r="G4" s="47"/>
      <c r="H4" s="47"/>
      <c r="I4" s="47"/>
      <c r="J4" s="47"/>
      <c r="K4" s="47"/>
      <c r="L4" s="47"/>
      <c r="N4" s="33"/>
    </row>
    <row r="5" spans="1:18" ht="16.350000000000001" customHeight="1" x14ac:dyDescent="0.3">
      <c r="A5" s="5"/>
      <c r="C5" s="30"/>
      <c r="D5" s="202" t="s">
        <v>68</v>
      </c>
      <c r="E5" s="202"/>
      <c r="F5" s="202"/>
      <c r="G5" s="202"/>
      <c r="H5" s="202"/>
      <c r="I5" s="202"/>
      <c r="J5" s="202"/>
      <c r="K5" s="202"/>
      <c r="L5" s="202"/>
      <c r="M5" s="202"/>
      <c r="N5" s="47"/>
    </row>
    <row r="6" spans="1:18" ht="15.75" customHeight="1" x14ac:dyDescent="0.3">
      <c r="A6" s="5"/>
      <c r="C6" s="30"/>
      <c r="D6" s="202" t="s">
        <v>56</v>
      </c>
      <c r="E6" s="202"/>
      <c r="F6" s="202"/>
      <c r="G6" s="202"/>
      <c r="H6" s="202"/>
      <c r="I6" s="202"/>
      <c r="J6" s="202"/>
      <c r="K6" s="202"/>
      <c r="L6" s="202"/>
      <c r="M6" s="202"/>
    </row>
    <row r="7" spans="1:18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</row>
    <row r="8" spans="1:18" x14ac:dyDescent="0.25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8" x14ac:dyDescent="0.25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10" t="s">
        <v>8</v>
      </c>
      <c r="B10" s="37">
        <v>0</v>
      </c>
      <c r="C10" s="57">
        <v>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46">
        <f>+SUM(B10:H10)</f>
        <v>0</v>
      </c>
      <c r="J10" s="37">
        <v>3.2</v>
      </c>
      <c r="K10" s="37">
        <v>28.131999999999998</v>
      </c>
      <c r="L10" s="37">
        <v>0</v>
      </c>
      <c r="M10" s="37">
        <v>0</v>
      </c>
      <c r="N10" s="37">
        <v>0</v>
      </c>
      <c r="O10" s="37">
        <v>0</v>
      </c>
      <c r="P10" s="37">
        <v>0.24</v>
      </c>
      <c r="Q10" s="46">
        <f>+SUM(J10:P10)</f>
        <v>31.571999999999996</v>
      </c>
      <c r="R10" s="46">
        <f>+Q10+I10</f>
        <v>31.571999999999996</v>
      </c>
    </row>
    <row r="11" spans="1:18" x14ac:dyDescent="0.25">
      <c r="A11" s="10" t="s">
        <v>10</v>
      </c>
      <c r="B11" s="37">
        <v>0</v>
      </c>
      <c r="C11" s="58"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85">
        <f t="shared" ref="I11:I19" si="0">+SUM(B11:H11)</f>
        <v>0</v>
      </c>
      <c r="J11" s="37">
        <v>123.517</v>
      </c>
      <c r="K11" s="37">
        <v>27.988</v>
      </c>
      <c r="L11" s="37">
        <v>1.34</v>
      </c>
      <c r="M11" s="37">
        <v>0</v>
      </c>
      <c r="N11" s="37">
        <v>0</v>
      </c>
      <c r="O11" s="37">
        <v>0</v>
      </c>
      <c r="P11" s="37">
        <v>2.21</v>
      </c>
      <c r="Q11" s="46">
        <f t="shared" ref="Q11:Q19" si="1">+SUM(J11:P11)</f>
        <v>155.05500000000001</v>
      </c>
      <c r="R11" s="46">
        <f t="shared" ref="R11:R19" si="2">+Q11+I11</f>
        <v>155.05500000000001</v>
      </c>
    </row>
    <row r="12" spans="1:18" x14ac:dyDescent="0.25">
      <c r="A12" s="10" t="s">
        <v>14</v>
      </c>
      <c r="B12" s="37">
        <v>43.823999999999998</v>
      </c>
      <c r="C12" s="58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85">
        <f t="shared" si="0"/>
        <v>43.823999999999998</v>
      </c>
      <c r="J12" s="37">
        <v>67.400999999999996</v>
      </c>
      <c r="K12" s="37">
        <v>0</v>
      </c>
      <c r="L12" s="37">
        <v>4.8599999999999994</v>
      </c>
      <c r="M12" s="37">
        <v>0</v>
      </c>
      <c r="N12" s="37">
        <v>0</v>
      </c>
      <c r="O12" s="37">
        <v>0</v>
      </c>
      <c r="P12" s="37">
        <v>2.9429999999999996</v>
      </c>
      <c r="Q12" s="46">
        <f t="shared" si="1"/>
        <v>75.203999999999994</v>
      </c>
      <c r="R12" s="46">
        <f t="shared" si="2"/>
        <v>119.02799999999999</v>
      </c>
    </row>
    <row r="13" spans="1:18" x14ac:dyDescent="0.25">
      <c r="A13" s="10" t="s">
        <v>15</v>
      </c>
      <c r="B13" s="37">
        <v>0</v>
      </c>
      <c r="C13" s="58">
        <v>0</v>
      </c>
      <c r="D13" s="37">
        <v>6.0449999999999999</v>
      </c>
      <c r="E13" s="37">
        <v>0</v>
      </c>
      <c r="F13" s="37">
        <v>0</v>
      </c>
      <c r="G13" s="37">
        <v>0</v>
      </c>
      <c r="H13" s="37">
        <v>0</v>
      </c>
      <c r="I13" s="46">
        <f t="shared" si="0"/>
        <v>6.0449999999999999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46">
        <f t="shared" si="1"/>
        <v>0</v>
      </c>
      <c r="R13" s="46">
        <f t="shared" si="2"/>
        <v>6.0449999999999999</v>
      </c>
    </row>
    <row r="14" spans="1:18" x14ac:dyDescent="0.25">
      <c r="A14" s="10" t="s">
        <v>19</v>
      </c>
      <c r="B14" s="37">
        <v>13.379999999999999</v>
      </c>
      <c r="C14" s="58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46">
        <f t="shared" si="0"/>
        <v>13.379999999999999</v>
      </c>
      <c r="J14" s="37">
        <v>103.12100000000001</v>
      </c>
      <c r="K14" s="37">
        <v>0</v>
      </c>
      <c r="L14" s="37">
        <v>2.88</v>
      </c>
      <c r="M14" s="37">
        <v>0</v>
      </c>
      <c r="N14" s="37">
        <v>0</v>
      </c>
      <c r="O14" s="37">
        <v>0</v>
      </c>
      <c r="P14" s="37">
        <v>0.44</v>
      </c>
      <c r="Q14" s="46">
        <f t="shared" si="1"/>
        <v>106.441</v>
      </c>
      <c r="R14" s="46">
        <f t="shared" si="2"/>
        <v>119.821</v>
      </c>
    </row>
    <row r="15" spans="1:18" x14ac:dyDescent="0.25">
      <c r="A15" s="10" t="s">
        <v>20</v>
      </c>
      <c r="B15" s="37">
        <v>0</v>
      </c>
      <c r="C15" s="58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46">
        <f t="shared" si="0"/>
        <v>0</v>
      </c>
      <c r="J15" s="37">
        <v>0</v>
      </c>
      <c r="K15" s="37">
        <v>2.8839999999999999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46">
        <f t="shared" si="1"/>
        <v>2.8839999999999999</v>
      </c>
      <c r="R15" s="46">
        <f t="shared" si="2"/>
        <v>2.8839999999999999</v>
      </c>
    </row>
    <row r="16" spans="1:18" x14ac:dyDescent="0.25">
      <c r="A16" s="10" t="s">
        <v>22</v>
      </c>
      <c r="B16" s="37">
        <v>0</v>
      </c>
      <c r="C16" s="58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46">
        <f t="shared" si="0"/>
        <v>0</v>
      </c>
      <c r="J16" s="37">
        <v>0</v>
      </c>
      <c r="K16" s="37">
        <v>88.00800000000001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46">
        <f t="shared" si="1"/>
        <v>88.00800000000001</v>
      </c>
      <c r="R16" s="46">
        <f t="shared" si="2"/>
        <v>88.00800000000001</v>
      </c>
    </row>
    <row r="17" spans="1:18" x14ac:dyDescent="0.25">
      <c r="A17" s="10" t="s">
        <v>23</v>
      </c>
      <c r="B17" s="37">
        <v>0</v>
      </c>
      <c r="C17" s="58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46">
        <f t="shared" si="0"/>
        <v>0</v>
      </c>
      <c r="J17" s="37">
        <v>0</v>
      </c>
      <c r="K17" s="37">
        <v>13.494999999999997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46">
        <f t="shared" si="1"/>
        <v>13.494999999999997</v>
      </c>
      <c r="R17" s="46">
        <f t="shared" si="2"/>
        <v>13.494999999999997</v>
      </c>
    </row>
    <row r="18" spans="1:18" x14ac:dyDescent="0.25">
      <c r="A18" s="10" t="s">
        <v>24</v>
      </c>
      <c r="B18" s="37">
        <v>0</v>
      </c>
      <c r="C18" s="58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46">
        <f t="shared" si="0"/>
        <v>0</v>
      </c>
      <c r="J18" s="37">
        <v>0</v>
      </c>
      <c r="K18" s="37">
        <v>12.771000000000001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46">
        <f t="shared" si="1"/>
        <v>12.771000000000001</v>
      </c>
      <c r="R18" s="46">
        <f t="shared" si="2"/>
        <v>12.771000000000001</v>
      </c>
    </row>
    <row r="19" spans="1:18" x14ac:dyDescent="0.25">
      <c r="A19" s="10" t="s">
        <v>31</v>
      </c>
      <c r="B19" s="37">
        <v>0</v>
      </c>
      <c r="C19" s="59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46">
        <f t="shared" si="0"/>
        <v>0</v>
      </c>
      <c r="J19" s="37">
        <v>133.12899999999999</v>
      </c>
      <c r="K19" s="37">
        <v>13.343999999999999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46">
        <f t="shared" si="1"/>
        <v>146.47299999999998</v>
      </c>
      <c r="R19" s="46">
        <f t="shared" si="2"/>
        <v>146.47299999999998</v>
      </c>
    </row>
    <row r="20" spans="1:18" x14ac:dyDescent="0.25">
      <c r="A20" s="34" t="s">
        <v>54</v>
      </c>
      <c r="B20" s="38">
        <f>SUM(B10:B19)</f>
        <v>57.203999999999994</v>
      </c>
      <c r="C20" s="38">
        <f t="shared" ref="C20:R20" si="3">SUM(C10:C19)</f>
        <v>0</v>
      </c>
      <c r="D20" s="38">
        <f t="shared" si="3"/>
        <v>6.0449999999999999</v>
      </c>
      <c r="E20" s="38">
        <f t="shared" si="3"/>
        <v>0</v>
      </c>
      <c r="F20" s="38">
        <f t="shared" si="3"/>
        <v>0</v>
      </c>
      <c r="G20" s="38">
        <f t="shared" si="3"/>
        <v>0</v>
      </c>
      <c r="H20" s="38">
        <f t="shared" si="3"/>
        <v>0</v>
      </c>
      <c r="I20" s="38">
        <f t="shared" si="3"/>
        <v>63.248999999999995</v>
      </c>
      <c r="J20" s="38">
        <f t="shared" si="3"/>
        <v>430.36800000000005</v>
      </c>
      <c r="K20" s="38">
        <f t="shared" si="3"/>
        <v>186.62200000000001</v>
      </c>
      <c r="L20" s="38">
        <f t="shared" si="3"/>
        <v>9.0799999999999983</v>
      </c>
      <c r="M20" s="38">
        <f t="shared" si="3"/>
        <v>0</v>
      </c>
      <c r="N20" s="38">
        <f t="shared" si="3"/>
        <v>0</v>
      </c>
      <c r="O20" s="38">
        <f t="shared" si="3"/>
        <v>0</v>
      </c>
      <c r="P20" s="38">
        <f t="shared" si="3"/>
        <v>5.8330000000000002</v>
      </c>
      <c r="Q20" s="38">
        <f t="shared" si="3"/>
        <v>631.90300000000013</v>
      </c>
      <c r="R20" s="38">
        <f t="shared" si="3"/>
        <v>695.15199999999993</v>
      </c>
    </row>
    <row r="23" spans="1:18" x14ac:dyDescent="0.25">
      <c r="A23" s="20" t="s">
        <v>46</v>
      </c>
      <c r="B23" s="21"/>
      <c r="C23" s="21"/>
      <c r="D23" s="21"/>
      <c r="E23" s="21"/>
      <c r="F23" s="21"/>
      <c r="G23" s="21"/>
      <c r="H23" s="21"/>
      <c r="I23" s="21"/>
      <c r="K23" s="2"/>
      <c r="L23" s="2" t="s">
        <v>47</v>
      </c>
      <c r="M23" s="2"/>
      <c r="N23" s="17"/>
    </row>
    <row r="24" spans="1:18" ht="14.85" customHeight="1" x14ac:dyDescent="0.25">
      <c r="A24" s="22" t="s">
        <v>48</v>
      </c>
      <c r="B24" s="205" t="s">
        <v>49</v>
      </c>
      <c r="C24" s="205"/>
      <c r="D24" s="205"/>
      <c r="E24" s="205"/>
      <c r="F24" s="205"/>
      <c r="G24" s="205"/>
      <c r="H24" s="205"/>
      <c r="I24" s="205"/>
      <c r="K24" s="23"/>
      <c r="L24" s="23">
        <v>1</v>
      </c>
      <c r="M24" s="2" t="s">
        <v>4</v>
      </c>
      <c r="N24" s="2"/>
    </row>
    <row r="25" spans="1:18" x14ac:dyDescent="0.25">
      <c r="A25" s="39"/>
      <c r="B25" s="205"/>
      <c r="C25" s="205"/>
      <c r="D25" s="205"/>
      <c r="E25" s="205"/>
      <c r="F25" s="205"/>
      <c r="G25" s="205"/>
      <c r="H25" s="205"/>
      <c r="I25" s="205"/>
      <c r="K25" s="23"/>
      <c r="L25" s="23">
        <v>2</v>
      </c>
      <c r="M25" s="2" t="s">
        <v>9</v>
      </c>
      <c r="N25" s="17"/>
    </row>
    <row r="26" spans="1:18" x14ac:dyDescent="0.25">
      <c r="A26" s="27" t="s">
        <v>50</v>
      </c>
      <c r="B26" s="206" t="s">
        <v>77</v>
      </c>
      <c r="C26" s="206"/>
      <c r="D26" s="206"/>
      <c r="E26" s="206"/>
      <c r="F26" s="206"/>
      <c r="G26" s="206"/>
      <c r="H26" s="206"/>
      <c r="I26" s="206"/>
      <c r="K26" s="23"/>
      <c r="L26" s="23">
        <v>3</v>
      </c>
      <c r="M26" s="2" t="s">
        <v>3</v>
      </c>
      <c r="N26" s="17"/>
    </row>
    <row r="27" spans="1:18" ht="14.85" customHeight="1" x14ac:dyDescent="0.25">
      <c r="A27" s="17"/>
      <c r="B27" s="206"/>
      <c r="C27" s="206"/>
      <c r="D27" s="206"/>
      <c r="E27" s="206"/>
      <c r="F27" s="206"/>
      <c r="G27" s="206"/>
      <c r="H27" s="206"/>
      <c r="I27" s="206"/>
      <c r="K27" s="23"/>
      <c r="L27" s="23">
        <v>4</v>
      </c>
      <c r="M27" s="2" t="s">
        <v>1</v>
      </c>
      <c r="N27" s="17"/>
    </row>
    <row r="28" spans="1:18" x14ac:dyDescent="0.25">
      <c r="A28" s="28" t="s">
        <v>52</v>
      </c>
      <c r="B28" s="205" t="s">
        <v>53</v>
      </c>
      <c r="C28" s="205"/>
      <c r="D28" s="205"/>
      <c r="E28" s="205"/>
      <c r="F28" s="205"/>
      <c r="G28" s="205"/>
      <c r="H28" s="205"/>
      <c r="I28" s="205"/>
      <c r="K28" s="23"/>
      <c r="L28" s="23">
        <v>5</v>
      </c>
      <c r="M28" s="2" t="s">
        <v>6</v>
      </c>
      <c r="N28" s="17"/>
    </row>
    <row r="29" spans="1:18" ht="14.85" customHeight="1" x14ac:dyDescent="0.25">
      <c r="A29" s="17"/>
      <c r="B29" s="205"/>
      <c r="C29" s="205"/>
      <c r="D29" s="205"/>
      <c r="E29" s="205"/>
      <c r="F29" s="205"/>
      <c r="G29" s="205"/>
      <c r="H29" s="205"/>
      <c r="I29" s="205"/>
      <c r="K29" s="23"/>
      <c r="L29" s="23">
        <v>6</v>
      </c>
      <c r="M29" s="2" t="s">
        <v>5</v>
      </c>
      <c r="N29" s="17"/>
    </row>
    <row r="30" spans="1:18" x14ac:dyDescent="0.25">
      <c r="A30" s="17"/>
      <c r="B30" s="205"/>
      <c r="C30" s="205"/>
      <c r="D30" s="205"/>
      <c r="E30" s="205"/>
      <c r="F30" s="205"/>
      <c r="G30" s="205"/>
      <c r="H30" s="205"/>
      <c r="I30" s="205"/>
      <c r="K30" s="23"/>
      <c r="L30" s="23">
        <v>7</v>
      </c>
      <c r="M30" s="2" t="s">
        <v>7</v>
      </c>
      <c r="N30" s="17"/>
    </row>
    <row r="31" spans="1:18" x14ac:dyDescent="0.25">
      <c r="K31" s="2"/>
      <c r="L31" s="2"/>
      <c r="M31" s="2"/>
      <c r="R31" s="92" t="s">
        <v>187</v>
      </c>
    </row>
  </sheetData>
  <mergeCells count="12">
    <mergeCell ref="B24:I25"/>
    <mergeCell ref="B26:I27"/>
    <mergeCell ref="B28:I30"/>
    <mergeCell ref="A8:A9"/>
    <mergeCell ref="D6:M6"/>
    <mergeCell ref="B8:I8"/>
    <mergeCell ref="J8:Q8"/>
    <mergeCell ref="D1:M1"/>
    <mergeCell ref="D2:M2"/>
    <mergeCell ref="P2:R2"/>
    <mergeCell ref="D3:M3"/>
    <mergeCell ref="D5:M5"/>
  </mergeCells>
  <pageMargins left="0.7" right="0.7" top="0.75" bottom="0.75" header="0.3" footer="0.3"/>
  <pageSetup scale="6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45"/>
  <sheetViews>
    <sheetView view="pageBreakPreview" zoomScale="90" zoomScaleNormal="90" zoomScaleSheetLayoutView="90" workbookViewId="0">
      <selection activeCell="B28" sqref="B28"/>
    </sheetView>
  </sheetViews>
  <sheetFormatPr defaultColWidth="9.140625" defaultRowHeight="12.75" x14ac:dyDescent="0.2"/>
  <cols>
    <col min="1" max="1" width="18.7109375" style="2" customWidth="1"/>
    <col min="2" max="18" width="8.5703125" style="2" customWidth="1"/>
    <col min="19" max="16384" width="9.140625" style="2"/>
  </cols>
  <sheetData>
    <row r="1" spans="1:19" ht="17.45" customHeight="1" x14ac:dyDescent="0.2">
      <c r="A1" s="1"/>
      <c r="B1" s="1"/>
      <c r="C1" s="1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  <c r="N1" s="1"/>
      <c r="O1" s="1"/>
      <c r="P1" s="1"/>
    </row>
    <row r="2" spans="1:19" ht="14.85" customHeight="1" x14ac:dyDescent="0.3">
      <c r="A2" s="3"/>
      <c r="B2" s="3"/>
      <c r="C2" s="3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N2" s="4"/>
      <c r="O2" s="200" t="s">
        <v>78</v>
      </c>
      <c r="P2" s="200"/>
      <c r="Q2" s="200"/>
      <c r="R2" s="3"/>
    </row>
    <row r="3" spans="1:19" ht="14.25" customHeight="1" x14ac:dyDescent="0.3">
      <c r="A3" s="5"/>
      <c r="B3" s="5"/>
      <c r="C3" s="5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  <c r="N3" s="5"/>
      <c r="O3" s="5"/>
      <c r="P3" s="5"/>
      <c r="Q3" s="5"/>
      <c r="R3" s="5"/>
    </row>
    <row r="4" spans="1:19" ht="14.25" customHeight="1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M4" s="47"/>
      <c r="N4" s="5"/>
      <c r="O4" s="5"/>
      <c r="P4" s="5"/>
      <c r="Q4" s="5"/>
      <c r="R4" s="5"/>
    </row>
    <row r="5" spans="1:19" ht="15.95" customHeight="1" x14ac:dyDescent="0.3">
      <c r="A5" s="5"/>
      <c r="B5" s="5"/>
      <c r="C5" s="202" t="s">
        <v>79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5"/>
      <c r="P5" s="5"/>
      <c r="Q5" s="5"/>
      <c r="R5" s="5"/>
    </row>
    <row r="6" spans="1:19" ht="11.25" customHeight="1" x14ac:dyDescent="0.2">
      <c r="A6" s="1"/>
      <c r="B6" s="1"/>
      <c r="C6" s="1"/>
      <c r="D6" s="202" t="s">
        <v>80</v>
      </c>
      <c r="E6" s="202"/>
      <c r="F6" s="202"/>
      <c r="G6" s="202"/>
      <c r="H6" s="202"/>
      <c r="I6" s="202"/>
      <c r="J6" s="202"/>
      <c r="K6" s="202"/>
      <c r="L6" s="202"/>
      <c r="M6" s="202"/>
      <c r="N6" s="6"/>
      <c r="O6" s="6"/>
      <c r="P6" s="6"/>
      <c r="Q6" s="1"/>
      <c r="R6" s="1"/>
    </row>
    <row r="7" spans="1:19" x14ac:dyDescent="0.2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</row>
    <row r="8" spans="1:19" x14ac:dyDescent="0.2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9" x14ac:dyDescent="0.2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9" x14ac:dyDescent="0.2">
      <c r="A10" s="44" t="s">
        <v>2</v>
      </c>
      <c r="B10" s="60">
        <v>185</v>
      </c>
      <c r="C10" s="60">
        <v>0</v>
      </c>
      <c r="D10" s="60">
        <v>24</v>
      </c>
      <c r="E10" s="60">
        <v>15</v>
      </c>
      <c r="F10" s="60">
        <v>21</v>
      </c>
      <c r="G10" s="60">
        <v>8</v>
      </c>
      <c r="H10" s="60">
        <v>53</v>
      </c>
      <c r="I10" s="86">
        <f>+SUM(B10:H10)</f>
        <v>306</v>
      </c>
      <c r="J10" s="154">
        <v>168</v>
      </c>
      <c r="K10" s="154">
        <v>0</v>
      </c>
      <c r="L10" s="154">
        <v>90</v>
      </c>
      <c r="M10" s="154">
        <v>151</v>
      </c>
      <c r="N10" s="154">
        <v>34</v>
      </c>
      <c r="O10" s="154">
        <v>8</v>
      </c>
      <c r="P10" s="154">
        <v>34</v>
      </c>
      <c r="Q10" s="86">
        <f>+SUM(J10:P10)</f>
        <v>485</v>
      </c>
      <c r="R10" s="86">
        <f>+Q10+I10</f>
        <v>791</v>
      </c>
      <c r="S10" s="61"/>
    </row>
    <row r="11" spans="1:19" x14ac:dyDescent="0.2">
      <c r="A11" s="44" t="s">
        <v>82</v>
      </c>
      <c r="B11" s="60">
        <v>102</v>
      </c>
      <c r="C11" s="60">
        <v>0</v>
      </c>
      <c r="D11" s="60">
        <v>114</v>
      </c>
      <c r="E11" s="60">
        <v>74</v>
      </c>
      <c r="F11" s="60">
        <v>31</v>
      </c>
      <c r="G11" s="60">
        <v>23</v>
      </c>
      <c r="H11" s="60">
        <v>69</v>
      </c>
      <c r="I11" s="86">
        <f t="shared" ref="I11:I33" si="0">+SUM(B11:H11)</f>
        <v>413</v>
      </c>
      <c r="J11" s="154">
        <v>1177</v>
      </c>
      <c r="K11" s="154">
        <v>1681</v>
      </c>
      <c r="L11" s="154">
        <v>822</v>
      </c>
      <c r="M11" s="154">
        <v>877</v>
      </c>
      <c r="N11" s="154">
        <v>392</v>
      </c>
      <c r="O11" s="154">
        <v>124</v>
      </c>
      <c r="P11" s="154">
        <v>388</v>
      </c>
      <c r="Q11" s="86">
        <f t="shared" ref="Q11:Q33" si="1">+SUM(J11:P11)</f>
        <v>5461</v>
      </c>
      <c r="R11" s="86">
        <f t="shared" ref="R11:R33" si="2">+Q11+I11</f>
        <v>5874</v>
      </c>
      <c r="S11" s="61"/>
    </row>
    <row r="12" spans="1:19" x14ac:dyDescent="0.2">
      <c r="A12" s="44" t="s">
        <v>10</v>
      </c>
      <c r="B12" s="60">
        <v>258</v>
      </c>
      <c r="C12" s="60">
        <v>0</v>
      </c>
      <c r="D12" s="60">
        <v>44</v>
      </c>
      <c r="E12" s="60">
        <v>63</v>
      </c>
      <c r="F12" s="60">
        <v>174</v>
      </c>
      <c r="G12" s="60">
        <v>55</v>
      </c>
      <c r="H12" s="60">
        <v>116</v>
      </c>
      <c r="I12" s="86">
        <f t="shared" si="0"/>
        <v>710</v>
      </c>
      <c r="J12" s="154">
        <v>3462</v>
      </c>
      <c r="K12" s="154">
        <v>493</v>
      </c>
      <c r="L12" s="154">
        <v>1035</v>
      </c>
      <c r="M12" s="154">
        <v>1218</v>
      </c>
      <c r="N12" s="154">
        <v>515</v>
      </c>
      <c r="O12" s="154">
        <v>143</v>
      </c>
      <c r="P12" s="154">
        <v>525</v>
      </c>
      <c r="Q12" s="86">
        <f t="shared" si="1"/>
        <v>7391</v>
      </c>
      <c r="R12" s="86">
        <f t="shared" si="2"/>
        <v>8101</v>
      </c>
      <c r="S12" s="61"/>
    </row>
    <row r="13" spans="1:19" x14ac:dyDescent="0.2">
      <c r="A13" s="44" t="s">
        <v>11</v>
      </c>
      <c r="B13" s="60">
        <v>0</v>
      </c>
      <c r="C13" s="60">
        <v>0</v>
      </c>
      <c r="D13" s="60">
        <v>22</v>
      </c>
      <c r="E13" s="60">
        <v>0</v>
      </c>
      <c r="F13" s="60">
        <v>23</v>
      </c>
      <c r="G13" s="60">
        <v>21</v>
      </c>
      <c r="H13" s="60">
        <v>10</v>
      </c>
      <c r="I13" s="86">
        <f t="shared" si="0"/>
        <v>76</v>
      </c>
      <c r="J13" s="154">
        <v>0</v>
      </c>
      <c r="K13" s="154">
        <v>0</v>
      </c>
      <c r="L13" s="154">
        <v>500</v>
      </c>
      <c r="M13" s="154">
        <v>49</v>
      </c>
      <c r="N13" s="154">
        <v>95</v>
      </c>
      <c r="O13" s="154">
        <v>19</v>
      </c>
      <c r="P13" s="154">
        <v>51</v>
      </c>
      <c r="Q13" s="86">
        <f t="shared" si="1"/>
        <v>714</v>
      </c>
      <c r="R13" s="86">
        <f t="shared" si="2"/>
        <v>790</v>
      </c>
      <c r="S13" s="61"/>
    </row>
    <row r="14" spans="1:19" x14ac:dyDescent="0.2">
      <c r="A14" s="44" t="s">
        <v>12</v>
      </c>
      <c r="B14" s="60">
        <v>0</v>
      </c>
      <c r="C14" s="60">
        <v>21</v>
      </c>
      <c r="D14" s="60">
        <v>110</v>
      </c>
      <c r="E14" s="60">
        <v>116</v>
      </c>
      <c r="F14" s="60">
        <v>75</v>
      </c>
      <c r="G14" s="60">
        <v>28</v>
      </c>
      <c r="H14" s="60">
        <v>70</v>
      </c>
      <c r="I14" s="86">
        <f t="shared" si="0"/>
        <v>420</v>
      </c>
      <c r="J14" s="154">
        <v>0</v>
      </c>
      <c r="K14" s="154">
        <v>0</v>
      </c>
      <c r="L14" s="154">
        <v>0</v>
      </c>
      <c r="M14" s="154">
        <v>0</v>
      </c>
      <c r="N14" s="154">
        <v>0</v>
      </c>
      <c r="O14" s="154">
        <v>0</v>
      </c>
      <c r="P14" s="154">
        <v>0</v>
      </c>
      <c r="Q14" s="86">
        <f t="shared" si="1"/>
        <v>0</v>
      </c>
      <c r="R14" s="86">
        <f t="shared" si="2"/>
        <v>420</v>
      </c>
      <c r="S14" s="61"/>
    </row>
    <row r="15" spans="1:19" x14ac:dyDescent="0.2">
      <c r="A15" s="44" t="s">
        <v>13</v>
      </c>
      <c r="B15" s="60">
        <v>0</v>
      </c>
      <c r="C15" s="60">
        <v>0</v>
      </c>
      <c r="D15" s="60">
        <v>45</v>
      </c>
      <c r="E15" s="60">
        <v>196</v>
      </c>
      <c r="F15" s="60">
        <v>94</v>
      </c>
      <c r="G15" s="60">
        <v>47</v>
      </c>
      <c r="H15" s="60">
        <v>72</v>
      </c>
      <c r="I15" s="86">
        <f t="shared" si="0"/>
        <v>454</v>
      </c>
      <c r="J15" s="154">
        <v>39</v>
      </c>
      <c r="K15" s="154">
        <v>0</v>
      </c>
      <c r="L15" s="154">
        <v>450</v>
      </c>
      <c r="M15" s="154">
        <v>121</v>
      </c>
      <c r="N15" s="154">
        <v>127</v>
      </c>
      <c r="O15" s="154">
        <v>4</v>
      </c>
      <c r="P15" s="154">
        <v>57</v>
      </c>
      <c r="Q15" s="86">
        <f t="shared" si="1"/>
        <v>798</v>
      </c>
      <c r="R15" s="86">
        <f t="shared" si="2"/>
        <v>1252</v>
      </c>
      <c r="S15" s="61"/>
    </row>
    <row r="16" spans="1:19" x14ac:dyDescent="0.2">
      <c r="A16" s="44" t="s">
        <v>14</v>
      </c>
      <c r="B16" s="60">
        <v>203</v>
      </c>
      <c r="C16" s="60">
        <v>13</v>
      </c>
      <c r="D16" s="60">
        <v>38</v>
      </c>
      <c r="E16" s="60">
        <v>116</v>
      </c>
      <c r="F16" s="60">
        <v>35</v>
      </c>
      <c r="G16" s="60">
        <v>37</v>
      </c>
      <c r="H16" s="60">
        <v>88</v>
      </c>
      <c r="I16" s="86">
        <f t="shared" si="0"/>
        <v>530</v>
      </c>
      <c r="J16" s="154">
        <v>312</v>
      </c>
      <c r="K16" s="154">
        <v>0</v>
      </c>
      <c r="L16" s="154">
        <v>228</v>
      </c>
      <c r="M16" s="154">
        <v>126</v>
      </c>
      <c r="N16" s="154">
        <v>46</v>
      </c>
      <c r="O16" s="154">
        <v>20</v>
      </c>
      <c r="P16" s="154">
        <v>56</v>
      </c>
      <c r="Q16" s="86">
        <f t="shared" si="1"/>
        <v>788</v>
      </c>
      <c r="R16" s="86">
        <f t="shared" si="2"/>
        <v>1318</v>
      </c>
      <c r="S16" s="61"/>
    </row>
    <row r="17" spans="1:23" x14ac:dyDescent="0.2">
      <c r="A17" s="44" t="s">
        <v>15</v>
      </c>
      <c r="B17" s="60">
        <v>0</v>
      </c>
      <c r="C17" s="60">
        <v>0</v>
      </c>
      <c r="D17" s="60">
        <v>111</v>
      </c>
      <c r="E17" s="60">
        <v>70</v>
      </c>
      <c r="F17" s="60">
        <v>72</v>
      </c>
      <c r="G17" s="60">
        <v>46</v>
      </c>
      <c r="H17" s="60">
        <v>55</v>
      </c>
      <c r="I17" s="86">
        <f t="shared" si="0"/>
        <v>354</v>
      </c>
      <c r="J17" s="154">
        <v>0</v>
      </c>
      <c r="K17" s="154">
        <v>0</v>
      </c>
      <c r="L17" s="154">
        <v>507</v>
      </c>
      <c r="M17" s="154">
        <v>178</v>
      </c>
      <c r="N17" s="154">
        <v>147</v>
      </c>
      <c r="O17" s="154">
        <v>14</v>
      </c>
      <c r="P17" s="154">
        <v>65</v>
      </c>
      <c r="Q17" s="86">
        <f t="shared" si="1"/>
        <v>911</v>
      </c>
      <c r="R17" s="86">
        <f t="shared" si="2"/>
        <v>1265</v>
      </c>
      <c r="S17" s="61"/>
    </row>
    <row r="18" spans="1:23" x14ac:dyDescent="0.2">
      <c r="A18" s="44" t="s">
        <v>16</v>
      </c>
      <c r="B18" s="60">
        <v>0</v>
      </c>
      <c r="C18" s="60">
        <v>0</v>
      </c>
      <c r="D18" s="60">
        <v>88</v>
      </c>
      <c r="E18" s="60">
        <v>72</v>
      </c>
      <c r="F18" s="60">
        <v>45</v>
      </c>
      <c r="G18" s="60">
        <v>21</v>
      </c>
      <c r="H18" s="60">
        <v>44</v>
      </c>
      <c r="I18" s="86">
        <f t="shared" si="0"/>
        <v>270</v>
      </c>
      <c r="J18" s="154">
        <v>0</v>
      </c>
      <c r="K18" s="154">
        <v>0</v>
      </c>
      <c r="L18" s="154">
        <v>49</v>
      </c>
      <c r="M18" s="154">
        <v>16</v>
      </c>
      <c r="N18" s="154">
        <v>13</v>
      </c>
      <c r="O18" s="154">
        <v>7</v>
      </c>
      <c r="P18" s="154">
        <v>6</v>
      </c>
      <c r="Q18" s="86">
        <f t="shared" si="1"/>
        <v>91</v>
      </c>
      <c r="R18" s="86">
        <f t="shared" si="2"/>
        <v>361</v>
      </c>
      <c r="S18" s="61"/>
    </row>
    <row r="19" spans="1:23" x14ac:dyDescent="0.2">
      <c r="A19" s="44" t="s">
        <v>17</v>
      </c>
      <c r="B19" s="60">
        <v>258</v>
      </c>
      <c r="C19" s="60">
        <v>207</v>
      </c>
      <c r="D19" s="60">
        <v>48</v>
      </c>
      <c r="E19" s="60">
        <v>123</v>
      </c>
      <c r="F19" s="60">
        <v>136</v>
      </c>
      <c r="G19" s="60">
        <v>49</v>
      </c>
      <c r="H19" s="60">
        <v>167</v>
      </c>
      <c r="I19" s="86">
        <f t="shared" si="0"/>
        <v>988</v>
      </c>
      <c r="J19" s="154">
        <v>825</v>
      </c>
      <c r="K19" s="154">
        <v>477</v>
      </c>
      <c r="L19" s="154">
        <v>119</v>
      </c>
      <c r="M19" s="154">
        <v>279</v>
      </c>
      <c r="N19" s="154">
        <v>259</v>
      </c>
      <c r="O19" s="154">
        <v>48</v>
      </c>
      <c r="P19" s="154">
        <v>154</v>
      </c>
      <c r="Q19" s="86">
        <f t="shared" si="1"/>
        <v>2161</v>
      </c>
      <c r="R19" s="86">
        <f t="shared" si="2"/>
        <v>3149</v>
      </c>
      <c r="S19" s="61"/>
    </row>
    <row r="20" spans="1:23" x14ac:dyDescent="0.2">
      <c r="A20" s="44" t="s">
        <v>18</v>
      </c>
      <c r="B20" s="60">
        <v>189</v>
      </c>
      <c r="C20" s="60">
        <v>0</v>
      </c>
      <c r="D20" s="60">
        <v>110</v>
      </c>
      <c r="E20" s="60">
        <v>64</v>
      </c>
      <c r="F20" s="60">
        <v>55</v>
      </c>
      <c r="G20" s="60">
        <v>30</v>
      </c>
      <c r="H20" s="60">
        <v>90</v>
      </c>
      <c r="I20" s="86">
        <f t="shared" si="0"/>
        <v>538</v>
      </c>
      <c r="J20" s="154">
        <v>0</v>
      </c>
      <c r="K20" s="154">
        <v>0</v>
      </c>
      <c r="L20" s="154">
        <v>0</v>
      </c>
      <c r="M20" s="154">
        <v>1</v>
      </c>
      <c r="N20" s="154">
        <v>0</v>
      </c>
      <c r="O20" s="154">
        <v>0</v>
      </c>
      <c r="P20" s="154">
        <v>0</v>
      </c>
      <c r="Q20" s="86">
        <f t="shared" si="1"/>
        <v>1</v>
      </c>
      <c r="R20" s="86">
        <f t="shared" si="2"/>
        <v>539</v>
      </c>
      <c r="S20" s="61"/>
    </row>
    <row r="21" spans="1:23" x14ac:dyDescent="0.2">
      <c r="A21" s="44" t="s">
        <v>19</v>
      </c>
      <c r="B21" s="60">
        <v>68</v>
      </c>
      <c r="C21" s="60">
        <v>0</v>
      </c>
      <c r="D21" s="60">
        <v>92</v>
      </c>
      <c r="E21" s="60">
        <v>135</v>
      </c>
      <c r="F21" s="60">
        <v>100</v>
      </c>
      <c r="G21" s="60">
        <v>47</v>
      </c>
      <c r="H21" s="60">
        <v>85</v>
      </c>
      <c r="I21" s="86">
        <f t="shared" si="0"/>
        <v>527</v>
      </c>
      <c r="J21" s="154">
        <v>681</v>
      </c>
      <c r="K21" s="154">
        <v>153</v>
      </c>
      <c r="L21" s="154">
        <v>354</v>
      </c>
      <c r="M21" s="154">
        <v>359</v>
      </c>
      <c r="N21" s="154">
        <v>230</v>
      </c>
      <c r="O21" s="154">
        <v>82</v>
      </c>
      <c r="P21" s="154">
        <v>142</v>
      </c>
      <c r="Q21" s="86">
        <f t="shared" si="1"/>
        <v>2001</v>
      </c>
      <c r="R21" s="86">
        <f t="shared" si="2"/>
        <v>2528</v>
      </c>
      <c r="S21" s="61"/>
    </row>
    <row r="22" spans="1:23" x14ac:dyDescent="0.2">
      <c r="A22" s="44" t="s">
        <v>20</v>
      </c>
      <c r="B22" s="60">
        <v>291</v>
      </c>
      <c r="C22" s="60">
        <v>8</v>
      </c>
      <c r="D22" s="60">
        <v>107</v>
      </c>
      <c r="E22" s="60">
        <v>35</v>
      </c>
      <c r="F22" s="60">
        <v>70</v>
      </c>
      <c r="G22" s="60">
        <v>30</v>
      </c>
      <c r="H22" s="60">
        <v>110</v>
      </c>
      <c r="I22" s="86">
        <f t="shared" si="0"/>
        <v>651</v>
      </c>
      <c r="J22" s="154">
        <v>1009</v>
      </c>
      <c r="K22" s="154">
        <v>1092</v>
      </c>
      <c r="L22" s="154">
        <v>249</v>
      </c>
      <c r="M22" s="154">
        <v>465</v>
      </c>
      <c r="N22" s="154">
        <v>321</v>
      </c>
      <c r="O22" s="154">
        <v>16</v>
      </c>
      <c r="P22" s="154">
        <v>241</v>
      </c>
      <c r="Q22" s="86">
        <f t="shared" si="1"/>
        <v>3393</v>
      </c>
      <c r="R22" s="86">
        <f t="shared" si="2"/>
        <v>4044</v>
      </c>
      <c r="S22" s="61"/>
    </row>
    <row r="23" spans="1:23" x14ac:dyDescent="0.2">
      <c r="A23" s="10" t="s">
        <v>94</v>
      </c>
      <c r="B23" s="60">
        <v>0</v>
      </c>
      <c r="C23" s="60">
        <v>35</v>
      </c>
      <c r="D23" s="60">
        <v>0</v>
      </c>
      <c r="E23" s="60">
        <v>25</v>
      </c>
      <c r="F23" s="60">
        <v>70</v>
      </c>
      <c r="G23" s="60">
        <v>23</v>
      </c>
      <c r="H23" s="60">
        <v>28</v>
      </c>
      <c r="I23" s="86">
        <f t="shared" si="0"/>
        <v>181</v>
      </c>
      <c r="J23" s="154">
        <v>0</v>
      </c>
      <c r="K23" s="154">
        <v>0</v>
      </c>
      <c r="L23" s="154">
        <v>0</v>
      </c>
      <c r="M23" s="154">
        <v>14</v>
      </c>
      <c r="N23" s="154">
        <v>12</v>
      </c>
      <c r="O23" s="154">
        <v>0</v>
      </c>
      <c r="P23" s="154">
        <v>2</v>
      </c>
      <c r="Q23" s="86">
        <f t="shared" si="1"/>
        <v>28</v>
      </c>
      <c r="R23" s="86">
        <f t="shared" si="2"/>
        <v>209</v>
      </c>
      <c r="S23" s="61"/>
      <c r="W23" s="153"/>
    </row>
    <row r="24" spans="1:23" x14ac:dyDescent="0.2">
      <c r="A24" s="10" t="s">
        <v>95</v>
      </c>
      <c r="B24" s="60">
        <v>67</v>
      </c>
      <c r="C24" s="60">
        <v>0</v>
      </c>
      <c r="D24" s="60">
        <v>15</v>
      </c>
      <c r="E24" s="60">
        <v>56</v>
      </c>
      <c r="F24" s="60">
        <v>85</v>
      </c>
      <c r="G24" s="60">
        <v>28</v>
      </c>
      <c r="H24" s="60">
        <v>48</v>
      </c>
      <c r="I24" s="86">
        <f t="shared" si="0"/>
        <v>299</v>
      </c>
      <c r="J24" s="154">
        <v>2301</v>
      </c>
      <c r="K24" s="154">
        <v>483</v>
      </c>
      <c r="L24" s="154">
        <v>1792</v>
      </c>
      <c r="M24" s="154">
        <v>1145</v>
      </c>
      <c r="N24" s="154">
        <v>528</v>
      </c>
      <c r="O24" s="154">
        <v>106</v>
      </c>
      <c r="P24" s="154">
        <v>486</v>
      </c>
      <c r="Q24" s="86">
        <f t="shared" si="1"/>
        <v>6841</v>
      </c>
      <c r="R24" s="86">
        <f t="shared" si="2"/>
        <v>7140</v>
      </c>
      <c r="S24" s="61"/>
    </row>
    <row r="25" spans="1:23" x14ac:dyDescent="0.2">
      <c r="A25" s="10" t="s">
        <v>71</v>
      </c>
      <c r="B25" s="60">
        <v>0</v>
      </c>
      <c r="C25" s="60">
        <v>0</v>
      </c>
      <c r="D25" s="60">
        <v>35</v>
      </c>
      <c r="E25" s="60">
        <v>34</v>
      </c>
      <c r="F25" s="60">
        <v>61</v>
      </c>
      <c r="G25" s="60">
        <v>17</v>
      </c>
      <c r="H25" s="60">
        <v>28</v>
      </c>
      <c r="I25" s="86">
        <f t="shared" si="0"/>
        <v>175</v>
      </c>
      <c r="J25" s="154">
        <v>2944</v>
      </c>
      <c r="K25" s="154">
        <v>1524</v>
      </c>
      <c r="L25" s="154">
        <v>1787</v>
      </c>
      <c r="M25" s="154">
        <v>1070</v>
      </c>
      <c r="N25" s="154">
        <v>728</v>
      </c>
      <c r="O25" s="154">
        <v>56</v>
      </c>
      <c r="P25" s="154">
        <v>621</v>
      </c>
      <c r="Q25" s="86">
        <f t="shared" si="1"/>
        <v>8730</v>
      </c>
      <c r="R25" s="86">
        <f t="shared" si="2"/>
        <v>8905</v>
      </c>
      <c r="S25" s="61"/>
    </row>
    <row r="26" spans="1:23" x14ac:dyDescent="0.2">
      <c r="A26" s="10" t="s">
        <v>72</v>
      </c>
      <c r="B26" s="60">
        <v>0</v>
      </c>
      <c r="C26" s="60">
        <v>215</v>
      </c>
      <c r="D26" s="60">
        <v>128</v>
      </c>
      <c r="E26" s="60">
        <v>87</v>
      </c>
      <c r="F26" s="60">
        <v>82</v>
      </c>
      <c r="G26" s="60">
        <v>45</v>
      </c>
      <c r="H26" s="60">
        <v>111</v>
      </c>
      <c r="I26" s="86">
        <f t="shared" si="0"/>
        <v>668</v>
      </c>
      <c r="J26" s="154">
        <v>0</v>
      </c>
      <c r="K26" s="154">
        <v>293</v>
      </c>
      <c r="L26" s="154">
        <v>0</v>
      </c>
      <c r="M26" s="154">
        <v>15</v>
      </c>
      <c r="N26" s="154">
        <v>8</v>
      </c>
      <c r="O26" s="154">
        <v>6</v>
      </c>
      <c r="P26" s="154">
        <v>25</v>
      </c>
      <c r="Q26" s="86">
        <f t="shared" si="1"/>
        <v>347</v>
      </c>
      <c r="R26" s="86">
        <f t="shared" si="2"/>
        <v>1015</v>
      </c>
      <c r="S26" s="61"/>
    </row>
    <row r="27" spans="1:23" x14ac:dyDescent="0.2">
      <c r="A27" s="10" t="s">
        <v>96</v>
      </c>
      <c r="B27" s="60">
        <v>0</v>
      </c>
      <c r="C27" s="60">
        <v>0</v>
      </c>
      <c r="D27" s="60">
        <v>175</v>
      </c>
      <c r="E27" s="60">
        <v>175</v>
      </c>
      <c r="F27" s="60">
        <v>105</v>
      </c>
      <c r="G27" s="60">
        <v>51</v>
      </c>
      <c r="H27" s="60">
        <v>98</v>
      </c>
      <c r="I27" s="86">
        <f t="shared" si="0"/>
        <v>604</v>
      </c>
      <c r="J27" s="154">
        <v>0</v>
      </c>
      <c r="K27" s="154">
        <v>0</v>
      </c>
      <c r="L27" s="154">
        <v>163</v>
      </c>
      <c r="M27" s="154">
        <v>66</v>
      </c>
      <c r="N27" s="154">
        <v>48</v>
      </c>
      <c r="O27" s="154">
        <v>5</v>
      </c>
      <c r="P27" s="154">
        <v>22</v>
      </c>
      <c r="Q27" s="86">
        <f t="shared" si="1"/>
        <v>304</v>
      </c>
      <c r="R27" s="86">
        <f t="shared" si="2"/>
        <v>908</v>
      </c>
      <c r="S27" s="61"/>
    </row>
    <row r="28" spans="1:23" x14ac:dyDescent="0.2">
      <c r="A28" s="10" t="s">
        <v>97</v>
      </c>
      <c r="B28" s="60">
        <v>0</v>
      </c>
      <c r="C28" s="60">
        <v>0</v>
      </c>
      <c r="D28" s="60">
        <v>92</v>
      </c>
      <c r="E28" s="60">
        <v>28</v>
      </c>
      <c r="F28" s="60">
        <v>32</v>
      </c>
      <c r="G28" s="60">
        <v>15</v>
      </c>
      <c r="H28" s="60">
        <v>33</v>
      </c>
      <c r="I28" s="86">
        <f t="shared" si="0"/>
        <v>200</v>
      </c>
      <c r="J28" s="154">
        <v>0</v>
      </c>
      <c r="K28" s="154">
        <v>0</v>
      </c>
      <c r="L28" s="154">
        <v>54</v>
      </c>
      <c r="M28" s="154">
        <v>0</v>
      </c>
      <c r="N28" s="154">
        <v>13</v>
      </c>
      <c r="O28" s="154">
        <v>1</v>
      </c>
      <c r="P28" s="154">
        <v>5</v>
      </c>
      <c r="Q28" s="86">
        <f t="shared" si="1"/>
        <v>73</v>
      </c>
      <c r="R28" s="86">
        <f t="shared" si="2"/>
        <v>273</v>
      </c>
      <c r="S28" s="61"/>
    </row>
    <row r="29" spans="1:23" x14ac:dyDescent="0.2">
      <c r="A29" s="10" t="s">
        <v>73</v>
      </c>
      <c r="B29" s="60">
        <v>0</v>
      </c>
      <c r="C29" s="60">
        <v>0</v>
      </c>
      <c r="D29" s="60">
        <v>228</v>
      </c>
      <c r="E29" s="60">
        <v>93</v>
      </c>
      <c r="F29" s="60">
        <v>40</v>
      </c>
      <c r="G29" s="60">
        <v>16</v>
      </c>
      <c r="H29" s="60">
        <v>78</v>
      </c>
      <c r="I29" s="86">
        <f t="shared" si="0"/>
        <v>455</v>
      </c>
      <c r="J29" s="154">
        <v>0</v>
      </c>
      <c r="K29" s="154">
        <v>0</v>
      </c>
      <c r="L29" s="154">
        <v>129</v>
      </c>
      <c r="M29" s="154">
        <v>21</v>
      </c>
      <c r="N29" s="154">
        <v>23</v>
      </c>
      <c r="O29" s="154">
        <v>5</v>
      </c>
      <c r="P29" s="154">
        <v>14</v>
      </c>
      <c r="Q29" s="86">
        <f t="shared" si="1"/>
        <v>192</v>
      </c>
      <c r="R29" s="86">
        <f t="shared" si="2"/>
        <v>647</v>
      </c>
      <c r="S29" s="61"/>
    </row>
    <row r="30" spans="1:23" x14ac:dyDescent="0.2">
      <c r="A30" s="10" t="s">
        <v>74</v>
      </c>
      <c r="B30" s="60">
        <v>443</v>
      </c>
      <c r="C30" s="60">
        <v>0</v>
      </c>
      <c r="D30" s="60">
        <v>23</v>
      </c>
      <c r="E30" s="60">
        <v>109</v>
      </c>
      <c r="F30" s="60">
        <v>79</v>
      </c>
      <c r="G30" s="60">
        <v>48</v>
      </c>
      <c r="H30" s="60">
        <v>141</v>
      </c>
      <c r="I30" s="86">
        <f t="shared" si="0"/>
        <v>843</v>
      </c>
      <c r="J30" s="154">
        <v>571</v>
      </c>
      <c r="K30" s="154">
        <v>0</v>
      </c>
      <c r="L30" s="154">
        <v>144</v>
      </c>
      <c r="M30" s="154">
        <v>250</v>
      </c>
      <c r="N30" s="154">
        <v>126</v>
      </c>
      <c r="O30" s="154">
        <v>14</v>
      </c>
      <c r="P30" s="154">
        <v>85</v>
      </c>
      <c r="Q30" s="86">
        <f t="shared" si="1"/>
        <v>1190</v>
      </c>
      <c r="R30" s="86">
        <f t="shared" si="2"/>
        <v>2033</v>
      </c>
      <c r="S30" s="61"/>
    </row>
    <row r="31" spans="1:23" x14ac:dyDescent="0.2">
      <c r="A31" s="10" t="s">
        <v>98</v>
      </c>
      <c r="B31" s="60">
        <v>0</v>
      </c>
      <c r="C31" s="60">
        <v>0</v>
      </c>
      <c r="D31" s="60">
        <v>154</v>
      </c>
      <c r="E31" s="60">
        <v>31</v>
      </c>
      <c r="F31" s="60">
        <v>45</v>
      </c>
      <c r="G31" s="60">
        <v>40</v>
      </c>
      <c r="H31" s="60">
        <v>50</v>
      </c>
      <c r="I31" s="86">
        <f t="shared" si="0"/>
        <v>320</v>
      </c>
      <c r="J31" s="154">
        <v>0</v>
      </c>
      <c r="K31" s="154">
        <v>128</v>
      </c>
      <c r="L31" s="154">
        <v>255</v>
      </c>
      <c r="M31" s="154">
        <v>100</v>
      </c>
      <c r="N31" s="154">
        <v>108</v>
      </c>
      <c r="O31" s="154">
        <v>22</v>
      </c>
      <c r="P31" s="154">
        <v>47</v>
      </c>
      <c r="Q31" s="86">
        <f t="shared" si="1"/>
        <v>660</v>
      </c>
      <c r="R31" s="86">
        <f t="shared" si="2"/>
        <v>980</v>
      </c>
      <c r="S31" s="61"/>
    </row>
    <row r="32" spans="1:23" x14ac:dyDescent="0.2">
      <c r="A32" s="10" t="s">
        <v>99</v>
      </c>
      <c r="B32" s="60">
        <v>0</v>
      </c>
      <c r="C32" s="60">
        <v>23</v>
      </c>
      <c r="D32" s="60">
        <v>240</v>
      </c>
      <c r="E32" s="60">
        <v>34</v>
      </c>
      <c r="F32" s="60">
        <v>64</v>
      </c>
      <c r="G32" s="60">
        <v>24</v>
      </c>
      <c r="H32" s="60">
        <v>78</v>
      </c>
      <c r="I32" s="86">
        <f t="shared" si="0"/>
        <v>463</v>
      </c>
      <c r="J32" s="154">
        <v>0</v>
      </c>
      <c r="K32" s="154">
        <v>53</v>
      </c>
      <c r="L32" s="154">
        <v>230</v>
      </c>
      <c r="M32" s="154">
        <v>45</v>
      </c>
      <c r="N32" s="154">
        <v>54</v>
      </c>
      <c r="O32" s="154">
        <v>0</v>
      </c>
      <c r="P32" s="154">
        <v>29</v>
      </c>
      <c r="Q32" s="86">
        <f t="shared" si="1"/>
        <v>411</v>
      </c>
      <c r="R32" s="86">
        <f t="shared" si="2"/>
        <v>874</v>
      </c>
      <c r="S32" s="61"/>
    </row>
    <row r="33" spans="1:20" x14ac:dyDescent="0.2">
      <c r="A33" s="10" t="s">
        <v>100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0">
        <v>2</v>
      </c>
      <c r="H33" s="60">
        <v>0</v>
      </c>
      <c r="I33" s="86">
        <f t="shared" si="0"/>
        <v>2</v>
      </c>
      <c r="J33" s="154">
        <v>992</v>
      </c>
      <c r="K33" s="154">
        <v>129</v>
      </c>
      <c r="L33" s="154">
        <v>1061</v>
      </c>
      <c r="M33" s="154">
        <v>588</v>
      </c>
      <c r="N33" s="154">
        <v>201</v>
      </c>
      <c r="O33" s="154">
        <v>0</v>
      </c>
      <c r="P33" s="154">
        <v>227</v>
      </c>
      <c r="Q33" s="86">
        <f t="shared" si="1"/>
        <v>3198</v>
      </c>
      <c r="R33" s="86">
        <f t="shared" si="2"/>
        <v>3200</v>
      </c>
      <c r="S33" s="61"/>
    </row>
    <row r="34" spans="1:20" x14ac:dyDescent="0.2">
      <c r="A34" s="13" t="s">
        <v>54</v>
      </c>
      <c r="B34" s="62">
        <f t="shared" ref="B34:R34" si="3">SUM(B10:B33)</f>
        <v>2064</v>
      </c>
      <c r="C34" s="62">
        <f t="shared" si="3"/>
        <v>522</v>
      </c>
      <c r="D34" s="62">
        <f t="shared" si="3"/>
        <v>2043</v>
      </c>
      <c r="E34" s="62">
        <f t="shared" si="3"/>
        <v>1751</v>
      </c>
      <c r="F34" s="62">
        <f t="shared" si="3"/>
        <v>1594</v>
      </c>
      <c r="G34" s="62">
        <f t="shared" si="3"/>
        <v>751</v>
      </c>
      <c r="H34" s="62">
        <f t="shared" si="3"/>
        <v>1722</v>
      </c>
      <c r="I34" s="62">
        <f t="shared" si="3"/>
        <v>10447</v>
      </c>
      <c r="J34" s="62">
        <f t="shared" si="3"/>
        <v>14481</v>
      </c>
      <c r="K34" s="62">
        <f t="shared" si="3"/>
        <v>6506</v>
      </c>
      <c r="L34" s="62">
        <f t="shared" si="3"/>
        <v>10018</v>
      </c>
      <c r="M34" s="62">
        <f t="shared" si="3"/>
        <v>7154</v>
      </c>
      <c r="N34" s="62">
        <f t="shared" si="3"/>
        <v>4028</v>
      </c>
      <c r="O34" s="62">
        <f t="shared" si="3"/>
        <v>700</v>
      </c>
      <c r="P34" s="62">
        <f t="shared" si="3"/>
        <v>3282</v>
      </c>
      <c r="Q34" s="62">
        <f t="shared" si="3"/>
        <v>46169</v>
      </c>
      <c r="R34" s="62">
        <f t="shared" si="3"/>
        <v>56616</v>
      </c>
      <c r="S34" s="61"/>
      <c r="T34" s="14"/>
    </row>
    <row r="35" spans="1:20" s="1" customFormat="1" x14ac:dyDescent="0.2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R35" s="15"/>
    </row>
    <row r="36" spans="1:20" s="19" customFormat="1" x14ac:dyDescent="0.2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7"/>
      <c r="L36" s="18"/>
      <c r="M36" s="18"/>
      <c r="N36" s="18"/>
      <c r="O36" s="18"/>
      <c r="P36" s="18"/>
    </row>
    <row r="37" spans="1:20" s="19" customFormat="1" x14ac:dyDescent="0.2">
      <c r="A37" s="20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L37" s="2" t="s">
        <v>47</v>
      </c>
      <c r="M37" s="2"/>
      <c r="N37" s="17"/>
      <c r="O37" s="17"/>
      <c r="P37" s="18"/>
      <c r="Q37" s="15"/>
      <c r="R37" s="15"/>
    </row>
    <row r="38" spans="1:20" s="25" customFormat="1" ht="12.95" customHeight="1" x14ac:dyDescent="0.2">
      <c r="A38" s="22" t="s">
        <v>48</v>
      </c>
      <c r="B38" s="197" t="s">
        <v>49</v>
      </c>
      <c r="C38" s="197"/>
      <c r="D38" s="197"/>
      <c r="E38" s="197"/>
      <c r="F38" s="197"/>
      <c r="G38" s="197"/>
      <c r="H38" s="197"/>
      <c r="I38" s="197"/>
      <c r="J38" s="19"/>
      <c r="L38" s="23">
        <v>1</v>
      </c>
      <c r="M38" s="2" t="s">
        <v>4</v>
      </c>
      <c r="N38" s="2"/>
      <c r="O38" s="17"/>
      <c r="P38" s="18"/>
      <c r="Q38" s="24"/>
    </row>
    <row r="39" spans="1:20" ht="12.95" customHeight="1" x14ac:dyDescent="0.2">
      <c r="A39" s="39"/>
      <c r="B39" s="197"/>
      <c r="C39" s="197"/>
      <c r="D39" s="197"/>
      <c r="E39" s="197"/>
      <c r="F39" s="197"/>
      <c r="G39" s="197"/>
      <c r="H39" s="197"/>
      <c r="I39" s="197"/>
      <c r="J39" s="17"/>
      <c r="L39" s="23">
        <v>2</v>
      </c>
      <c r="M39" s="2" t="s">
        <v>9</v>
      </c>
      <c r="N39" s="17"/>
      <c r="O39" s="17"/>
      <c r="P39" s="18"/>
      <c r="Q39" s="24"/>
      <c r="R39" s="18"/>
      <c r="S39" s="17"/>
    </row>
    <row r="40" spans="1:20" ht="12.95" customHeight="1" x14ac:dyDescent="0.2">
      <c r="B40" s="197"/>
      <c r="C40" s="197"/>
      <c r="D40" s="197"/>
      <c r="E40" s="197"/>
      <c r="F40" s="197"/>
      <c r="G40" s="197"/>
      <c r="H40" s="197"/>
      <c r="I40" s="197"/>
      <c r="J40" s="17"/>
      <c r="L40" s="23">
        <v>3</v>
      </c>
      <c r="M40" s="2" t="s">
        <v>3</v>
      </c>
      <c r="N40" s="17"/>
      <c r="O40" s="17"/>
      <c r="P40" s="18"/>
      <c r="Q40" s="18"/>
      <c r="R40" s="18"/>
      <c r="S40" s="18"/>
    </row>
    <row r="41" spans="1:20" ht="12.95" customHeight="1" x14ac:dyDescent="0.2">
      <c r="A41" s="27" t="s">
        <v>50</v>
      </c>
      <c r="B41" s="198" t="s">
        <v>51</v>
      </c>
      <c r="C41" s="198"/>
      <c r="D41" s="198"/>
      <c r="E41" s="198"/>
      <c r="F41" s="198"/>
      <c r="G41" s="198"/>
      <c r="H41" s="198"/>
      <c r="I41" s="198"/>
      <c r="J41" s="17"/>
      <c r="L41" s="23">
        <v>4</v>
      </c>
      <c r="M41" s="2" t="s">
        <v>1</v>
      </c>
      <c r="N41" s="17"/>
      <c r="O41" s="17"/>
      <c r="P41" s="18"/>
      <c r="Q41" s="18"/>
      <c r="R41" s="18"/>
      <c r="S41" s="18"/>
    </row>
    <row r="42" spans="1:20" ht="12.95" customHeight="1" x14ac:dyDescent="0.2">
      <c r="A42" s="17"/>
      <c r="B42" s="198"/>
      <c r="C42" s="198"/>
      <c r="D42" s="198"/>
      <c r="E42" s="198"/>
      <c r="F42" s="198"/>
      <c r="G42" s="198"/>
      <c r="H42" s="198"/>
      <c r="I42" s="198"/>
      <c r="J42" s="17"/>
      <c r="L42" s="23">
        <v>5</v>
      </c>
      <c r="M42" s="2" t="s">
        <v>6</v>
      </c>
      <c r="N42" s="17"/>
      <c r="O42" s="17"/>
      <c r="P42" s="18"/>
      <c r="Q42" s="18"/>
      <c r="R42" s="18"/>
      <c r="S42" s="18"/>
      <c r="T42" s="63"/>
    </row>
    <row r="43" spans="1:20" ht="12.95" customHeight="1" x14ac:dyDescent="0.2">
      <c r="A43" s="28" t="s">
        <v>52</v>
      </c>
      <c r="B43" s="197" t="s">
        <v>53</v>
      </c>
      <c r="C43" s="197"/>
      <c r="D43" s="197"/>
      <c r="E43" s="197"/>
      <c r="F43" s="197"/>
      <c r="G43" s="197"/>
      <c r="H43" s="197"/>
      <c r="I43" s="197"/>
      <c r="J43" s="17"/>
      <c r="L43" s="23">
        <v>6</v>
      </c>
      <c r="M43" s="2" t="s">
        <v>5</v>
      </c>
      <c r="N43" s="17"/>
      <c r="O43" s="17"/>
      <c r="P43" s="18"/>
      <c r="Q43" s="18"/>
      <c r="R43" s="18"/>
      <c r="S43" s="18"/>
    </row>
    <row r="44" spans="1:20" ht="12.95" customHeight="1" x14ac:dyDescent="0.2">
      <c r="A44" s="17"/>
      <c r="B44" s="197"/>
      <c r="C44" s="197"/>
      <c r="D44" s="197"/>
      <c r="E44" s="197"/>
      <c r="F44" s="197"/>
      <c r="G44" s="197"/>
      <c r="H44" s="197"/>
      <c r="I44" s="197"/>
      <c r="J44" s="17"/>
      <c r="L44" s="23">
        <v>7</v>
      </c>
      <c r="M44" s="2" t="s">
        <v>7</v>
      </c>
      <c r="N44" s="17"/>
      <c r="O44" s="17"/>
      <c r="P44" s="18"/>
      <c r="Q44" s="18"/>
      <c r="R44" s="18"/>
      <c r="S44" s="18"/>
    </row>
    <row r="45" spans="1:20" ht="12.95" customHeight="1" x14ac:dyDescent="0.2">
      <c r="A45" s="17"/>
      <c r="B45" s="197"/>
      <c r="C45" s="197"/>
      <c r="D45" s="197"/>
      <c r="E45" s="197"/>
      <c r="F45" s="197"/>
      <c r="G45" s="197"/>
      <c r="H45" s="197"/>
      <c r="I45" s="197"/>
      <c r="J45" s="17"/>
      <c r="Q45" s="18"/>
      <c r="R45" s="92" t="s">
        <v>187</v>
      </c>
      <c r="S45" s="18"/>
    </row>
  </sheetData>
  <mergeCells count="14">
    <mergeCell ref="B43:I45"/>
    <mergeCell ref="B7:I7"/>
    <mergeCell ref="J7:Q7"/>
    <mergeCell ref="B8:I8"/>
    <mergeCell ref="J8:Q8"/>
    <mergeCell ref="B38:I40"/>
    <mergeCell ref="B41:I42"/>
    <mergeCell ref="A8:A9"/>
    <mergeCell ref="D6:M6"/>
    <mergeCell ref="D1:M1"/>
    <mergeCell ref="D2:M2"/>
    <mergeCell ref="O2:Q2"/>
    <mergeCell ref="D3:M3"/>
    <mergeCell ref="C5:N5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5"/>
  <sheetViews>
    <sheetView view="pageBreakPreview" zoomScale="90" zoomScaleNormal="90" zoomScaleSheetLayoutView="90" workbookViewId="0">
      <selection activeCell="B28" sqref="B28"/>
    </sheetView>
  </sheetViews>
  <sheetFormatPr defaultColWidth="9.140625" defaultRowHeight="12.75" x14ac:dyDescent="0.2"/>
  <cols>
    <col min="1" max="1" width="18.7109375" style="2" customWidth="1"/>
    <col min="2" max="18" width="8.5703125" style="2" customWidth="1"/>
    <col min="19" max="16384" width="9.140625" style="2"/>
  </cols>
  <sheetData>
    <row r="1" spans="1:18" ht="17.45" customHeight="1" x14ac:dyDescent="0.2">
      <c r="A1" s="1"/>
      <c r="B1" s="1"/>
      <c r="C1" s="1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  <c r="N1" s="1"/>
      <c r="O1" s="1"/>
      <c r="P1" s="1"/>
    </row>
    <row r="2" spans="1:18" ht="14.85" customHeight="1" x14ac:dyDescent="0.3">
      <c r="A2" s="3"/>
      <c r="B2" s="3"/>
      <c r="C2" s="3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N2" s="4"/>
      <c r="O2" s="200" t="s">
        <v>101</v>
      </c>
      <c r="P2" s="200"/>
      <c r="Q2" s="200"/>
      <c r="R2" s="3"/>
    </row>
    <row r="3" spans="1:18" ht="14.25" customHeight="1" x14ac:dyDescent="0.3">
      <c r="A3" s="5"/>
      <c r="B3" s="5"/>
      <c r="C3" s="5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  <c r="N3" s="5"/>
      <c r="O3" s="5"/>
      <c r="P3" s="5"/>
      <c r="Q3" s="5"/>
      <c r="R3" s="5"/>
    </row>
    <row r="4" spans="1:18" ht="14.25" customHeight="1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M4" s="47"/>
      <c r="N4" s="5"/>
      <c r="O4" s="5"/>
      <c r="P4" s="5"/>
      <c r="Q4" s="5"/>
      <c r="R4" s="5"/>
    </row>
    <row r="5" spans="1:18" ht="15.95" customHeight="1" x14ac:dyDescent="0.3">
      <c r="A5" s="5"/>
      <c r="B5" s="5"/>
      <c r="C5" s="202" t="s">
        <v>79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5"/>
      <c r="P5" s="5"/>
      <c r="Q5" s="5"/>
      <c r="R5" s="5"/>
    </row>
    <row r="6" spans="1:18" ht="11.25" customHeight="1" x14ac:dyDescent="0.2">
      <c r="A6" s="1"/>
      <c r="B6" s="1"/>
      <c r="C6" s="1"/>
      <c r="D6" s="202" t="s">
        <v>57</v>
      </c>
      <c r="E6" s="202"/>
      <c r="F6" s="202"/>
      <c r="G6" s="202"/>
      <c r="H6" s="202"/>
      <c r="I6" s="202"/>
      <c r="J6" s="202"/>
      <c r="K6" s="202"/>
      <c r="L6" s="202"/>
      <c r="M6" s="202"/>
      <c r="N6" s="6"/>
      <c r="O6" s="6"/>
      <c r="P6" s="6"/>
      <c r="Q6" s="1"/>
      <c r="R6" s="1"/>
    </row>
    <row r="7" spans="1:18" x14ac:dyDescent="0.2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</row>
    <row r="8" spans="1:18" x14ac:dyDescent="0.2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8" x14ac:dyDescent="0.2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">
      <c r="A10" s="44" t="s">
        <v>2</v>
      </c>
      <c r="B10" s="159">
        <v>185</v>
      </c>
      <c r="C10" s="159">
        <v>0</v>
      </c>
      <c r="D10" s="159">
        <v>24</v>
      </c>
      <c r="E10" s="159">
        <v>15</v>
      </c>
      <c r="F10" s="159">
        <v>19</v>
      </c>
      <c r="G10" s="159">
        <v>4</v>
      </c>
      <c r="H10" s="159">
        <v>3</v>
      </c>
      <c r="I10" s="160">
        <f>+SUM(B10:H10)</f>
        <v>250</v>
      </c>
      <c r="J10" s="159">
        <v>168</v>
      </c>
      <c r="K10" s="159">
        <v>0</v>
      </c>
      <c r="L10" s="159">
        <v>90</v>
      </c>
      <c r="M10" s="159">
        <v>121</v>
      </c>
      <c r="N10" s="159">
        <v>14</v>
      </c>
      <c r="O10" s="159">
        <v>3</v>
      </c>
      <c r="P10" s="159">
        <v>1</v>
      </c>
      <c r="Q10" s="86">
        <f>+SUM(J10:P10)</f>
        <v>397</v>
      </c>
      <c r="R10" s="86">
        <f>+Q10+I10</f>
        <v>647</v>
      </c>
    </row>
    <row r="11" spans="1:18" x14ac:dyDescent="0.2">
      <c r="A11" s="44" t="s">
        <v>82</v>
      </c>
      <c r="B11" s="159">
        <v>102</v>
      </c>
      <c r="C11" s="159">
        <v>0</v>
      </c>
      <c r="D11" s="159">
        <v>114</v>
      </c>
      <c r="E11" s="159">
        <v>74</v>
      </c>
      <c r="F11" s="159">
        <v>23</v>
      </c>
      <c r="G11" s="159">
        <v>4</v>
      </c>
      <c r="H11" s="159">
        <v>0</v>
      </c>
      <c r="I11" s="160">
        <f t="shared" ref="I11:I32" si="0">+SUM(B11:H11)</f>
        <v>317</v>
      </c>
      <c r="J11" s="159">
        <v>1164</v>
      </c>
      <c r="K11" s="159">
        <v>1314</v>
      </c>
      <c r="L11" s="159">
        <v>794</v>
      </c>
      <c r="M11" s="159">
        <v>545</v>
      </c>
      <c r="N11" s="159">
        <v>102</v>
      </c>
      <c r="O11" s="159">
        <v>6</v>
      </c>
      <c r="P11" s="159">
        <v>33</v>
      </c>
      <c r="Q11" s="86">
        <f t="shared" ref="Q11:Q32" si="1">+SUM(J11:P11)</f>
        <v>3958</v>
      </c>
      <c r="R11" s="86">
        <f t="shared" ref="R11:R32" si="2">+Q11+I11</f>
        <v>4275</v>
      </c>
    </row>
    <row r="12" spans="1:18" x14ac:dyDescent="0.2">
      <c r="A12" s="44" t="s">
        <v>10</v>
      </c>
      <c r="B12" s="159">
        <v>258</v>
      </c>
      <c r="C12" s="159">
        <v>0</v>
      </c>
      <c r="D12" s="159">
        <v>44</v>
      </c>
      <c r="E12" s="159">
        <v>39</v>
      </c>
      <c r="F12" s="159">
        <v>101</v>
      </c>
      <c r="G12" s="159">
        <v>0</v>
      </c>
      <c r="H12" s="159">
        <v>0</v>
      </c>
      <c r="I12" s="160">
        <f t="shared" si="0"/>
        <v>442</v>
      </c>
      <c r="J12" s="159">
        <v>2764</v>
      </c>
      <c r="K12" s="159">
        <v>431</v>
      </c>
      <c r="L12" s="159">
        <v>901</v>
      </c>
      <c r="M12" s="159">
        <v>423</v>
      </c>
      <c r="N12" s="159">
        <v>28</v>
      </c>
      <c r="O12" s="159">
        <v>1</v>
      </c>
      <c r="P12" s="159">
        <v>1</v>
      </c>
      <c r="Q12" s="86">
        <f t="shared" si="1"/>
        <v>4549</v>
      </c>
      <c r="R12" s="86">
        <f t="shared" si="2"/>
        <v>4991</v>
      </c>
    </row>
    <row r="13" spans="1:18" x14ac:dyDescent="0.2">
      <c r="A13" s="44" t="s">
        <v>11</v>
      </c>
      <c r="B13" s="159">
        <v>0</v>
      </c>
      <c r="C13" s="159">
        <v>0</v>
      </c>
      <c r="D13" s="159">
        <v>22</v>
      </c>
      <c r="E13" s="159">
        <v>0</v>
      </c>
      <c r="F13" s="159">
        <v>22</v>
      </c>
      <c r="G13" s="159">
        <v>6</v>
      </c>
      <c r="H13" s="159">
        <v>0</v>
      </c>
      <c r="I13" s="160">
        <f t="shared" si="0"/>
        <v>50</v>
      </c>
      <c r="J13" s="159">
        <v>0</v>
      </c>
      <c r="K13" s="159">
        <v>0</v>
      </c>
      <c r="L13" s="159">
        <v>500</v>
      </c>
      <c r="M13" s="159">
        <v>47</v>
      </c>
      <c r="N13" s="159">
        <v>61</v>
      </c>
      <c r="O13" s="159">
        <v>8</v>
      </c>
      <c r="P13" s="159">
        <v>14</v>
      </c>
      <c r="Q13" s="86">
        <f t="shared" si="1"/>
        <v>630</v>
      </c>
      <c r="R13" s="86">
        <f t="shared" si="2"/>
        <v>680</v>
      </c>
    </row>
    <row r="14" spans="1:18" x14ac:dyDescent="0.2">
      <c r="A14" s="44" t="s">
        <v>12</v>
      </c>
      <c r="B14" s="159">
        <v>0</v>
      </c>
      <c r="C14" s="159">
        <v>21</v>
      </c>
      <c r="D14" s="159">
        <v>110</v>
      </c>
      <c r="E14" s="159">
        <v>116</v>
      </c>
      <c r="F14" s="159">
        <v>71</v>
      </c>
      <c r="G14" s="159">
        <v>4</v>
      </c>
      <c r="H14" s="159">
        <v>2</v>
      </c>
      <c r="I14" s="160">
        <f t="shared" si="0"/>
        <v>324</v>
      </c>
      <c r="J14" s="159">
        <v>0</v>
      </c>
      <c r="K14" s="159">
        <v>0</v>
      </c>
      <c r="L14" s="159">
        <v>0</v>
      </c>
      <c r="M14" s="159">
        <v>0</v>
      </c>
      <c r="N14" s="159">
        <v>0</v>
      </c>
      <c r="O14" s="159">
        <v>0</v>
      </c>
      <c r="P14" s="159">
        <v>0</v>
      </c>
      <c r="Q14" s="86">
        <f t="shared" si="1"/>
        <v>0</v>
      </c>
      <c r="R14" s="86">
        <f t="shared" si="2"/>
        <v>324</v>
      </c>
    </row>
    <row r="15" spans="1:18" x14ac:dyDescent="0.2">
      <c r="A15" s="44" t="s">
        <v>13</v>
      </c>
      <c r="B15" s="159">
        <v>0</v>
      </c>
      <c r="C15" s="159">
        <v>13</v>
      </c>
      <c r="D15" s="159">
        <v>38</v>
      </c>
      <c r="E15" s="159">
        <v>116</v>
      </c>
      <c r="F15" s="159">
        <v>27</v>
      </c>
      <c r="G15" s="159">
        <v>5</v>
      </c>
      <c r="H15" s="159">
        <v>2</v>
      </c>
      <c r="I15" s="160">
        <f t="shared" si="0"/>
        <v>201</v>
      </c>
      <c r="J15" s="159">
        <v>0</v>
      </c>
      <c r="K15" s="159">
        <v>0</v>
      </c>
      <c r="L15" s="159">
        <v>216</v>
      </c>
      <c r="M15" s="159">
        <v>124</v>
      </c>
      <c r="N15" s="159">
        <v>28</v>
      </c>
      <c r="O15" s="159">
        <v>2</v>
      </c>
      <c r="P15" s="159">
        <v>1</v>
      </c>
      <c r="Q15" s="86">
        <f t="shared" si="1"/>
        <v>371</v>
      </c>
      <c r="R15" s="86">
        <f t="shared" si="2"/>
        <v>572</v>
      </c>
    </row>
    <row r="16" spans="1:18" x14ac:dyDescent="0.2">
      <c r="A16" s="44" t="s">
        <v>14</v>
      </c>
      <c r="B16" s="159">
        <v>0</v>
      </c>
      <c r="C16" s="159">
        <v>0</v>
      </c>
      <c r="D16" s="159">
        <v>95</v>
      </c>
      <c r="E16" s="159">
        <v>70</v>
      </c>
      <c r="F16" s="159">
        <v>61</v>
      </c>
      <c r="G16" s="159">
        <v>17</v>
      </c>
      <c r="H16" s="159">
        <v>6</v>
      </c>
      <c r="I16" s="160">
        <f t="shared" si="0"/>
        <v>249</v>
      </c>
      <c r="J16" s="159">
        <v>0</v>
      </c>
      <c r="K16" s="159">
        <v>0</v>
      </c>
      <c r="L16" s="159">
        <v>507</v>
      </c>
      <c r="M16" s="159">
        <v>41</v>
      </c>
      <c r="N16" s="159">
        <v>58</v>
      </c>
      <c r="O16" s="159">
        <v>1</v>
      </c>
      <c r="P16" s="159">
        <v>2</v>
      </c>
      <c r="Q16" s="86">
        <f t="shared" si="1"/>
        <v>609</v>
      </c>
      <c r="R16" s="86">
        <f t="shared" si="2"/>
        <v>858</v>
      </c>
    </row>
    <row r="17" spans="1:20" x14ac:dyDescent="0.2">
      <c r="A17" s="44" t="s">
        <v>15</v>
      </c>
      <c r="B17" s="159">
        <v>0</v>
      </c>
      <c r="C17" s="159">
        <v>0</v>
      </c>
      <c r="D17" s="159">
        <v>88</v>
      </c>
      <c r="E17" s="159">
        <v>72</v>
      </c>
      <c r="F17" s="159">
        <v>40</v>
      </c>
      <c r="G17" s="159">
        <v>0</v>
      </c>
      <c r="H17" s="159">
        <v>0</v>
      </c>
      <c r="I17" s="160">
        <f t="shared" si="0"/>
        <v>200</v>
      </c>
      <c r="J17" s="159">
        <v>0</v>
      </c>
      <c r="K17" s="159">
        <v>0</v>
      </c>
      <c r="L17" s="159">
        <v>49</v>
      </c>
      <c r="M17" s="159">
        <v>16</v>
      </c>
      <c r="N17" s="159">
        <v>3</v>
      </c>
      <c r="O17" s="159">
        <v>0</v>
      </c>
      <c r="P17" s="159">
        <v>0</v>
      </c>
      <c r="Q17" s="86">
        <f t="shared" si="1"/>
        <v>68</v>
      </c>
      <c r="R17" s="86">
        <f t="shared" si="2"/>
        <v>268</v>
      </c>
    </row>
    <row r="18" spans="1:20" x14ac:dyDescent="0.2">
      <c r="A18" s="44" t="s">
        <v>16</v>
      </c>
      <c r="B18" s="159">
        <v>189</v>
      </c>
      <c r="C18" s="159">
        <v>0</v>
      </c>
      <c r="D18" s="159">
        <v>110</v>
      </c>
      <c r="E18" s="159">
        <v>64</v>
      </c>
      <c r="F18" s="159">
        <v>40</v>
      </c>
      <c r="G18" s="159">
        <v>1</v>
      </c>
      <c r="H18" s="159">
        <v>0</v>
      </c>
      <c r="I18" s="160">
        <f t="shared" si="0"/>
        <v>404</v>
      </c>
      <c r="J18" s="159">
        <v>0</v>
      </c>
      <c r="K18" s="159">
        <v>0</v>
      </c>
      <c r="L18" s="159">
        <v>0</v>
      </c>
      <c r="M18" s="159">
        <v>1</v>
      </c>
      <c r="N18" s="159">
        <v>0</v>
      </c>
      <c r="O18" s="159">
        <v>0</v>
      </c>
      <c r="P18" s="159">
        <v>0</v>
      </c>
      <c r="Q18" s="86">
        <f t="shared" si="1"/>
        <v>1</v>
      </c>
      <c r="R18" s="86">
        <f t="shared" si="2"/>
        <v>405</v>
      </c>
    </row>
    <row r="19" spans="1:20" x14ac:dyDescent="0.2">
      <c r="A19" s="44" t="s">
        <v>17</v>
      </c>
      <c r="B19" s="159">
        <v>0</v>
      </c>
      <c r="C19" s="159">
        <v>0</v>
      </c>
      <c r="D19" s="159">
        <v>92</v>
      </c>
      <c r="E19" s="159">
        <v>135</v>
      </c>
      <c r="F19" s="159">
        <v>95</v>
      </c>
      <c r="G19" s="159">
        <v>10</v>
      </c>
      <c r="H19" s="159">
        <v>2</v>
      </c>
      <c r="I19" s="160">
        <f t="shared" si="0"/>
        <v>334</v>
      </c>
      <c r="J19" s="159">
        <v>0</v>
      </c>
      <c r="K19" s="159">
        <v>153</v>
      </c>
      <c r="L19" s="159">
        <v>347</v>
      </c>
      <c r="M19" s="159">
        <v>355</v>
      </c>
      <c r="N19" s="159">
        <v>19</v>
      </c>
      <c r="O19" s="159">
        <v>14</v>
      </c>
      <c r="P19" s="159">
        <v>3</v>
      </c>
      <c r="Q19" s="86">
        <f t="shared" si="1"/>
        <v>891</v>
      </c>
      <c r="R19" s="86">
        <f t="shared" si="2"/>
        <v>1225</v>
      </c>
    </row>
    <row r="20" spans="1:20" x14ac:dyDescent="0.2">
      <c r="A20" s="44" t="s">
        <v>18</v>
      </c>
      <c r="B20" s="159">
        <v>0</v>
      </c>
      <c r="C20" s="159">
        <v>35</v>
      </c>
      <c r="D20" s="159">
        <v>0</v>
      </c>
      <c r="E20" s="159">
        <v>25</v>
      </c>
      <c r="F20" s="159">
        <v>70</v>
      </c>
      <c r="G20" s="159">
        <v>22</v>
      </c>
      <c r="H20" s="159">
        <v>3</v>
      </c>
      <c r="I20" s="160">
        <f t="shared" si="0"/>
        <v>155</v>
      </c>
      <c r="J20" s="159">
        <v>0</v>
      </c>
      <c r="K20" s="159">
        <v>0</v>
      </c>
      <c r="L20" s="159">
        <v>0</v>
      </c>
      <c r="M20" s="159">
        <v>14</v>
      </c>
      <c r="N20" s="159">
        <v>10</v>
      </c>
      <c r="O20" s="159">
        <v>0</v>
      </c>
      <c r="P20" s="159">
        <v>0</v>
      </c>
      <c r="Q20" s="86">
        <f t="shared" si="1"/>
        <v>24</v>
      </c>
      <c r="R20" s="86">
        <f t="shared" si="2"/>
        <v>179</v>
      </c>
    </row>
    <row r="21" spans="1:20" x14ac:dyDescent="0.2">
      <c r="A21" s="44" t="s">
        <v>19</v>
      </c>
      <c r="B21" s="159">
        <v>67</v>
      </c>
      <c r="C21" s="159">
        <v>0</v>
      </c>
      <c r="D21" s="159">
        <v>15</v>
      </c>
      <c r="E21" s="159">
        <v>56</v>
      </c>
      <c r="F21" s="159">
        <v>57</v>
      </c>
      <c r="G21" s="159">
        <v>4</v>
      </c>
      <c r="H21" s="159">
        <v>8</v>
      </c>
      <c r="I21" s="160">
        <f t="shared" si="0"/>
        <v>207</v>
      </c>
      <c r="J21" s="159">
        <v>2301</v>
      </c>
      <c r="K21" s="159">
        <v>177</v>
      </c>
      <c r="L21" s="159">
        <v>1530</v>
      </c>
      <c r="M21" s="159">
        <v>508</v>
      </c>
      <c r="N21" s="159">
        <v>33</v>
      </c>
      <c r="O21" s="159">
        <v>0</v>
      </c>
      <c r="P21" s="159">
        <v>2</v>
      </c>
      <c r="Q21" s="86">
        <f t="shared" si="1"/>
        <v>4551</v>
      </c>
      <c r="R21" s="86">
        <f t="shared" si="2"/>
        <v>4758</v>
      </c>
    </row>
    <row r="22" spans="1:20" x14ac:dyDescent="0.2">
      <c r="A22" s="44" t="s">
        <v>20</v>
      </c>
      <c r="B22" s="159">
        <v>0</v>
      </c>
      <c r="C22" s="159">
        <v>215</v>
      </c>
      <c r="D22" s="159">
        <v>128</v>
      </c>
      <c r="E22" s="159">
        <v>87</v>
      </c>
      <c r="F22" s="159">
        <v>81</v>
      </c>
      <c r="G22" s="159">
        <v>25</v>
      </c>
      <c r="H22" s="159">
        <v>2</v>
      </c>
      <c r="I22" s="160">
        <f t="shared" si="0"/>
        <v>538</v>
      </c>
      <c r="J22" s="159">
        <v>0</v>
      </c>
      <c r="K22" s="159">
        <v>226</v>
      </c>
      <c r="L22" s="159">
        <v>0</v>
      </c>
      <c r="M22" s="159">
        <v>15</v>
      </c>
      <c r="N22" s="159">
        <v>7</v>
      </c>
      <c r="O22" s="159">
        <v>1</v>
      </c>
      <c r="P22" s="159">
        <v>1</v>
      </c>
      <c r="Q22" s="86">
        <f t="shared" si="1"/>
        <v>250</v>
      </c>
      <c r="R22" s="86">
        <f t="shared" si="2"/>
        <v>788</v>
      </c>
    </row>
    <row r="23" spans="1:20" x14ac:dyDescent="0.2">
      <c r="A23" s="10" t="s">
        <v>21</v>
      </c>
      <c r="B23" s="159">
        <v>0</v>
      </c>
      <c r="C23" s="159">
        <v>0</v>
      </c>
      <c r="D23" s="159">
        <v>175</v>
      </c>
      <c r="E23" s="159">
        <v>175</v>
      </c>
      <c r="F23" s="159">
        <v>85</v>
      </c>
      <c r="G23" s="159">
        <v>24</v>
      </c>
      <c r="H23" s="159">
        <v>8</v>
      </c>
      <c r="I23" s="160">
        <f t="shared" si="0"/>
        <v>467</v>
      </c>
      <c r="J23" s="159">
        <v>0</v>
      </c>
      <c r="K23" s="159">
        <v>0</v>
      </c>
      <c r="L23" s="159">
        <v>163</v>
      </c>
      <c r="M23" s="159">
        <v>66</v>
      </c>
      <c r="N23" s="159">
        <v>23</v>
      </c>
      <c r="O23" s="159">
        <v>1</v>
      </c>
      <c r="P23" s="159">
        <v>3</v>
      </c>
      <c r="Q23" s="86">
        <f t="shared" si="1"/>
        <v>256</v>
      </c>
      <c r="R23" s="86">
        <f t="shared" si="2"/>
        <v>723</v>
      </c>
    </row>
    <row r="24" spans="1:20" x14ac:dyDescent="0.2">
      <c r="A24" s="10" t="s">
        <v>22</v>
      </c>
      <c r="B24" s="159">
        <v>0</v>
      </c>
      <c r="C24" s="159">
        <v>0</v>
      </c>
      <c r="D24" s="159">
        <v>92</v>
      </c>
      <c r="E24" s="159">
        <v>28</v>
      </c>
      <c r="F24" s="159">
        <v>29</v>
      </c>
      <c r="G24" s="159">
        <v>6</v>
      </c>
      <c r="H24" s="159">
        <v>3</v>
      </c>
      <c r="I24" s="160">
        <f t="shared" si="0"/>
        <v>158</v>
      </c>
      <c r="J24" s="159">
        <v>0</v>
      </c>
      <c r="K24" s="159">
        <v>0</v>
      </c>
      <c r="L24" s="159">
        <v>54</v>
      </c>
      <c r="M24" s="159">
        <v>0</v>
      </c>
      <c r="N24" s="159">
        <v>11</v>
      </c>
      <c r="O24" s="159">
        <v>0</v>
      </c>
      <c r="P24" s="159">
        <v>0</v>
      </c>
      <c r="Q24" s="86">
        <f t="shared" si="1"/>
        <v>65</v>
      </c>
      <c r="R24" s="86">
        <f t="shared" si="2"/>
        <v>223</v>
      </c>
    </row>
    <row r="25" spans="1:20" x14ac:dyDescent="0.2">
      <c r="A25" s="10" t="s">
        <v>71</v>
      </c>
      <c r="B25" s="159">
        <v>0</v>
      </c>
      <c r="C25" s="159">
        <v>0</v>
      </c>
      <c r="D25" s="159">
        <v>228</v>
      </c>
      <c r="E25" s="159">
        <v>93</v>
      </c>
      <c r="F25" s="159">
        <v>37</v>
      </c>
      <c r="G25" s="159">
        <v>4</v>
      </c>
      <c r="H25" s="159">
        <v>6</v>
      </c>
      <c r="I25" s="160">
        <f t="shared" si="0"/>
        <v>368</v>
      </c>
      <c r="J25" s="159">
        <v>0</v>
      </c>
      <c r="K25" s="159">
        <v>0</v>
      </c>
      <c r="L25" s="159">
        <v>129</v>
      </c>
      <c r="M25" s="159">
        <v>16</v>
      </c>
      <c r="N25" s="159">
        <v>7</v>
      </c>
      <c r="O25" s="159">
        <v>0</v>
      </c>
      <c r="P25" s="159">
        <v>1</v>
      </c>
      <c r="Q25" s="86">
        <f t="shared" si="1"/>
        <v>153</v>
      </c>
      <c r="R25" s="86">
        <f t="shared" si="2"/>
        <v>521</v>
      </c>
    </row>
    <row r="26" spans="1:20" x14ac:dyDescent="0.2">
      <c r="A26" s="10" t="s">
        <v>24</v>
      </c>
      <c r="B26" s="159">
        <v>443</v>
      </c>
      <c r="C26" s="159">
        <v>0</v>
      </c>
      <c r="D26" s="159">
        <v>23</v>
      </c>
      <c r="E26" s="159">
        <v>109</v>
      </c>
      <c r="F26" s="159">
        <v>64</v>
      </c>
      <c r="G26" s="159">
        <v>17</v>
      </c>
      <c r="H26" s="159">
        <v>1</v>
      </c>
      <c r="I26" s="160">
        <f t="shared" si="0"/>
        <v>657</v>
      </c>
      <c r="J26" s="159">
        <v>571</v>
      </c>
      <c r="K26" s="159">
        <v>0</v>
      </c>
      <c r="L26" s="159">
        <v>128</v>
      </c>
      <c r="M26" s="159">
        <v>123</v>
      </c>
      <c r="N26" s="159">
        <v>52</v>
      </c>
      <c r="O26" s="159">
        <v>0</v>
      </c>
      <c r="P26" s="159">
        <v>1</v>
      </c>
      <c r="Q26" s="86">
        <f t="shared" si="1"/>
        <v>875</v>
      </c>
      <c r="R26" s="86">
        <f t="shared" si="2"/>
        <v>1532</v>
      </c>
    </row>
    <row r="27" spans="1:20" x14ac:dyDescent="0.2">
      <c r="A27" s="10" t="s">
        <v>25</v>
      </c>
      <c r="B27" s="159">
        <v>0</v>
      </c>
      <c r="C27" s="159">
        <v>0</v>
      </c>
      <c r="D27" s="159">
        <v>154</v>
      </c>
      <c r="E27" s="159">
        <v>31</v>
      </c>
      <c r="F27" s="159">
        <v>42</v>
      </c>
      <c r="G27" s="159">
        <v>6</v>
      </c>
      <c r="H27" s="159">
        <v>1</v>
      </c>
      <c r="I27" s="160">
        <f t="shared" si="0"/>
        <v>234</v>
      </c>
      <c r="J27" s="159">
        <v>0</v>
      </c>
      <c r="K27" s="159">
        <v>128</v>
      </c>
      <c r="L27" s="159">
        <v>252</v>
      </c>
      <c r="M27" s="159">
        <v>32</v>
      </c>
      <c r="N27" s="159">
        <v>11</v>
      </c>
      <c r="O27" s="159">
        <v>1</v>
      </c>
      <c r="P27" s="159">
        <v>1</v>
      </c>
      <c r="Q27" s="86">
        <f t="shared" si="1"/>
        <v>425</v>
      </c>
      <c r="R27" s="86">
        <f t="shared" si="2"/>
        <v>659</v>
      </c>
    </row>
    <row r="28" spans="1:20" x14ac:dyDescent="0.2">
      <c r="A28" s="10" t="s">
        <v>26</v>
      </c>
      <c r="B28" s="159">
        <v>0</v>
      </c>
      <c r="C28" s="159">
        <v>0</v>
      </c>
      <c r="D28" s="159">
        <v>45</v>
      </c>
      <c r="E28" s="159">
        <v>196</v>
      </c>
      <c r="F28" s="159">
        <v>36</v>
      </c>
      <c r="G28" s="159">
        <v>3</v>
      </c>
      <c r="H28" s="159">
        <v>5</v>
      </c>
      <c r="I28" s="160">
        <f t="shared" si="0"/>
        <v>285</v>
      </c>
      <c r="J28" s="159">
        <v>39</v>
      </c>
      <c r="K28" s="159">
        <v>0</v>
      </c>
      <c r="L28" s="159">
        <v>450</v>
      </c>
      <c r="M28" s="159">
        <v>88</v>
      </c>
      <c r="N28" s="159">
        <v>29</v>
      </c>
      <c r="O28" s="159">
        <v>0</v>
      </c>
      <c r="P28" s="159">
        <v>8</v>
      </c>
      <c r="Q28" s="86">
        <f t="shared" si="1"/>
        <v>614</v>
      </c>
      <c r="R28" s="86">
        <f t="shared" si="2"/>
        <v>899</v>
      </c>
    </row>
    <row r="29" spans="1:20" x14ac:dyDescent="0.2">
      <c r="A29" s="10" t="s">
        <v>27</v>
      </c>
      <c r="B29" s="159">
        <v>258</v>
      </c>
      <c r="C29" s="159">
        <v>207</v>
      </c>
      <c r="D29" s="159">
        <v>48</v>
      </c>
      <c r="E29" s="159">
        <v>123</v>
      </c>
      <c r="F29" s="159">
        <v>74</v>
      </c>
      <c r="G29" s="159">
        <v>5</v>
      </c>
      <c r="H29" s="159">
        <v>3</v>
      </c>
      <c r="I29" s="160">
        <f t="shared" si="0"/>
        <v>718</v>
      </c>
      <c r="J29" s="159">
        <v>825</v>
      </c>
      <c r="K29" s="159">
        <v>477</v>
      </c>
      <c r="L29" s="159">
        <v>119</v>
      </c>
      <c r="M29" s="159">
        <v>189</v>
      </c>
      <c r="N29" s="159">
        <v>64</v>
      </c>
      <c r="O29" s="159">
        <v>2</v>
      </c>
      <c r="P29" s="159">
        <v>3</v>
      </c>
      <c r="Q29" s="86">
        <f t="shared" si="1"/>
        <v>1679</v>
      </c>
      <c r="R29" s="86">
        <f t="shared" si="2"/>
        <v>2397</v>
      </c>
    </row>
    <row r="30" spans="1:20" x14ac:dyDescent="0.2">
      <c r="A30" s="10" t="s">
        <v>28</v>
      </c>
      <c r="B30" s="159">
        <v>291</v>
      </c>
      <c r="C30" s="159">
        <v>8</v>
      </c>
      <c r="D30" s="159">
        <v>107</v>
      </c>
      <c r="E30" s="159">
        <v>35</v>
      </c>
      <c r="F30" s="159">
        <v>35</v>
      </c>
      <c r="G30" s="159">
        <v>6</v>
      </c>
      <c r="H30" s="159">
        <v>1</v>
      </c>
      <c r="I30" s="160">
        <f t="shared" si="0"/>
        <v>483</v>
      </c>
      <c r="J30" s="159">
        <v>1009</v>
      </c>
      <c r="K30" s="159">
        <v>1087</v>
      </c>
      <c r="L30" s="159">
        <v>249</v>
      </c>
      <c r="M30" s="159">
        <v>226</v>
      </c>
      <c r="N30" s="159">
        <v>34</v>
      </c>
      <c r="O30" s="159">
        <v>0</v>
      </c>
      <c r="P30" s="159">
        <v>3</v>
      </c>
      <c r="Q30" s="86">
        <f t="shared" si="1"/>
        <v>2608</v>
      </c>
      <c r="R30" s="86">
        <f t="shared" si="2"/>
        <v>3091</v>
      </c>
    </row>
    <row r="31" spans="1:20" x14ac:dyDescent="0.2">
      <c r="A31" s="10" t="s">
        <v>29</v>
      </c>
      <c r="B31" s="159">
        <v>0</v>
      </c>
      <c r="C31" s="159">
        <v>0</v>
      </c>
      <c r="D31" s="159">
        <v>35</v>
      </c>
      <c r="E31" s="159">
        <v>32</v>
      </c>
      <c r="F31" s="159">
        <v>59</v>
      </c>
      <c r="G31" s="159">
        <v>0</v>
      </c>
      <c r="H31" s="159">
        <v>0</v>
      </c>
      <c r="I31" s="160">
        <f t="shared" si="0"/>
        <v>126</v>
      </c>
      <c r="J31" s="159">
        <v>2944</v>
      </c>
      <c r="K31" s="159">
        <v>933</v>
      </c>
      <c r="L31" s="159">
        <v>1776</v>
      </c>
      <c r="M31" s="159">
        <v>516</v>
      </c>
      <c r="N31" s="159">
        <v>78</v>
      </c>
      <c r="O31" s="159">
        <v>0</v>
      </c>
      <c r="P31" s="159">
        <v>8</v>
      </c>
      <c r="Q31" s="86">
        <f t="shared" si="1"/>
        <v>6255</v>
      </c>
      <c r="R31" s="86">
        <f t="shared" si="2"/>
        <v>6381</v>
      </c>
    </row>
    <row r="32" spans="1:20" x14ac:dyDescent="0.2">
      <c r="A32" s="10" t="s">
        <v>30</v>
      </c>
      <c r="B32" s="159">
        <v>0</v>
      </c>
      <c r="C32" s="159">
        <v>23</v>
      </c>
      <c r="D32" s="159">
        <v>240</v>
      </c>
      <c r="E32" s="159">
        <v>34</v>
      </c>
      <c r="F32" s="159">
        <v>58</v>
      </c>
      <c r="G32" s="159">
        <v>12</v>
      </c>
      <c r="H32" s="159">
        <v>2</v>
      </c>
      <c r="I32" s="160">
        <f t="shared" si="0"/>
        <v>369</v>
      </c>
      <c r="J32" s="159">
        <v>0</v>
      </c>
      <c r="K32" s="159">
        <v>53</v>
      </c>
      <c r="L32" s="159">
        <v>230</v>
      </c>
      <c r="M32" s="159">
        <v>45</v>
      </c>
      <c r="N32" s="159">
        <v>11</v>
      </c>
      <c r="O32" s="159">
        <v>0</v>
      </c>
      <c r="P32" s="159">
        <v>3</v>
      </c>
      <c r="Q32" s="86">
        <f t="shared" si="1"/>
        <v>342</v>
      </c>
      <c r="R32" s="86">
        <f t="shared" si="2"/>
        <v>711</v>
      </c>
      <c r="T32" s="14"/>
    </row>
    <row r="33" spans="1:20" s="1" customFormat="1" x14ac:dyDescent="0.2">
      <c r="A33" s="13" t="s">
        <v>54</v>
      </c>
      <c r="B33" s="62">
        <f t="shared" ref="B33:R33" si="3">SUM(B10:B32)</f>
        <v>1793</v>
      </c>
      <c r="C33" s="62">
        <f t="shared" si="3"/>
        <v>522</v>
      </c>
      <c r="D33" s="62">
        <f t="shared" si="3"/>
        <v>2027</v>
      </c>
      <c r="E33" s="62">
        <f t="shared" si="3"/>
        <v>1725</v>
      </c>
      <c r="F33" s="62">
        <f t="shared" si="3"/>
        <v>1226</v>
      </c>
      <c r="G33" s="62">
        <f t="shared" si="3"/>
        <v>185</v>
      </c>
      <c r="H33" s="62">
        <f t="shared" si="3"/>
        <v>58</v>
      </c>
      <c r="I33" s="62">
        <f t="shared" si="3"/>
        <v>7536</v>
      </c>
      <c r="J33" s="62">
        <f t="shared" si="3"/>
        <v>11785</v>
      </c>
      <c r="K33" s="62">
        <f t="shared" si="3"/>
        <v>4979</v>
      </c>
      <c r="L33" s="62">
        <f t="shared" si="3"/>
        <v>8484</v>
      </c>
      <c r="M33" s="62">
        <f t="shared" si="3"/>
        <v>3511</v>
      </c>
      <c r="N33" s="62">
        <f t="shared" si="3"/>
        <v>683</v>
      </c>
      <c r="O33" s="62">
        <f t="shared" si="3"/>
        <v>40</v>
      </c>
      <c r="P33" s="62">
        <f t="shared" si="3"/>
        <v>89</v>
      </c>
      <c r="Q33" s="62">
        <f t="shared" si="3"/>
        <v>29571</v>
      </c>
      <c r="R33" s="62">
        <f t="shared" si="3"/>
        <v>37107</v>
      </c>
    </row>
    <row r="34" spans="1:20" s="19" customFormat="1" x14ac:dyDescent="0.2">
      <c r="A34" s="1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"/>
      <c r="R34" s="15"/>
    </row>
    <row r="35" spans="1:20" s="19" customFormat="1" x14ac:dyDescent="0.2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7"/>
      <c r="L35" s="18"/>
      <c r="M35" s="18"/>
      <c r="N35" s="18"/>
      <c r="O35" s="18"/>
      <c r="P35" s="18"/>
    </row>
    <row r="36" spans="1:20" s="25" customFormat="1" ht="12.95" customHeight="1" x14ac:dyDescent="0.2">
      <c r="A36" s="20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19"/>
      <c r="L36" s="2" t="s">
        <v>47</v>
      </c>
      <c r="M36" s="2"/>
      <c r="N36" s="17"/>
      <c r="O36" s="17"/>
      <c r="P36" s="18"/>
      <c r="Q36" s="15"/>
      <c r="R36" s="15"/>
    </row>
    <row r="37" spans="1:20" ht="12.95" customHeight="1" x14ac:dyDescent="0.2">
      <c r="A37" s="22" t="s">
        <v>48</v>
      </c>
      <c r="B37" s="197" t="s">
        <v>49</v>
      </c>
      <c r="C37" s="197"/>
      <c r="D37" s="197"/>
      <c r="E37" s="197"/>
      <c r="F37" s="197"/>
      <c r="G37" s="197"/>
      <c r="H37" s="197"/>
      <c r="I37" s="197"/>
      <c r="J37" s="19"/>
      <c r="K37" s="25"/>
      <c r="L37" s="23">
        <v>1</v>
      </c>
      <c r="M37" s="2" t="s">
        <v>4</v>
      </c>
      <c r="O37" s="17"/>
      <c r="P37" s="18"/>
      <c r="Q37" s="24"/>
      <c r="R37" s="25"/>
      <c r="S37" s="17"/>
    </row>
    <row r="38" spans="1:20" ht="12.95" customHeight="1" x14ac:dyDescent="0.2">
      <c r="A38" s="39"/>
      <c r="B38" s="197"/>
      <c r="C38" s="197"/>
      <c r="D38" s="197"/>
      <c r="E38" s="197"/>
      <c r="F38" s="197"/>
      <c r="G38" s="197"/>
      <c r="H38" s="197"/>
      <c r="I38" s="197"/>
      <c r="J38" s="17"/>
      <c r="L38" s="23">
        <v>2</v>
      </c>
      <c r="M38" s="2" t="s">
        <v>9</v>
      </c>
      <c r="N38" s="17"/>
      <c r="O38" s="17"/>
      <c r="P38" s="18"/>
      <c r="Q38" s="24"/>
      <c r="R38" s="18"/>
      <c r="S38" s="18"/>
    </row>
    <row r="39" spans="1:20" ht="12.95" customHeight="1" x14ac:dyDescent="0.2">
      <c r="B39" s="197"/>
      <c r="C39" s="197"/>
      <c r="D39" s="197"/>
      <c r="E39" s="197"/>
      <c r="F39" s="197"/>
      <c r="G39" s="197"/>
      <c r="H39" s="197"/>
      <c r="I39" s="197"/>
      <c r="J39" s="17"/>
      <c r="L39" s="23">
        <v>3</v>
      </c>
      <c r="M39" s="2" t="s">
        <v>3</v>
      </c>
      <c r="N39" s="17"/>
      <c r="O39" s="17"/>
      <c r="P39" s="18"/>
      <c r="Q39" s="18"/>
      <c r="R39" s="18"/>
      <c r="S39" s="18"/>
    </row>
    <row r="40" spans="1:20" ht="12.95" customHeight="1" x14ac:dyDescent="0.2">
      <c r="A40" s="27" t="s">
        <v>50</v>
      </c>
      <c r="B40" s="198" t="s">
        <v>51</v>
      </c>
      <c r="C40" s="198"/>
      <c r="D40" s="198"/>
      <c r="E40" s="198"/>
      <c r="F40" s="198"/>
      <c r="G40" s="198"/>
      <c r="H40" s="198"/>
      <c r="I40" s="198"/>
      <c r="J40" s="17"/>
      <c r="L40" s="23">
        <v>4</v>
      </c>
      <c r="M40" s="2" t="s">
        <v>1</v>
      </c>
      <c r="N40" s="17"/>
      <c r="O40" s="17"/>
      <c r="P40" s="18"/>
      <c r="Q40" s="18"/>
      <c r="R40" s="18"/>
      <c r="S40" s="18"/>
      <c r="T40" s="63"/>
    </row>
    <row r="41" spans="1:20" ht="12.95" customHeight="1" x14ac:dyDescent="0.2">
      <c r="A41" s="17"/>
      <c r="B41" s="198"/>
      <c r="C41" s="198"/>
      <c r="D41" s="198"/>
      <c r="E41" s="198"/>
      <c r="F41" s="198"/>
      <c r="G41" s="198"/>
      <c r="H41" s="198"/>
      <c r="I41" s="198"/>
      <c r="J41" s="17"/>
      <c r="L41" s="23">
        <v>5</v>
      </c>
      <c r="M41" s="2" t="s">
        <v>6</v>
      </c>
      <c r="N41" s="17"/>
      <c r="O41" s="17"/>
      <c r="P41" s="18"/>
      <c r="Q41" s="18"/>
      <c r="R41" s="18"/>
      <c r="S41" s="18"/>
    </row>
    <row r="42" spans="1:20" ht="12.95" customHeight="1" x14ac:dyDescent="0.2">
      <c r="A42" s="28" t="s">
        <v>52</v>
      </c>
      <c r="B42" s="197" t="s">
        <v>53</v>
      </c>
      <c r="C42" s="197"/>
      <c r="D42" s="197"/>
      <c r="E42" s="197"/>
      <c r="F42" s="197"/>
      <c r="G42" s="197"/>
      <c r="H42" s="197"/>
      <c r="I42" s="197"/>
      <c r="J42" s="17"/>
      <c r="L42" s="23">
        <v>6</v>
      </c>
      <c r="M42" s="2" t="s">
        <v>5</v>
      </c>
      <c r="N42" s="17"/>
      <c r="O42" s="17"/>
      <c r="P42" s="18"/>
      <c r="Q42" s="18"/>
      <c r="R42" s="18"/>
      <c r="S42" s="18"/>
    </row>
    <row r="43" spans="1:20" ht="12.95" customHeight="1" x14ac:dyDescent="0.2">
      <c r="A43" s="17"/>
      <c r="B43" s="197"/>
      <c r="C43" s="197"/>
      <c r="D43" s="197"/>
      <c r="E43" s="197"/>
      <c r="F43" s="197"/>
      <c r="G43" s="197"/>
      <c r="H43" s="197"/>
      <c r="I43" s="197"/>
      <c r="J43" s="17"/>
      <c r="L43" s="23">
        <v>7</v>
      </c>
      <c r="M43" s="2" t="s">
        <v>7</v>
      </c>
      <c r="N43" s="17"/>
      <c r="O43" s="17"/>
      <c r="P43" s="18"/>
      <c r="Q43" s="18"/>
      <c r="R43" s="18"/>
      <c r="S43" s="18"/>
    </row>
    <row r="44" spans="1:20" x14ac:dyDescent="0.2">
      <c r="A44" s="17"/>
      <c r="B44" s="197"/>
      <c r="C44" s="197"/>
      <c r="D44" s="197"/>
      <c r="E44" s="197"/>
      <c r="F44" s="197"/>
      <c r="G44" s="197"/>
      <c r="H44" s="197"/>
      <c r="I44" s="197"/>
      <c r="J44" s="17"/>
      <c r="M44" s="41"/>
      <c r="Q44" s="18"/>
      <c r="R44" s="92" t="s">
        <v>187</v>
      </c>
      <c r="S44" s="18"/>
    </row>
    <row r="45" spans="1:20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Q45" s="18"/>
      <c r="R45" s="18"/>
      <c r="S45" s="18"/>
    </row>
  </sheetData>
  <mergeCells count="14">
    <mergeCell ref="B42:I44"/>
    <mergeCell ref="B7:I7"/>
    <mergeCell ref="J7:Q7"/>
    <mergeCell ref="B8:I8"/>
    <mergeCell ref="J8:Q8"/>
    <mergeCell ref="B37:I39"/>
    <mergeCell ref="B40:I41"/>
    <mergeCell ref="A8:A9"/>
    <mergeCell ref="D6:M6"/>
    <mergeCell ref="D1:M1"/>
    <mergeCell ref="D2:M2"/>
    <mergeCell ref="O2:Q2"/>
    <mergeCell ref="D3:M3"/>
    <mergeCell ref="C5:N5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1"/>
  <sheetViews>
    <sheetView view="pageBreakPreview" zoomScale="90" zoomScaleNormal="90" zoomScaleSheetLayoutView="90" workbookViewId="0">
      <selection activeCell="B28" sqref="B28"/>
    </sheetView>
  </sheetViews>
  <sheetFormatPr defaultColWidth="9.140625" defaultRowHeight="12.75" x14ac:dyDescent="0.2"/>
  <cols>
    <col min="1" max="1" width="19.7109375" style="2" customWidth="1"/>
    <col min="2" max="18" width="8.5703125" style="2" customWidth="1"/>
    <col min="19" max="16384" width="9.140625" style="2"/>
  </cols>
  <sheetData>
    <row r="1" spans="1:18" ht="28.5" customHeight="1" x14ac:dyDescent="0.2">
      <c r="A1" s="1"/>
      <c r="C1" s="30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</row>
    <row r="2" spans="1:18" ht="14.85" customHeight="1" x14ac:dyDescent="0.3">
      <c r="A2" s="3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N2" s="199" t="s">
        <v>113</v>
      </c>
      <c r="O2" s="199"/>
      <c r="P2" s="199"/>
    </row>
    <row r="3" spans="1:18" ht="14.25" customHeight="1" x14ac:dyDescent="0.3">
      <c r="A3" s="5"/>
      <c r="C3" s="30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</row>
    <row r="4" spans="1:18" ht="14.25" customHeight="1" x14ac:dyDescent="0.3">
      <c r="A4" s="5"/>
      <c r="C4" s="30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8" ht="17.45" customHeight="1" x14ac:dyDescent="0.3">
      <c r="A5" s="5"/>
      <c r="D5" s="202" t="s">
        <v>102</v>
      </c>
      <c r="E5" s="202"/>
      <c r="F5" s="202"/>
      <c r="G5" s="202"/>
      <c r="H5" s="202"/>
      <c r="I5" s="202"/>
      <c r="J5" s="202"/>
      <c r="K5" s="202"/>
      <c r="L5" s="202"/>
      <c r="M5" s="202"/>
      <c r="N5" s="50"/>
    </row>
    <row r="6" spans="1:18" ht="17.45" customHeight="1" x14ac:dyDescent="0.3">
      <c r="A6" s="5"/>
      <c r="D6" s="202" t="s">
        <v>103</v>
      </c>
      <c r="E6" s="202"/>
      <c r="F6" s="202"/>
      <c r="G6" s="202"/>
      <c r="H6" s="202"/>
      <c r="I6" s="202"/>
      <c r="J6" s="202"/>
      <c r="K6" s="202"/>
      <c r="L6" s="202"/>
      <c r="M6" s="202"/>
      <c r="N6" s="50"/>
    </row>
    <row r="7" spans="1:18" ht="15.6" customHeight="1" x14ac:dyDescent="0.2">
      <c r="A7" s="1"/>
      <c r="F7" s="50"/>
      <c r="G7" s="50"/>
      <c r="H7" s="50"/>
      <c r="I7" s="50"/>
      <c r="J7" s="50"/>
      <c r="K7" s="50"/>
      <c r="L7" s="50"/>
      <c r="M7" s="50"/>
      <c r="N7" s="50"/>
    </row>
    <row r="8" spans="1:18" x14ac:dyDescent="0.2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8" x14ac:dyDescent="0.2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">
      <c r="A10" s="10" t="s">
        <v>8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0">
        <v>0</v>
      </c>
      <c r="I10" s="86">
        <f>+SUM(B10:H10)</f>
        <v>0</v>
      </c>
      <c r="J10" s="60">
        <v>13.339727999999999</v>
      </c>
      <c r="K10" s="60">
        <v>111.99544660000001</v>
      </c>
      <c r="L10" s="60">
        <v>0</v>
      </c>
      <c r="M10" s="60">
        <v>1.533E-2</v>
      </c>
      <c r="N10" s="60">
        <v>0</v>
      </c>
      <c r="O10" s="60">
        <v>0</v>
      </c>
      <c r="P10" s="60">
        <v>1.26144E-2</v>
      </c>
      <c r="Q10" s="86">
        <f>+SUM(J10:P10)</f>
        <v>125.36311900000001</v>
      </c>
      <c r="R10" s="86">
        <f>+Q10+I10</f>
        <v>125.36311900000001</v>
      </c>
    </row>
    <row r="11" spans="1:18" x14ac:dyDescent="0.2">
      <c r="A11" s="10" t="s">
        <v>10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86">
        <f t="shared" ref="I11:I19" si="0">+SUM(B11:H11)</f>
        <v>0</v>
      </c>
      <c r="J11" s="60">
        <v>697.95095600000002</v>
      </c>
      <c r="K11" s="60">
        <v>62.176112610000004</v>
      </c>
      <c r="L11" s="60">
        <v>1.6458215</v>
      </c>
      <c r="M11" s="60">
        <v>0</v>
      </c>
      <c r="N11" s="60">
        <v>0</v>
      </c>
      <c r="O11" s="60">
        <v>0</v>
      </c>
      <c r="P11" s="60">
        <v>0</v>
      </c>
      <c r="Q11" s="86">
        <f t="shared" ref="Q11:Q19" si="1">+SUM(J11:P11)</f>
        <v>761.77289011000005</v>
      </c>
      <c r="R11" s="86">
        <f>+Q11+I11</f>
        <v>761.77289011000005</v>
      </c>
    </row>
    <row r="12" spans="1:18" x14ac:dyDescent="0.2">
      <c r="A12" s="10" t="s">
        <v>14</v>
      </c>
      <c r="B12" s="60">
        <v>203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86">
        <f t="shared" si="0"/>
        <v>203</v>
      </c>
      <c r="J12" s="60">
        <v>312.49938550000002</v>
      </c>
      <c r="K12" s="60">
        <v>0</v>
      </c>
      <c r="L12" s="60">
        <v>11.219735</v>
      </c>
      <c r="M12" s="60">
        <v>0</v>
      </c>
      <c r="N12" s="60">
        <v>0</v>
      </c>
      <c r="O12" s="60">
        <v>0</v>
      </c>
      <c r="P12" s="60">
        <v>0</v>
      </c>
      <c r="Q12" s="86">
        <f t="shared" si="1"/>
        <v>323.71912050000003</v>
      </c>
      <c r="R12" s="86">
        <f t="shared" ref="R12:R19" si="2">+Q12+I12</f>
        <v>526.71912050000003</v>
      </c>
    </row>
    <row r="13" spans="1:18" x14ac:dyDescent="0.2">
      <c r="A13" s="10" t="s">
        <v>15</v>
      </c>
      <c r="B13" s="60">
        <v>0</v>
      </c>
      <c r="C13" s="60">
        <v>0</v>
      </c>
      <c r="D13" s="60">
        <v>16</v>
      </c>
      <c r="E13" s="60">
        <v>0</v>
      </c>
      <c r="F13" s="60">
        <v>0</v>
      </c>
      <c r="G13" s="60">
        <v>0</v>
      </c>
      <c r="H13" s="60">
        <v>0</v>
      </c>
      <c r="I13" s="86">
        <f t="shared" si="0"/>
        <v>16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86">
        <f t="shared" si="1"/>
        <v>0</v>
      </c>
      <c r="R13" s="86">
        <f t="shared" si="2"/>
        <v>16</v>
      </c>
    </row>
    <row r="14" spans="1:18" x14ac:dyDescent="0.2">
      <c r="A14" s="10" t="s">
        <v>19</v>
      </c>
      <c r="B14" s="60">
        <v>68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86">
        <f t="shared" si="0"/>
        <v>68</v>
      </c>
      <c r="J14" s="60">
        <v>680.92991099999995</v>
      </c>
      <c r="K14" s="60">
        <v>0</v>
      </c>
      <c r="L14" s="60">
        <v>6.8459399999999997</v>
      </c>
      <c r="M14" s="60">
        <v>0</v>
      </c>
      <c r="N14" s="60">
        <v>0</v>
      </c>
      <c r="O14" s="60">
        <v>0</v>
      </c>
      <c r="P14" s="60">
        <v>0</v>
      </c>
      <c r="Q14" s="86">
        <f t="shared" si="1"/>
        <v>687.77585099999999</v>
      </c>
      <c r="R14" s="86">
        <f t="shared" si="2"/>
        <v>755.77585099999999</v>
      </c>
    </row>
    <row r="15" spans="1:18" x14ac:dyDescent="0.2">
      <c r="A15" s="10" t="s">
        <v>20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86">
        <f t="shared" si="0"/>
        <v>0</v>
      </c>
      <c r="J15" s="60">
        <v>0</v>
      </c>
      <c r="K15" s="60">
        <v>5.1321554999999996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86">
        <f t="shared" si="1"/>
        <v>5.1321554999999996</v>
      </c>
      <c r="R15" s="86">
        <f t="shared" si="2"/>
        <v>5.1321554999999996</v>
      </c>
    </row>
    <row r="16" spans="1:18" x14ac:dyDescent="0.2">
      <c r="A16" s="10" t="s">
        <v>22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86">
        <f t="shared" si="0"/>
        <v>0</v>
      </c>
      <c r="J16" s="60">
        <v>0</v>
      </c>
      <c r="K16" s="60">
        <v>269.13838012499997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86">
        <f t="shared" si="1"/>
        <v>269.13838012499997</v>
      </c>
      <c r="R16" s="86">
        <f t="shared" si="2"/>
        <v>269.13838012499997</v>
      </c>
    </row>
    <row r="17" spans="1:18" x14ac:dyDescent="0.2">
      <c r="A17" s="10" t="s">
        <v>23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60">
        <v>0</v>
      </c>
      <c r="I17" s="86">
        <f t="shared" si="0"/>
        <v>0</v>
      </c>
      <c r="J17" s="60">
        <v>0</v>
      </c>
      <c r="K17" s="60">
        <v>28.112582874999998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86">
        <f t="shared" si="1"/>
        <v>28.112582874999998</v>
      </c>
      <c r="R17" s="86">
        <f t="shared" si="2"/>
        <v>28.112582874999998</v>
      </c>
    </row>
    <row r="18" spans="1:18" x14ac:dyDescent="0.2">
      <c r="A18" s="10" t="s">
        <v>24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86">
        <f t="shared" si="0"/>
        <v>0</v>
      </c>
      <c r="J18" s="60">
        <v>0</v>
      </c>
      <c r="K18" s="60">
        <v>67.3028829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86">
        <f t="shared" si="1"/>
        <v>67.3028829</v>
      </c>
      <c r="R18" s="86">
        <f t="shared" si="2"/>
        <v>67.3028829</v>
      </c>
    </row>
    <row r="19" spans="1:18" x14ac:dyDescent="0.2">
      <c r="A19" s="10" t="s">
        <v>31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86">
        <f t="shared" si="0"/>
        <v>0</v>
      </c>
      <c r="J19" s="60">
        <v>757.78194543500001</v>
      </c>
      <c r="K19" s="60">
        <v>44.922674299999997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86">
        <f t="shared" si="1"/>
        <v>802.70461973500005</v>
      </c>
      <c r="R19" s="86">
        <f t="shared" si="2"/>
        <v>802.70461973500005</v>
      </c>
    </row>
    <row r="20" spans="1:18" x14ac:dyDescent="0.2">
      <c r="A20" s="34" t="s">
        <v>54</v>
      </c>
      <c r="B20" s="64">
        <f>SUM(B10:B19)</f>
        <v>271</v>
      </c>
      <c r="C20" s="64">
        <f t="shared" ref="C20:R20" si="3">SUM(C10:C19)</f>
        <v>0</v>
      </c>
      <c r="D20" s="64">
        <f t="shared" si="3"/>
        <v>16</v>
      </c>
      <c r="E20" s="64">
        <f t="shared" si="3"/>
        <v>0</v>
      </c>
      <c r="F20" s="64">
        <f t="shared" si="3"/>
        <v>0</v>
      </c>
      <c r="G20" s="64">
        <f t="shared" si="3"/>
        <v>0</v>
      </c>
      <c r="H20" s="64">
        <f t="shared" si="3"/>
        <v>0</v>
      </c>
      <c r="I20" s="64">
        <f t="shared" si="3"/>
        <v>287</v>
      </c>
      <c r="J20" s="64">
        <f t="shared" si="3"/>
        <v>2462.5019259350001</v>
      </c>
      <c r="K20" s="64">
        <f t="shared" si="3"/>
        <v>588.78023490999999</v>
      </c>
      <c r="L20" s="64">
        <f t="shared" si="3"/>
        <v>19.711496499999999</v>
      </c>
      <c r="M20" s="64">
        <f t="shared" si="3"/>
        <v>1.533E-2</v>
      </c>
      <c r="N20" s="64">
        <f t="shared" si="3"/>
        <v>0</v>
      </c>
      <c r="O20" s="64">
        <f t="shared" si="3"/>
        <v>0</v>
      </c>
      <c r="P20" s="64">
        <f t="shared" si="3"/>
        <v>1.26144E-2</v>
      </c>
      <c r="Q20" s="64">
        <f t="shared" si="3"/>
        <v>3071.0216017449998</v>
      </c>
      <c r="R20" s="64">
        <f t="shared" si="3"/>
        <v>3358.0216017449998</v>
      </c>
    </row>
    <row r="23" spans="1:18" x14ac:dyDescent="0.2">
      <c r="A23" s="20" t="s">
        <v>46</v>
      </c>
      <c r="B23" s="21"/>
      <c r="C23" s="21"/>
      <c r="D23" s="21"/>
      <c r="E23" s="21"/>
      <c r="F23" s="21"/>
      <c r="G23" s="21"/>
      <c r="H23" s="21"/>
      <c r="I23" s="21"/>
      <c r="J23" s="21"/>
      <c r="L23" s="2" t="s">
        <v>47</v>
      </c>
      <c r="N23" s="17"/>
    </row>
    <row r="24" spans="1:18" x14ac:dyDescent="0.2">
      <c r="A24" s="22" t="s">
        <v>48</v>
      </c>
      <c r="B24" s="197" t="s">
        <v>49</v>
      </c>
      <c r="C24" s="197"/>
      <c r="D24" s="197"/>
      <c r="E24" s="197"/>
      <c r="F24" s="197"/>
      <c r="G24" s="197"/>
      <c r="H24" s="197"/>
      <c r="I24" s="197"/>
      <c r="J24" s="19"/>
      <c r="K24" s="23"/>
      <c r="L24" s="23">
        <v>1</v>
      </c>
      <c r="M24" s="2" t="s">
        <v>4</v>
      </c>
    </row>
    <row r="25" spans="1:18" x14ac:dyDescent="0.2">
      <c r="A25" s="39"/>
      <c r="B25" s="197"/>
      <c r="C25" s="197"/>
      <c r="D25" s="197"/>
      <c r="E25" s="197"/>
      <c r="F25" s="197"/>
      <c r="G25" s="197"/>
      <c r="H25" s="197"/>
      <c r="I25" s="197"/>
      <c r="J25" s="17"/>
      <c r="K25" s="23"/>
      <c r="L25" s="23">
        <v>2</v>
      </c>
      <c r="M25" s="2" t="s">
        <v>9</v>
      </c>
      <c r="N25" s="17"/>
    </row>
    <row r="26" spans="1:18" ht="13.35" customHeight="1" x14ac:dyDescent="0.2">
      <c r="B26" s="197"/>
      <c r="C26" s="197"/>
      <c r="D26" s="197"/>
      <c r="E26" s="197"/>
      <c r="F26" s="197"/>
      <c r="G26" s="197"/>
      <c r="H26" s="197"/>
      <c r="I26" s="197"/>
      <c r="J26" s="17"/>
      <c r="K26" s="23"/>
      <c r="L26" s="23">
        <v>3</v>
      </c>
      <c r="M26" s="2" t="s">
        <v>3</v>
      </c>
      <c r="N26" s="17"/>
    </row>
    <row r="27" spans="1:18" x14ac:dyDescent="0.2">
      <c r="A27" s="27" t="s">
        <v>50</v>
      </c>
      <c r="B27" s="198" t="s">
        <v>51</v>
      </c>
      <c r="C27" s="198"/>
      <c r="D27" s="198"/>
      <c r="E27" s="198"/>
      <c r="F27" s="198"/>
      <c r="G27" s="198"/>
      <c r="H27" s="198"/>
      <c r="I27" s="198"/>
      <c r="J27" s="17"/>
      <c r="K27" s="23"/>
      <c r="L27" s="23">
        <v>4</v>
      </c>
      <c r="M27" s="2" t="s">
        <v>1</v>
      </c>
      <c r="N27" s="17"/>
    </row>
    <row r="28" spans="1:18" ht="14.25" customHeight="1" x14ac:dyDescent="0.2">
      <c r="A28" s="17"/>
      <c r="B28" s="198"/>
      <c r="C28" s="198"/>
      <c r="D28" s="198"/>
      <c r="E28" s="198"/>
      <c r="F28" s="198"/>
      <c r="G28" s="198"/>
      <c r="H28" s="198"/>
      <c r="I28" s="198"/>
      <c r="J28" s="17"/>
      <c r="K28" s="23"/>
      <c r="L28" s="23">
        <v>5</v>
      </c>
      <c r="M28" s="2" t="s">
        <v>6</v>
      </c>
      <c r="N28" s="17"/>
    </row>
    <row r="29" spans="1:18" ht="13.35" customHeight="1" x14ac:dyDescent="0.2">
      <c r="A29" s="28" t="s">
        <v>52</v>
      </c>
      <c r="B29" s="197" t="s">
        <v>53</v>
      </c>
      <c r="C29" s="197"/>
      <c r="D29" s="197"/>
      <c r="E29" s="197"/>
      <c r="F29" s="197"/>
      <c r="G29" s="197"/>
      <c r="H29" s="197"/>
      <c r="I29" s="197"/>
      <c r="J29" s="17"/>
      <c r="K29" s="23"/>
      <c r="L29" s="23">
        <v>6</v>
      </c>
      <c r="M29" s="2" t="s">
        <v>5</v>
      </c>
      <c r="N29" s="17"/>
    </row>
    <row r="30" spans="1:18" x14ac:dyDescent="0.2">
      <c r="A30" s="17"/>
      <c r="B30" s="197"/>
      <c r="C30" s="197"/>
      <c r="D30" s="197"/>
      <c r="E30" s="197"/>
      <c r="F30" s="197"/>
      <c r="G30" s="197"/>
      <c r="H30" s="197"/>
      <c r="I30" s="197"/>
      <c r="J30" s="17"/>
      <c r="K30" s="23"/>
      <c r="L30" s="23">
        <v>7</v>
      </c>
      <c r="M30" s="2" t="s">
        <v>7</v>
      </c>
      <c r="N30" s="17"/>
    </row>
    <row r="31" spans="1:18" ht="13.35" customHeight="1" x14ac:dyDescent="0.2">
      <c r="A31" s="17"/>
      <c r="B31" s="197"/>
      <c r="C31" s="197"/>
      <c r="D31" s="197"/>
      <c r="E31" s="197"/>
      <c r="F31" s="197"/>
      <c r="G31" s="197"/>
      <c r="H31" s="197"/>
      <c r="I31" s="197"/>
      <c r="J31" s="17"/>
      <c r="M31" s="41"/>
      <c r="R31" s="92" t="s">
        <v>187</v>
      </c>
    </row>
  </sheetData>
  <mergeCells count="12">
    <mergeCell ref="B24:I26"/>
    <mergeCell ref="B27:I28"/>
    <mergeCell ref="B29:I31"/>
    <mergeCell ref="A8:A9"/>
    <mergeCell ref="D6:M6"/>
    <mergeCell ref="B8:I8"/>
    <mergeCell ref="J8:Q8"/>
    <mergeCell ref="D1:M1"/>
    <mergeCell ref="D2:M2"/>
    <mergeCell ref="N2:P2"/>
    <mergeCell ref="D3:M3"/>
    <mergeCell ref="D5:M5"/>
  </mergeCells>
  <printOptions horizontalCentered="1"/>
  <pageMargins left="0.34" right="0.22" top="0.84" bottom="0.18" header="0.26" footer="0.18"/>
  <pageSetup scale="76" fitToHeight="2" orientation="landscape" r:id="rId1"/>
  <headerFooter alignWithMargins="0"/>
  <rowBreaks count="1" manualBreakCount="1">
    <brk id="32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4856-C63E-4F46-B278-25A1174F5254}">
  <sheetPr>
    <pageSetUpPr fitToPage="1"/>
  </sheetPr>
  <dimension ref="A1:U71"/>
  <sheetViews>
    <sheetView view="pageBreakPreview" topLeftCell="A22" zoomScale="130" zoomScaleNormal="85" zoomScaleSheetLayoutView="130" workbookViewId="0">
      <selection activeCell="B28" sqref="B28"/>
    </sheetView>
  </sheetViews>
  <sheetFormatPr defaultColWidth="6.85546875" defaultRowHeight="12.75" x14ac:dyDescent="0.25"/>
  <cols>
    <col min="1" max="1" width="24" style="98" customWidth="1"/>
    <col min="2" max="2" width="17.5703125" style="98" customWidth="1"/>
    <col min="3" max="4" width="12.140625" style="98" customWidth="1"/>
    <col min="5" max="5" width="15.7109375" style="98" customWidth="1"/>
    <col min="6" max="6" width="22.140625" style="98" bestFit="1" customWidth="1"/>
    <col min="7" max="7" width="15.28515625" style="98" bestFit="1" customWidth="1"/>
    <col min="8" max="8" width="12.5703125" style="98" customWidth="1"/>
    <col min="9" max="10" width="14.85546875" style="98" bestFit="1" customWidth="1"/>
    <col min="11" max="12" width="12.28515625" style="98" bestFit="1" customWidth="1"/>
    <col min="13" max="13" width="12.85546875" style="98" bestFit="1" customWidth="1"/>
    <col min="14" max="14" width="16.5703125" style="98" bestFit="1" customWidth="1"/>
    <col min="15" max="15" width="6.85546875" style="98"/>
    <col min="16" max="16" width="16.42578125" style="98" bestFit="1" customWidth="1"/>
    <col min="17" max="17" width="20" style="98" bestFit="1" customWidth="1"/>
    <col min="18" max="18" width="12.7109375" style="98" bestFit="1" customWidth="1"/>
    <col min="19" max="20" width="10.28515625" style="98" bestFit="1" customWidth="1"/>
    <col min="21" max="21" width="14.5703125" style="98" bestFit="1" customWidth="1"/>
    <col min="22" max="16384" width="6.85546875" style="98"/>
  </cols>
  <sheetData>
    <row r="1" spans="1:19" ht="12.75" customHeight="1" x14ac:dyDescent="0.2">
      <c r="C1" s="200" t="s">
        <v>32</v>
      </c>
      <c r="D1" s="200"/>
      <c r="E1" s="200"/>
      <c r="F1" s="200"/>
      <c r="G1" s="200"/>
      <c r="H1" s="200"/>
      <c r="I1" s="117" t="s">
        <v>163</v>
      </c>
    </row>
    <row r="2" spans="1:19" ht="12.75" customHeight="1" x14ac:dyDescent="0.2">
      <c r="C2" s="200" t="s">
        <v>33</v>
      </c>
      <c r="D2" s="200"/>
      <c r="E2" s="200"/>
      <c r="F2" s="200"/>
      <c r="G2" s="200"/>
      <c r="H2" s="200"/>
    </row>
    <row r="3" spans="1:19" ht="12.75" customHeight="1" x14ac:dyDescent="0.2">
      <c r="C3" s="200" t="s">
        <v>34</v>
      </c>
      <c r="D3" s="200"/>
      <c r="E3" s="200"/>
      <c r="F3" s="200"/>
      <c r="G3" s="200"/>
      <c r="H3" s="200"/>
    </row>
    <row r="4" spans="1:19" ht="12.75" customHeight="1" x14ac:dyDescent="0.25">
      <c r="E4" s="99"/>
    </row>
    <row r="5" spans="1:19" x14ac:dyDescent="0.25">
      <c r="C5" s="209" t="s">
        <v>147</v>
      </c>
      <c r="D5" s="209"/>
      <c r="E5" s="209"/>
      <c r="F5" s="209"/>
      <c r="G5" s="209"/>
      <c r="H5" s="209"/>
      <c r="I5" s="101"/>
      <c r="J5" s="101"/>
    </row>
    <row r="6" spans="1:19" ht="12.75" customHeight="1" x14ac:dyDescent="0.2">
      <c r="C6" s="100"/>
      <c r="D6" s="202" t="s">
        <v>168</v>
      </c>
      <c r="E6" s="202"/>
      <c r="F6" s="202"/>
      <c r="G6" s="50"/>
      <c r="H6" s="50"/>
      <c r="I6" s="50"/>
      <c r="J6" s="50"/>
      <c r="K6" s="50"/>
      <c r="L6" s="50"/>
      <c r="M6" s="50"/>
    </row>
    <row r="7" spans="1:19" x14ac:dyDescent="0.25">
      <c r="B7" s="101"/>
      <c r="C7" s="101"/>
      <c r="D7" s="213"/>
      <c r="E7" s="213"/>
      <c r="F7" s="213"/>
      <c r="G7" s="101"/>
      <c r="H7" s="101"/>
      <c r="I7" s="101"/>
      <c r="J7" s="101"/>
    </row>
    <row r="8" spans="1:19" x14ac:dyDescent="0.25">
      <c r="A8" s="102"/>
      <c r="B8" s="102"/>
      <c r="C8" s="103"/>
      <c r="D8" s="103"/>
      <c r="E8" s="102"/>
      <c r="F8" s="103"/>
      <c r="G8" s="103"/>
      <c r="H8" s="103"/>
      <c r="I8" s="102"/>
      <c r="K8" s="173"/>
    </row>
    <row r="9" spans="1:19" ht="12.75" customHeight="1" x14ac:dyDescent="0.25">
      <c r="A9" s="193" t="s">
        <v>146</v>
      </c>
      <c r="B9" s="210" t="s">
        <v>148</v>
      </c>
      <c r="C9" s="210"/>
      <c r="D9" s="210"/>
      <c r="E9" s="104" t="s">
        <v>149</v>
      </c>
      <c r="F9" s="211" t="s">
        <v>150</v>
      </c>
      <c r="G9" s="212"/>
      <c r="H9" s="212"/>
      <c r="I9" s="105" t="s">
        <v>151</v>
      </c>
      <c r="K9" s="173"/>
    </row>
    <row r="10" spans="1:19" x14ac:dyDescent="0.25">
      <c r="A10" s="193"/>
      <c r="B10" s="104" t="s">
        <v>45</v>
      </c>
      <c r="C10" s="105" t="s">
        <v>152</v>
      </c>
      <c r="D10" s="106" t="s">
        <v>153</v>
      </c>
      <c r="E10" s="107" t="s">
        <v>154</v>
      </c>
      <c r="F10" s="105" t="s">
        <v>155</v>
      </c>
      <c r="G10" s="105" t="s">
        <v>156</v>
      </c>
      <c r="H10" s="105" t="s">
        <v>157</v>
      </c>
      <c r="I10" s="108" t="s">
        <v>158</v>
      </c>
      <c r="K10" s="173"/>
    </row>
    <row r="11" spans="1:19" ht="12.75" customHeight="1" x14ac:dyDescent="0.25">
      <c r="A11" s="193"/>
      <c r="B11" s="181"/>
      <c r="C11" s="182"/>
      <c r="D11" s="182"/>
      <c r="E11" s="182" t="s">
        <v>124</v>
      </c>
      <c r="F11" s="182" t="s">
        <v>179</v>
      </c>
      <c r="G11" s="182" t="s">
        <v>159</v>
      </c>
      <c r="H11" s="182"/>
      <c r="I11" s="182" t="s">
        <v>160</v>
      </c>
      <c r="J11" s="109"/>
      <c r="K11" s="173"/>
    </row>
    <row r="12" spans="1:19" x14ac:dyDescent="0.2">
      <c r="A12" s="95" t="s">
        <v>16</v>
      </c>
      <c r="B12" s="183">
        <v>135.994</v>
      </c>
      <c r="C12" s="183">
        <v>17.257000000000001</v>
      </c>
      <c r="D12" s="183">
        <v>118.73699999999999</v>
      </c>
      <c r="E12" s="184">
        <v>269215714.5</v>
      </c>
      <c r="F12" s="185">
        <v>32.084000000000003</v>
      </c>
      <c r="G12" s="183">
        <v>309.40800000000002</v>
      </c>
      <c r="H12" s="183">
        <v>341.49200000000002</v>
      </c>
      <c r="I12" s="186">
        <v>3145533</v>
      </c>
      <c r="K12" s="173"/>
      <c r="N12" s="166"/>
      <c r="P12" s="165"/>
      <c r="Q12" s="165"/>
      <c r="R12" s="177"/>
      <c r="S12" s="165"/>
    </row>
    <row r="13" spans="1:19" x14ac:dyDescent="0.2">
      <c r="A13" s="95" t="s">
        <v>26</v>
      </c>
      <c r="B13" s="183">
        <v>107.95</v>
      </c>
      <c r="C13" s="183">
        <v>21.381</v>
      </c>
      <c r="D13" s="183">
        <v>86.569000000000003</v>
      </c>
      <c r="E13" s="184">
        <v>222911511.55000001</v>
      </c>
      <c r="F13" s="185">
        <v>25.9</v>
      </c>
      <c r="G13" s="183">
        <v>256.99</v>
      </c>
      <c r="H13" s="183">
        <v>282.89</v>
      </c>
      <c r="I13" s="186">
        <v>2450217</v>
      </c>
      <c r="K13" s="173"/>
      <c r="N13" s="166"/>
      <c r="P13" s="165"/>
      <c r="Q13" s="165"/>
      <c r="R13" s="177"/>
      <c r="S13" s="165"/>
    </row>
    <row r="14" spans="1:19" x14ac:dyDescent="0.2">
      <c r="A14" s="95" t="s">
        <v>29</v>
      </c>
      <c r="B14" s="183">
        <v>174.10400000000001</v>
      </c>
      <c r="C14" s="183">
        <v>55.792999999999999</v>
      </c>
      <c r="D14" s="183">
        <v>118.31100000000001</v>
      </c>
      <c r="E14" s="184">
        <v>670292441.88499999</v>
      </c>
      <c r="F14" s="185">
        <v>75.435000000000002</v>
      </c>
      <c r="G14" s="183">
        <v>473.02</v>
      </c>
      <c r="H14" s="183">
        <v>548.45500000000004</v>
      </c>
      <c r="I14" s="186">
        <v>5060858</v>
      </c>
      <c r="K14" s="173"/>
      <c r="N14" s="166"/>
      <c r="P14" s="165"/>
      <c r="Q14" s="165"/>
      <c r="R14" s="177"/>
      <c r="S14" s="165"/>
    </row>
    <row r="15" spans="1:19" x14ac:dyDescent="0.2">
      <c r="A15" s="95" t="s">
        <v>30</v>
      </c>
      <c r="B15" s="183">
        <v>209.74299999999999</v>
      </c>
      <c r="C15" s="183">
        <v>70.501999999999995</v>
      </c>
      <c r="D15" s="183">
        <v>139.24100000000001</v>
      </c>
      <c r="E15" s="184">
        <v>714255358.53999996</v>
      </c>
      <c r="F15" s="185">
        <v>99.853999999999999</v>
      </c>
      <c r="G15" s="183">
        <v>568.45100000000002</v>
      </c>
      <c r="H15" s="183">
        <v>668.30499999999995</v>
      </c>
      <c r="I15" s="186">
        <v>5986673</v>
      </c>
      <c r="K15" s="173"/>
      <c r="N15" s="166"/>
      <c r="P15" s="165"/>
      <c r="Q15" s="165"/>
      <c r="R15" s="177"/>
      <c r="S15" s="165"/>
    </row>
    <row r="16" spans="1:19" x14ac:dyDescent="0.2">
      <c r="A16" s="13" t="s">
        <v>165</v>
      </c>
      <c r="B16" s="187">
        <f>SUM(B12:B15)</f>
        <v>627.79099999999994</v>
      </c>
      <c r="C16" s="187">
        <f t="shared" ref="C16:I16" si="0">SUM(C12:C15)</f>
        <v>164.93299999999999</v>
      </c>
      <c r="D16" s="187">
        <f t="shared" si="0"/>
        <v>462.85799999999995</v>
      </c>
      <c r="E16" s="188">
        <f t="shared" si="0"/>
        <v>1876675026.4749999</v>
      </c>
      <c r="F16" s="187">
        <f t="shared" si="0"/>
        <v>233.27300000000002</v>
      </c>
      <c r="G16" s="187">
        <f t="shared" si="0"/>
        <v>1607.8690000000001</v>
      </c>
      <c r="H16" s="187">
        <f t="shared" si="0"/>
        <v>1841.1419999999998</v>
      </c>
      <c r="I16" s="188">
        <f t="shared" si="0"/>
        <v>16643281</v>
      </c>
      <c r="K16" s="174"/>
      <c r="N16" s="166"/>
      <c r="P16" s="165"/>
      <c r="Q16" s="165"/>
      <c r="R16" s="177"/>
      <c r="S16" s="165"/>
    </row>
    <row r="17" spans="1:19" x14ac:dyDescent="0.2">
      <c r="A17" s="95" t="s">
        <v>12</v>
      </c>
      <c r="B17" s="183">
        <v>153.84299999999999</v>
      </c>
      <c r="C17" s="183">
        <v>8.59</v>
      </c>
      <c r="D17" s="183">
        <v>145.25299999999999</v>
      </c>
      <c r="E17" s="184">
        <v>325104776.20499998</v>
      </c>
      <c r="F17" s="185">
        <v>17.481000000000002</v>
      </c>
      <c r="G17" s="183">
        <v>329.06299999999999</v>
      </c>
      <c r="H17" s="183">
        <v>346.54399999999998</v>
      </c>
      <c r="I17" s="186">
        <v>3596555</v>
      </c>
      <c r="K17" s="173"/>
      <c r="N17" s="166"/>
      <c r="P17" s="165"/>
      <c r="Q17" s="165"/>
      <c r="R17" s="177"/>
      <c r="S17" s="165"/>
    </row>
    <row r="18" spans="1:19" x14ac:dyDescent="0.2">
      <c r="A18" s="95" t="s">
        <v>14</v>
      </c>
      <c r="B18" s="183">
        <v>192.36799999999999</v>
      </c>
      <c r="C18" s="183">
        <v>23.991</v>
      </c>
      <c r="D18" s="183">
        <v>168.37700000000001</v>
      </c>
      <c r="E18" s="184">
        <v>571220384.94000006</v>
      </c>
      <c r="F18" s="185">
        <v>46.094999999999999</v>
      </c>
      <c r="G18" s="183">
        <v>431.43400000000003</v>
      </c>
      <c r="H18" s="183">
        <v>477.529</v>
      </c>
      <c r="I18" s="186">
        <v>4686415</v>
      </c>
      <c r="K18" s="173"/>
      <c r="N18" s="166"/>
      <c r="P18" s="165"/>
      <c r="Q18" s="165"/>
      <c r="R18" s="177"/>
      <c r="S18" s="165"/>
    </row>
    <row r="19" spans="1:19" x14ac:dyDescent="0.2">
      <c r="A19" s="95" t="s">
        <v>21</v>
      </c>
      <c r="B19" s="183">
        <v>164.03</v>
      </c>
      <c r="C19" s="183">
        <v>9.1300000000000008</v>
      </c>
      <c r="D19" s="183">
        <v>154.9</v>
      </c>
      <c r="E19" s="184">
        <v>178354742.08500001</v>
      </c>
      <c r="F19" s="185">
        <v>13.175000000000001</v>
      </c>
      <c r="G19" s="183">
        <v>345.5</v>
      </c>
      <c r="H19" s="183">
        <v>358.67500000000001</v>
      </c>
      <c r="I19" s="186">
        <v>3295926</v>
      </c>
      <c r="K19" s="173"/>
      <c r="N19" s="166"/>
      <c r="P19" s="165"/>
      <c r="Q19" s="165"/>
      <c r="R19" s="177"/>
      <c r="S19" s="165"/>
    </row>
    <row r="20" spans="1:19" x14ac:dyDescent="0.2">
      <c r="A20" s="95" t="s">
        <v>24</v>
      </c>
      <c r="B20" s="183">
        <v>213.755</v>
      </c>
      <c r="C20" s="183">
        <v>47.466000000000001</v>
      </c>
      <c r="D20" s="183">
        <v>166.28899999999999</v>
      </c>
      <c r="E20" s="184">
        <v>792974791.74000001</v>
      </c>
      <c r="F20" s="185">
        <v>40.258000000000003</v>
      </c>
      <c r="G20" s="183">
        <v>536.66700000000003</v>
      </c>
      <c r="H20" s="183">
        <v>576.92499999999995</v>
      </c>
      <c r="I20" s="186">
        <v>5691321</v>
      </c>
      <c r="K20" s="173"/>
      <c r="N20" s="166"/>
      <c r="P20" s="165"/>
      <c r="Q20" s="165"/>
      <c r="R20" s="177"/>
      <c r="S20" s="165"/>
    </row>
    <row r="21" spans="1:19" x14ac:dyDescent="0.2">
      <c r="A21" s="95" t="s">
        <v>27</v>
      </c>
      <c r="B21" s="183">
        <v>126.52500000000001</v>
      </c>
      <c r="C21" s="183">
        <v>26.344999999999999</v>
      </c>
      <c r="D21" s="183">
        <v>100.18</v>
      </c>
      <c r="E21" s="184">
        <v>521706906.35000002</v>
      </c>
      <c r="F21" s="185">
        <v>23.957000000000001</v>
      </c>
      <c r="G21" s="183">
        <v>316.952</v>
      </c>
      <c r="H21" s="183">
        <v>340.90899999999999</v>
      </c>
      <c r="I21" s="186">
        <v>3304912</v>
      </c>
      <c r="K21" s="173"/>
      <c r="N21" s="166"/>
      <c r="P21" s="165"/>
      <c r="Q21" s="165"/>
      <c r="R21" s="177"/>
      <c r="S21" s="165"/>
    </row>
    <row r="22" spans="1:19" x14ac:dyDescent="0.2">
      <c r="A22" s="13" t="s">
        <v>140</v>
      </c>
      <c r="B22" s="187">
        <f>SUM(B17:B21)</f>
        <v>850.52099999999996</v>
      </c>
      <c r="C22" s="187">
        <f t="shared" ref="C22:I22" si="1">SUM(C17:C21)</f>
        <v>115.52200000000001</v>
      </c>
      <c r="D22" s="187">
        <f t="shared" si="1"/>
        <v>734.99900000000002</v>
      </c>
      <c r="E22" s="188">
        <f t="shared" si="1"/>
        <v>2389361601.3200002</v>
      </c>
      <c r="F22" s="187">
        <f t="shared" si="1"/>
        <v>140.96600000000001</v>
      </c>
      <c r="G22" s="187">
        <f t="shared" si="1"/>
        <v>1959.6160000000002</v>
      </c>
      <c r="H22" s="187">
        <f t="shared" si="1"/>
        <v>2100.5819999999999</v>
      </c>
      <c r="I22" s="188">
        <f t="shared" si="1"/>
        <v>20575129</v>
      </c>
      <c r="K22" s="174"/>
      <c r="N22" s="166"/>
      <c r="P22" s="165"/>
      <c r="Q22" s="165"/>
      <c r="R22" s="177"/>
      <c r="S22" s="165"/>
    </row>
    <row r="23" spans="1:19" x14ac:dyDescent="0.2">
      <c r="A23" s="95" t="s">
        <v>95</v>
      </c>
      <c r="B23" s="183">
        <v>359.46600000000001</v>
      </c>
      <c r="C23" s="183">
        <v>171.255</v>
      </c>
      <c r="D23" s="183">
        <v>188.21100000000001</v>
      </c>
      <c r="E23" s="184">
        <v>4887425286.7250004</v>
      </c>
      <c r="F23" s="185">
        <v>284.81</v>
      </c>
      <c r="G23" s="183">
        <v>1403.35</v>
      </c>
      <c r="H23" s="183">
        <v>1688.16</v>
      </c>
      <c r="I23" s="186">
        <v>14152894</v>
      </c>
      <c r="K23" s="173"/>
      <c r="M23" s="155"/>
      <c r="N23" s="166"/>
      <c r="P23" s="165"/>
      <c r="Q23" s="165"/>
      <c r="R23" s="177"/>
      <c r="S23" s="165"/>
    </row>
    <row r="24" spans="1:19" x14ac:dyDescent="0.2">
      <c r="A24" s="95" t="s">
        <v>71</v>
      </c>
      <c r="B24" s="183">
        <v>378.33</v>
      </c>
      <c r="C24" s="183">
        <v>231.82499999999999</v>
      </c>
      <c r="D24" s="183">
        <v>146.505</v>
      </c>
      <c r="E24" s="184">
        <v>6659248948.8199997</v>
      </c>
      <c r="F24" s="185">
        <v>398.58100000000002</v>
      </c>
      <c r="G24" s="183">
        <v>1607.761</v>
      </c>
      <c r="H24" s="183">
        <v>2006.3420000000001</v>
      </c>
      <c r="I24" s="186">
        <v>18327799</v>
      </c>
      <c r="K24" s="173"/>
      <c r="M24" s="155"/>
      <c r="N24" s="166"/>
      <c r="P24" s="165"/>
      <c r="Q24" s="165"/>
      <c r="R24" s="177"/>
      <c r="S24" s="165"/>
    </row>
    <row r="25" spans="1:19" x14ac:dyDescent="0.2">
      <c r="A25" s="13" t="s">
        <v>141</v>
      </c>
      <c r="B25" s="187">
        <f>+SUM(B23:B24)</f>
        <v>737.79600000000005</v>
      </c>
      <c r="C25" s="187">
        <f t="shared" ref="C25:I25" si="2">+SUM(C23:C24)</f>
        <v>403.08</v>
      </c>
      <c r="D25" s="187">
        <f t="shared" si="2"/>
        <v>334.71600000000001</v>
      </c>
      <c r="E25" s="188">
        <f t="shared" si="2"/>
        <v>11546674235.545</v>
      </c>
      <c r="F25" s="187">
        <f t="shared" si="2"/>
        <v>683.39100000000008</v>
      </c>
      <c r="G25" s="187">
        <f t="shared" si="2"/>
        <v>3011.1109999999999</v>
      </c>
      <c r="H25" s="187">
        <f t="shared" si="2"/>
        <v>3694.5020000000004</v>
      </c>
      <c r="I25" s="188">
        <f t="shared" si="2"/>
        <v>32480693</v>
      </c>
      <c r="K25" s="174"/>
      <c r="M25" s="155"/>
      <c r="N25" s="166"/>
      <c r="P25" s="165"/>
      <c r="Q25" s="165"/>
      <c r="R25" s="177"/>
      <c r="S25" s="165"/>
    </row>
    <row r="26" spans="1:19" x14ac:dyDescent="0.2">
      <c r="A26" s="95" t="s">
        <v>69</v>
      </c>
      <c r="B26" s="183">
        <v>380.81200000000001</v>
      </c>
      <c r="C26" s="183">
        <v>163.19999999999999</v>
      </c>
      <c r="D26" s="183">
        <v>217.61199999999999</v>
      </c>
      <c r="E26" s="184">
        <v>5310945252.7349997</v>
      </c>
      <c r="F26" s="185">
        <v>300.24299999999999</v>
      </c>
      <c r="G26" s="183">
        <v>1322.2090000000001</v>
      </c>
      <c r="H26" s="183">
        <v>1622.452</v>
      </c>
      <c r="I26" s="186">
        <v>15226108</v>
      </c>
      <c r="K26" s="173"/>
      <c r="M26" s="155"/>
      <c r="N26" s="166"/>
      <c r="P26" s="165"/>
      <c r="Q26" s="165"/>
      <c r="R26" s="177"/>
      <c r="S26" s="165"/>
    </row>
    <row r="27" spans="1:19" x14ac:dyDescent="0.2">
      <c r="A27" s="95" t="s">
        <v>92</v>
      </c>
      <c r="B27" s="183">
        <v>273.09800000000001</v>
      </c>
      <c r="C27" s="183">
        <v>42.322000000000003</v>
      </c>
      <c r="D27" s="183">
        <v>230.77600000000001</v>
      </c>
      <c r="E27" s="184">
        <v>1237491780.5999999</v>
      </c>
      <c r="F27" s="185">
        <v>93.616</v>
      </c>
      <c r="G27" s="183">
        <v>647.00900000000001</v>
      </c>
      <c r="H27" s="183">
        <v>740.625</v>
      </c>
      <c r="I27" s="186">
        <v>6767662</v>
      </c>
      <c r="K27" s="173"/>
      <c r="M27" s="155"/>
      <c r="N27" s="166"/>
      <c r="P27" s="165"/>
      <c r="Q27" s="165"/>
      <c r="R27" s="177"/>
      <c r="S27" s="165"/>
    </row>
    <row r="28" spans="1:19" x14ac:dyDescent="0.2">
      <c r="A28" s="13" t="s">
        <v>142</v>
      </c>
      <c r="B28" s="187">
        <f>+SUM(B26:B27)</f>
        <v>653.91000000000008</v>
      </c>
      <c r="C28" s="187">
        <f t="shared" ref="C28" si="3">+SUM(C26:C27)</f>
        <v>205.52199999999999</v>
      </c>
      <c r="D28" s="187">
        <f t="shared" ref="D28" si="4">+SUM(D26:D27)</f>
        <v>448.38800000000003</v>
      </c>
      <c r="E28" s="188">
        <f t="shared" ref="E28" si="5">+SUM(E26:E27)</f>
        <v>6548437033.3349991</v>
      </c>
      <c r="F28" s="189">
        <f t="shared" ref="F28" si="6">+SUM(F26:F27)</f>
        <v>393.85899999999998</v>
      </c>
      <c r="G28" s="187">
        <f t="shared" ref="G28" si="7">+SUM(G26:G27)</f>
        <v>1969.2180000000001</v>
      </c>
      <c r="H28" s="187">
        <f t="shared" ref="H28" si="8">+SUM(H26:H27)</f>
        <v>2363.0770000000002</v>
      </c>
      <c r="I28" s="190">
        <f t="shared" ref="I28" si="9">+SUM(I26:I27)</f>
        <v>21993770</v>
      </c>
      <c r="K28" s="175"/>
      <c r="M28" s="155"/>
      <c r="N28" s="166"/>
      <c r="P28" s="165"/>
      <c r="Q28" s="165"/>
      <c r="R28" s="177"/>
      <c r="S28" s="165"/>
    </row>
    <row r="29" spans="1:19" x14ac:dyDescent="0.2">
      <c r="A29" s="95" t="s">
        <v>82</v>
      </c>
      <c r="B29" s="183">
        <v>370.702</v>
      </c>
      <c r="C29" s="183">
        <v>148.14699999999999</v>
      </c>
      <c r="D29" s="183">
        <v>222.55500000000001</v>
      </c>
      <c r="E29" s="184">
        <v>4468920917.4799995</v>
      </c>
      <c r="F29" s="185">
        <v>273.226</v>
      </c>
      <c r="G29" s="183">
        <v>1191.838</v>
      </c>
      <c r="H29" s="183">
        <v>1465.0640000000001</v>
      </c>
      <c r="I29" s="186">
        <v>13878833</v>
      </c>
      <c r="K29" s="173"/>
      <c r="M29" s="155"/>
      <c r="N29" s="166"/>
      <c r="P29" s="165"/>
      <c r="Q29" s="165"/>
      <c r="R29" s="177"/>
      <c r="S29" s="165"/>
    </row>
    <row r="30" spans="1:19" x14ac:dyDescent="0.2">
      <c r="A30" s="95" t="s">
        <v>84</v>
      </c>
      <c r="B30" s="183">
        <v>128.97800000000001</v>
      </c>
      <c r="C30" s="183">
        <v>38.893000000000001</v>
      </c>
      <c r="D30" s="183">
        <v>90.084999999999994</v>
      </c>
      <c r="E30" s="184">
        <v>680540017.26999998</v>
      </c>
      <c r="F30" s="185">
        <v>55.002000000000002</v>
      </c>
      <c r="G30" s="183">
        <v>337.96499999999997</v>
      </c>
      <c r="H30" s="183">
        <v>392.96699999999998</v>
      </c>
      <c r="I30" s="186">
        <v>3612883</v>
      </c>
      <c r="K30" s="173"/>
      <c r="N30" s="166"/>
      <c r="P30" s="165"/>
      <c r="Q30" s="165"/>
      <c r="R30" s="177"/>
      <c r="S30" s="165"/>
    </row>
    <row r="31" spans="1:19" x14ac:dyDescent="0.2">
      <c r="A31" s="95" t="s">
        <v>88</v>
      </c>
      <c r="B31" s="183">
        <v>200.03</v>
      </c>
      <c r="C31" s="183">
        <v>49.662999999999997</v>
      </c>
      <c r="D31" s="183">
        <v>150.36699999999999</v>
      </c>
      <c r="E31" s="184">
        <v>858474443.24000001</v>
      </c>
      <c r="F31" s="185">
        <v>64.766000000000005</v>
      </c>
      <c r="G31" s="183">
        <v>516.10199999999998</v>
      </c>
      <c r="H31" s="183">
        <v>580.86800000000005</v>
      </c>
      <c r="I31" s="186">
        <v>4933911</v>
      </c>
      <c r="K31" s="173"/>
      <c r="N31" s="166"/>
      <c r="P31" s="165"/>
      <c r="Q31" s="165"/>
      <c r="R31" s="177"/>
      <c r="S31" s="165"/>
    </row>
    <row r="32" spans="1:19" x14ac:dyDescent="0.2">
      <c r="A32" s="95" t="s">
        <v>96</v>
      </c>
      <c r="B32" s="111">
        <v>197.351</v>
      </c>
      <c r="C32" s="111">
        <v>30.75</v>
      </c>
      <c r="D32" s="111">
        <v>166.601</v>
      </c>
      <c r="E32" s="112">
        <v>721507562.15499997</v>
      </c>
      <c r="F32" s="161">
        <v>57.375999999999998</v>
      </c>
      <c r="G32" s="111">
        <v>478.20800000000003</v>
      </c>
      <c r="H32" s="111">
        <v>535.58399999999995</v>
      </c>
      <c r="I32" s="163">
        <v>4929945</v>
      </c>
      <c r="K32" s="173"/>
      <c r="N32" s="166"/>
      <c r="P32" s="165"/>
      <c r="Q32" s="165"/>
      <c r="R32" s="177"/>
      <c r="S32" s="165"/>
    </row>
    <row r="33" spans="1:19" x14ac:dyDescent="0.2">
      <c r="A33" s="13" t="s">
        <v>143</v>
      </c>
      <c r="B33" s="113">
        <f>SUM(B29:B32)</f>
        <v>897.06100000000004</v>
      </c>
      <c r="C33" s="113">
        <f t="shared" ref="C33:I33" si="10">SUM(C29:C32)</f>
        <v>267.45299999999997</v>
      </c>
      <c r="D33" s="113">
        <f t="shared" si="10"/>
        <v>629.60799999999995</v>
      </c>
      <c r="E33" s="115">
        <f t="shared" si="10"/>
        <v>6729442940.1449995</v>
      </c>
      <c r="F33" s="113">
        <f t="shared" si="10"/>
        <v>450.37</v>
      </c>
      <c r="G33" s="113">
        <f t="shared" si="10"/>
        <v>2524.1129999999998</v>
      </c>
      <c r="H33" s="113">
        <f t="shared" si="10"/>
        <v>2974.4829999999997</v>
      </c>
      <c r="I33" s="115">
        <f t="shared" si="10"/>
        <v>27355572</v>
      </c>
      <c r="K33" s="174"/>
      <c r="O33" s="165"/>
      <c r="P33" s="165"/>
      <c r="Q33" s="177"/>
      <c r="R33" s="165"/>
    </row>
    <row r="34" spans="1:19" x14ac:dyDescent="0.2">
      <c r="A34" s="95" t="s">
        <v>81</v>
      </c>
      <c r="B34" s="111">
        <v>213.37899999999999</v>
      </c>
      <c r="C34" s="111">
        <v>51.23</v>
      </c>
      <c r="D34" s="111">
        <v>162.149</v>
      </c>
      <c r="E34" s="112">
        <v>655825513.58500004</v>
      </c>
      <c r="F34" s="161">
        <v>45.643999999999998</v>
      </c>
      <c r="G34" s="111">
        <v>559.92499999999995</v>
      </c>
      <c r="H34" s="111">
        <v>605.56899999999996</v>
      </c>
      <c r="I34" s="163">
        <v>6070830</v>
      </c>
      <c r="K34" s="173"/>
      <c r="O34" s="165"/>
      <c r="P34" s="165"/>
      <c r="Q34" s="165"/>
      <c r="R34" s="165"/>
      <c r="S34" s="165"/>
    </row>
    <row r="35" spans="1:19" x14ac:dyDescent="0.2">
      <c r="A35" s="95" t="s">
        <v>91</v>
      </c>
      <c r="B35" s="111">
        <v>198.22399999999999</v>
      </c>
      <c r="C35" s="111">
        <v>32.180999999999997</v>
      </c>
      <c r="D35" s="111">
        <v>166.04300000000001</v>
      </c>
      <c r="E35" s="112">
        <v>408973230.09500003</v>
      </c>
      <c r="F35" s="161">
        <v>26.036000000000001</v>
      </c>
      <c r="G35" s="111">
        <v>494.85599999999999</v>
      </c>
      <c r="H35" s="111">
        <v>520.89200000000005</v>
      </c>
      <c r="I35" s="163">
        <v>5208806</v>
      </c>
      <c r="K35" s="173"/>
      <c r="O35" s="165"/>
      <c r="P35" s="165"/>
      <c r="Q35" s="167"/>
      <c r="R35" s="165"/>
    </row>
    <row r="36" spans="1:19" x14ac:dyDescent="0.2">
      <c r="A36" s="95" t="s">
        <v>74</v>
      </c>
      <c r="B36" s="111">
        <v>279.18</v>
      </c>
      <c r="C36" s="111">
        <v>72.344999999999999</v>
      </c>
      <c r="D36" s="111">
        <v>206.83500000000001</v>
      </c>
      <c r="E36" s="112">
        <v>1565894800.8299999</v>
      </c>
      <c r="F36" s="161">
        <v>77.542000000000002</v>
      </c>
      <c r="G36" s="111">
        <v>711.41099999999994</v>
      </c>
      <c r="H36" s="111">
        <v>788.95299999999997</v>
      </c>
      <c r="I36" s="163">
        <v>8083108</v>
      </c>
      <c r="K36" s="173"/>
      <c r="O36" s="165"/>
      <c r="P36" s="165"/>
      <c r="Q36" s="167"/>
      <c r="R36" s="165"/>
    </row>
    <row r="37" spans="1:19" x14ac:dyDescent="0.2">
      <c r="A37" s="13" t="s">
        <v>144</v>
      </c>
      <c r="B37" s="113">
        <f>SUM(B34:B36)</f>
        <v>690.7829999999999</v>
      </c>
      <c r="C37" s="113">
        <f t="shared" ref="C37:I37" si="11">SUM(C34:C36)</f>
        <v>155.756</v>
      </c>
      <c r="D37" s="113">
        <f t="shared" si="11"/>
        <v>535.02700000000004</v>
      </c>
      <c r="E37" s="115">
        <f t="shared" si="11"/>
        <v>2630693544.5100002</v>
      </c>
      <c r="F37" s="113">
        <f t="shared" si="11"/>
        <v>149.22200000000001</v>
      </c>
      <c r="G37" s="113">
        <f t="shared" si="11"/>
        <v>1766.192</v>
      </c>
      <c r="H37" s="113">
        <f t="shared" si="11"/>
        <v>1915.414</v>
      </c>
      <c r="I37" s="115">
        <f t="shared" si="11"/>
        <v>19362744</v>
      </c>
      <c r="K37" s="174"/>
      <c r="O37" s="165"/>
      <c r="P37" s="165"/>
      <c r="Q37" s="167"/>
      <c r="R37" s="165"/>
    </row>
    <row r="38" spans="1:19" x14ac:dyDescent="0.2">
      <c r="A38" s="95" t="s">
        <v>86</v>
      </c>
      <c r="B38" s="111">
        <v>228.512</v>
      </c>
      <c r="C38" s="111">
        <v>15.645</v>
      </c>
      <c r="D38" s="111">
        <v>212.86699999999999</v>
      </c>
      <c r="E38" s="112">
        <v>903779979.54499996</v>
      </c>
      <c r="F38" s="161">
        <v>66.668999999999997</v>
      </c>
      <c r="G38" s="111">
        <v>508.726</v>
      </c>
      <c r="H38" s="111">
        <v>575.39499999999998</v>
      </c>
      <c r="I38" s="163">
        <v>5075838</v>
      </c>
      <c r="K38" s="173"/>
      <c r="O38" s="165"/>
      <c r="P38" s="165"/>
      <c r="Q38" s="167"/>
      <c r="R38" s="165"/>
    </row>
    <row r="39" spans="1:19" x14ac:dyDescent="0.2">
      <c r="A39" s="95" t="s">
        <v>90</v>
      </c>
      <c r="B39" s="111">
        <v>341.00900000000001</v>
      </c>
      <c r="C39" s="111">
        <v>97.375</v>
      </c>
      <c r="D39" s="111">
        <v>243.63399999999999</v>
      </c>
      <c r="E39" s="112">
        <v>2461394156.7750001</v>
      </c>
      <c r="F39" s="161">
        <v>130.131</v>
      </c>
      <c r="G39" s="111">
        <v>925.37099999999998</v>
      </c>
      <c r="H39" s="111">
        <v>1055.502</v>
      </c>
      <c r="I39" s="163">
        <v>9824865</v>
      </c>
      <c r="K39" s="173"/>
      <c r="O39" s="165"/>
      <c r="P39" s="165"/>
      <c r="Q39" s="167"/>
      <c r="R39" s="165"/>
    </row>
    <row r="40" spans="1:19" x14ac:dyDescent="0.2">
      <c r="A40" s="95" t="s">
        <v>93</v>
      </c>
      <c r="B40" s="111">
        <v>182.547</v>
      </c>
      <c r="C40" s="111">
        <v>88.784999999999997</v>
      </c>
      <c r="D40" s="111">
        <v>93.762</v>
      </c>
      <c r="E40" s="112">
        <v>3245689331.3699999</v>
      </c>
      <c r="F40" s="161">
        <v>163.09100000000001</v>
      </c>
      <c r="G40" s="111">
        <v>678.26700000000005</v>
      </c>
      <c r="H40" s="111">
        <v>841.35799999999995</v>
      </c>
      <c r="I40" s="163">
        <v>8281914</v>
      </c>
      <c r="K40" s="173"/>
      <c r="O40" s="165"/>
      <c r="P40" s="165"/>
      <c r="Q40" s="165"/>
      <c r="R40" s="165"/>
    </row>
    <row r="41" spans="1:19" x14ac:dyDescent="0.2">
      <c r="A41" s="13" t="s">
        <v>145</v>
      </c>
      <c r="B41" s="113">
        <f>SUM(B38:B40)</f>
        <v>752.06799999999998</v>
      </c>
      <c r="C41" s="113">
        <f t="shared" ref="C41" si="12">SUM(C38:C40)</f>
        <v>201.80500000000001</v>
      </c>
      <c r="D41" s="113">
        <f t="shared" ref="D41" si="13">SUM(D38:D40)</f>
        <v>550.26299999999992</v>
      </c>
      <c r="E41" s="115">
        <f t="shared" ref="E41" si="14">SUM(E38:E40)</f>
        <v>6610863467.6900005</v>
      </c>
      <c r="F41" s="162">
        <f t="shared" ref="F41" si="15">SUM(F38:F40)</f>
        <v>359.89100000000002</v>
      </c>
      <c r="G41" s="113">
        <f t="shared" ref="G41" si="16">SUM(G38:G40)</f>
        <v>2112.364</v>
      </c>
      <c r="H41" s="113">
        <f t="shared" ref="H41" si="17">SUM(H38:H40)</f>
        <v>2472.2550000000001</v>
      </c>
      <c r="I41" s="164">
        <f t="shared" ref="I41" si="18">SUM(I38:I40)</f>
        <v>23182617</v>
      </c>
      <c r="K41" s="175"/>
      <c r="R41" s="165"/>
    </row>
    <row r="42" spans="1:19" x14ac:dyDescent="0.25">
      <c r="A42" s="110"/>
      <c r="B42" s="113"/>
      <c r="C42" s="113"/>
      <c r="D42" s="113"/>
      <c r="E42" s="115"/>
      <c r="F42" s="162"/>
      <c r="G42" s="113"/>
      <c r="H42" s="113"/>
      <c r="I42" s="164"/>
      <c r="K42" s="173"/>
      <c r="P42" s="165"/>
      <c r="Q42" s="165"/>
      <c r="R42" s="165"/>
      <c r="S42" s="165"/>
    </row>
    <row r="43" spans="1:19" x14ac:dyDescent="0.25">
      <c r="A43" s="126" t="s">
        <v>161</v>
      </c>
      <c r="B43" s="111">
        <f>B41+B37+B33+B28+B25+B22+B16</f>
        <v>5209.93</v>
      </c>
      <c r="C43" s="111">
        <f t="shared" ref="C43:I43" si="19">C41+C37+C33+C28+C25+C22+C16</f>
        <v>1514.0709999999999</v>
      </c>
      <c r="D43" s="111">
        <f t="shared" si="19"/>
        <v>3695.8590000000004</v>
      </c>
      <c r="E43" s="112">
        <f t="shared" si="19"/>
        <v>38332147849.019997</v>
      </c>
      <c r="F43" s="111">
        <f t="shared" si="19"/>
        <v>2410.9720000000002</v>
      </c>
      <c r="G43" s="111">
        <f t="shared" si="19"/>
        <v>14950.483</v>
      </c>
      <c r="H43" s="111">
        <f t="shared" si="19"/>
        <v>17361.455000000002</v>
      </c>
      <c r="I43" s="112">
        <f t="shared" si="19"/>
        <v>161593806</v>
      </c>
      <c r="K43" s="176"/>
      <c r="P43" s="165"/>
      <c r="Q43" s="165"/>
      <c r="R43" s="165"/>
      <c r="S43" s="165"/>
    </row>
    <row r="44" spans="1:19" x14ac:dyDescent="0.25">
      <c r="A44" s="126" t="s">
        <v>162</v>
      </c>
      <c r="B44" s="111">
        <v>119.878</v>
      </c>
      <c r="C44" s="111">
        <v>114.015</v>
      </c>
      <c r="D44" s="111">
        <v>5.8630000000000004</v>
      </c>
      <c r="E44" s="112">
        <v>3481935674.0799999</v>
      </c>
      <c r="F44" s="161">
        <v>120.804</v>
      </c>
      <c r="G44" s="111">
        <v>695.15200000000004</v>
      </c>
      <c r="H44" s="111">
        <v>815.95600000000002</v>
      </c>
      <c r="I44" s="163">
        <v>8723153</v>
      </c>
      <c r="K44" s="191"/>
      <c r="P44" s="165"/>
      <c r="Q44" s="165"/>
      <c r="R44" s="165"/>
      <c r="S44" s="165"/>
    </row>
    <row r="45" spans="1:19" x14ac:dyDescent="0.25">
      <c r="A45" s="114"/>
      <c r="B45" s="111"/>
      <c r="C45" s="111"/>
      <c r="D45" s="111"/>
      <c r="E45" s="112"/>
      <c r="F45" s="161"/>
      <c r="G45" s="111"/>
      <c r="H45" s="111"/>
      <c r="I45" s="163"/>
      <c r="K45" s="173"/>
      <c r="P45" s="165"/>
      <c r="Q45" s="165"/>
      <c r="R45" s="165"/>
      <c r="S45" s="165"/>
    </row>
    <row r="46" spans="1:19" x14ac:dyDescent="0.25">
      <c r="A46" s="127" t="s">
        <v>54</v>
      </c>
      <c r="B46" s="113">
        <f>+B43+B44</f>
        <v>5329.808</v>
      </c>
      <c r="C46" s="113">
        <f t="shared" ref="C46:I46" si="20">+C43+C44</f>
        <v>1628.086</v>
      </c>
      <c r="D46" s="113">
        <f t="shared" si="20"/>
        <v>3701.7220000000002</v>
      </c>
      <c r="E46" s="115">
        <f t="shared" si="20"/>
        <v>41814083523.099998</v>
      </c>
      <c r="F46" s="162">
        <f t="shared" si="20"/>
        <v>2531.7760000000003</v>
      </c>
      <c r="G46" s="113">
        <f t="shared" si="20"/>
        <v>15645.635</v>
      </c>
      <c r="H46" s="113">
        <f t="shared" si="20"/>
        <v>18177.411</v>
      </c>
      <c r="I46" s="164">
        <f t="shared" si="20"/>
        <v>170316959</v>
      </c>
      <c r="K46" s="173"/>
    </row>
    <row r="47" spans="1:19" ht="12.75" customHeight="1" x14ac:dyDescent="0.25">
      <c r="C47" s="116"/>
      <c r="D47" s="116"/>
      <c r="E47" s="116"/>
      <c r="K47" s="173"/>
    </row>
    <row r="48" spans="1:19" ht="12.75" customHeight="1" x14ac:dyDescent="0.25">
      <c r="A48" s="117"/>
      <c r="B48" s="117" t="s">
        <v>186</v>
      </c>
      <c r="K48" s="173"/>
    </row>
    <row r="49" spans="1:10" x14ac:dyDescent="0.25">
      <c r="A49" s="118"/>
      <c r="I49" s="128" t="s">
        <v>187</v>
      </c>
      <c r="J49" s="119"/>
    </row>
    <row r="50" spans="1:10" x14ac:dyDescent="0.25">
      <c r="A50" s="118"/>
      <c r="D50" s="165"/>
      <c r="J50" s="119"/>
    </row>
    <row r="51" spans="1:10" x14ac:dyDescent="0.25">
      <c r="A51" s="118"/>
      <c r="D51" s="165"/>
      <c r="J51" s="119"/>
    </row>
    <row r="52" spans="1:10" x14ac:dyDescent="0.25">
      <c r="A52" s="118"/>
      <c r="D52" s="165"/>
      <c r="J52" s="119"/>
    </row>
    <row r="53" spans="1:10" x14ac:dyDescent="0.25">
      <c r="A53" s="118"/>
      <c r="D53" s="165"/>
      <c r="F53" s="166"/>
      <c r="G53" s="166"/>
      <c r="J53" s="119"/>
    </row>
    <row r="54" spans="1:10" x14ac:dyDescent="0.25">
      <c r="D54" s="165"/>
      <c r="F54" s="166"/>
      <c r="G54" s="166"/>
    </row>
    <row r="55" spans="1:10" x14ac:dyDescent="0.25">
      <c r="F55" s="166"/>
      <c r="G55" s="166"/>
    </row>
    <row r="66" spans="14:21" x14ac:dyDescent="0.25">
      <c r="Q66" s="166"/>
    </row>
    <row r="67" spans="14:21" x14ac:dyDescent="0.25">
      <c r="U67" s="165"/>
    </row>
    <row r="68" spans="14:21" x14ac:dyDescent="0.25">
      <c r="N68" s="165"/>
      <c r="O68" s="165"/>
      <c r="P68" s="165"/>
      <c r="Q68" s="167"/>
      <c r="R68" s="165"/>
      <c r="S68" s="165"/>
      <c r="T68" s="165"/>
    </row>
    <row r="69" spans="14:21" x14ac:dyDescent="0.25">
      <c r="U69" s="166"/>
    </row>
    <row r="70" spans="14:21" x14ac:dyDescent="0.25">
      <c r="U70" s="166"/>
    </row>
    <row r="71" spans="14:21" x14ac:dyDescent="0.25">
      <c r="N71" s="165"/>
      <c r="O71" s="165"/>
      <c r="P71" s="165"/>
      <c r="Q71" s="165"/>
      <c r="R71" s="165"/>
      <c r="S71" s="165"/>
      <c r="T71" s="165"/>
      <c r="U71" s="166"/>
    </row>
  </sheetData>
  <mergeCells count="9">
    <mergeCell ref="A9:A11"/>
    <mergeCell ref="C1:H1"/>
    <mergeCell ref="C2:H2"/>
    <mergeCell ref="C3:H3"/>
    <mergeCell ref="C5:H5"/>
    <mergeCell ref="B9:D9"/>
    <mergeCell ref="F9:H9"/>
    <mergeCell ref="D6:F6"/>
    <mergeCell ref="D7:F7"/>
  </mergeCells>
  <pageMargins left="0.7" right="0.7" top="0.75" bottom="0.75" header="0.3" footer="0.3"/>
  <pageSetup scale="8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42"/>
  <sheetViews>
    <sheetView view="pageBreakPreview" zoomScale="85" zoomScaleNormal="90" zoomScaleSheetLayoutView="85" workbookViewId="0">
      <selection activeCell="B28" sqref="B28"/>
    </sheetView>
  </sheetViews>
  <sheetFormatPr defaultColWidth="9.140625" defaultRowHeight="12.75" x14ac:dyDescent="0.2"/>
  <cols>
    <col min="1" max="1" width="19.42578125" style="2" customWidth="1"/>
    <col min="2" max="6" width="19.85546875" style="2" customWidth="1"/>
    <col min="7" max="7" width="16.42578125" style="2" customWidth="1"/>
    <col min="8" max="8" width="7.7109375" style="2" customWidth="1"/>
    <col min="9" max="9" width="16" style="2" customWidth="1"/>
    <col min="10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99" t="s">
        <v>32</v>
      </c>
      <c r="C1" s="199"/>
      <c r="D1" s="199"/>
      <c r="E1" s="199"/>
      <c r="F1" s="199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99" t="s">
        <v>33</v>
      </c>
      <c r="C2" s="199"/>
      <c r="D2" s="199"/>
      <c r="E2" s="199"/>
      <c r="F2" s="199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99" t="s">
        <v>34</v>
      </c>
      <c r="D3" s="199"/>
      <c r="E3" s="199"/>
      <c r="F3" s="84" t="s">
        <v>136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202" t="s">
        <v>134</v>
      </c>
      <c r="D4" s="202"/>
      <c r="E4" s="202"/>
      <c r="F4" s="50"/>
      <c r="G4" s="50"/>
      <c r="H4" s="88"/>
      <c r="I4" s="88"/>
      <c r="J4" s="88"/>
      <c r="K4" s="88"/>
      <c r="L4" s="88"/>
      <c r="M4" s="88"/>
      <c r="N4" s="5"/>
      <c r="O4" s="5"/>
      <c r="P4" s="5"/>
      <c r="Q4" s="5"/>
    </row>
    <row r="5" spans="1:17" ht="15.95" customHeight="1" x14ac:dyDescent="0.3">
      <c r="A5" s="5"/>
      <c r="B5" s="202" t="s">
        <v>55</v>
      </c>
      <c r="C5" s="202"/>
      <c r="D5" s="202"/>
      <c r="E5" s="202"/>
      <c r="F5" s="202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ht="11.25" customHeight="1" x14ac:dyDescent="0.2">
      <c r="A6" s="1"/>
      <c r="B6" s="1"/>
      <c r="C6" s="1"/>
      <c r="E6" s="50"/>
      <c r="F6" s="50"/>
      <c r="G6" s="87"/>
      <c r="I6" s="50"/>
      <c r="J6" s="50"/>
      <c r="K6" s="50"/>
      <c r="L6" s="50"/>
      <c r="M6" s="50"/>
      <c r="N6" s="6"/>
      <c r="O6" s="6"/>
      <c r="P6" s="6"/>
      <c r="Q6" s="1"/>
    </row>
    <row r="7" spans="1:17" x14ac:dyDescent="0.2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</row>
    <row r="8" spans="1:17" ht="24.75" customHeight="1" x14ac:dyDescent="0.2">
      <c r="A8" s="96" t="s">
        <v>146</v>
      </c>
      <c r="B8" s="91" t="s">
        <v>126</v>
      </c>
      <c r="C8" s="91" t="s">
        <v>129</v>
      </c>
      <c r="D8" s="91" t="s">
        <v>132</v>
      </c>
      <c r="E8" s="91" t="s">
        <v>133</v>
      </c>
      <c r="F8" s="91" t="s">
        <v>45</v>
      </c>
    </row>
    <row r="9" spans="1:17" x14ac:dyDescent="0.2">
      <c r="A9" s="152" t="s">
        <v>81</v>
      </c>
      <c r="B9" s="31">
        <v>213.37900000000008</v>
      </c>
      <c r="C9" s="31">
        <v>0</v>
      </c>
      <c r="D9" s="31">
        <v>531.38300000000004</v>
      </c>
      <c r="E9" s="31">
        <v>198.20799999999997</v>
      </c>
      <c r="F9" s="45">
        <f t="shared" ref="F9:F33" si="0">+SUM(B9:E9)</f>
        <v>942.97000000000014</v>
      </c>
      <c r="H9" s="94"/>
    </row>
    <row r="10" spans="1:17" x14ac:dyDescent="0.2">
      <c r="A10" s="152" t="s">
        <v>82</v>
      </c>
      <c r="B10" s="31">
        <v>370.70199999999943</v>
      </c>
      <c r="C10" s="31">
        <v>8.009999999999998</v>
      </c>
      <c r="D10" s="31">
        <v>1808.9930000000008</v>
      </c>
      <c r="E10" s="31">
        <v>92.504000000000019</v>
      </c>
      <c r="F10" s="45">
        <f t="shared" si="0"/>
        <v>2280.2090000000003</v>
      </c>
      <c r="H10" s="94"/>
    </row>
    <row r="11" spans="1:17" x14ac:dyDescent="0.2">
      <c r="A11" s="152" t="s">
        <v>69</v>
      </c>
      <c r="B11" s="31">
        <v>380.81200000000007</v>
      </c>
      <c r="C11" s="31">
        <v>22.559000000000001</v>
      </c>
      <c r="D11" s="31">
        <v>2714.7249999999999</v>
      </c>
      <c r="E11" s="31">
        <v>0.221</v>
      </c>
      <c r="F11" s="45">
        <f t="shared" si="0"/>
        <v>3118.317</v>
      </c>
      <c r="H11" s="94"/>
    </row>
    <row r="12" spans="1:17" x14ac:dyDescent="0.2">
      <c r="A12" s="152" t="s">
        <v>84</v>
      </c>
      <c r="B12" s="31">
        <v>128.97800000000009</v>
      </c>
      <c r="C12" s="31">
        <v>0</v>
      </c>
      <c r="D12" s="31">
        <v>545.79</v>
      </c>
      <c r="E12" s="31">
        <v>25.104000000000003</v>
      </c>
      <c r="F12" s="45">
        <f t="shared" si="0"/>
        <v>699.87200000000007</v>
      </c>
      <c r="H12" s="94"/>
    </row>
    <row r="13" spans="1:17" x14ac:dyDescent="0.2">
      <c r="A13" s="152" t="s">
        <v>12</v>
      </c>
      <c r="B13" s="31">
        <v>153.8429999999999</v>
      </c>
      <c r="C13" s="31">
        <v>0</v>
      </c>
      <c r="D13" s="31">
        <v>475.94200000000001</v>
      </c>
      <c r="E13" s="31">
        <v>67.094999999999999</v>
      </c>
      <c r="F13" s="45">
        <f t="shared" si="0"/>
        <v>696.87999999999988</v>
      </c>
      <c r="H13" s="94"/>
    </row>
    <row r="14" spans="1:17" x14ac:dyDescent="0.2">
      <c r="A14" s="152" t="s">
        <v>86</v>
      </c>
      <c r="B14" s="31">
        <v>228.51199999999989</v>
      </c>
      <c r="C14" s="31">
        <v>0</v>
      </c>
      <c r="D14" s="31">
        <v>990.20599999999979</v>
      </c>
      <c r="E14" s="31">
        <v>182.53700000000001</v>
      </c>
      <c r="F14" s="45">
        <f t="shared" si="0"/>
        <v>1401.2549999999997</v>
      </c>
      <c r="H14" s="94"/>
    </row>
    <row r="15" spans="1:17" x14ac:dyDescent="0.2">
      <c r="A15" s="152" t="s">
        <v>14</v>
      </c>
      <c r="B15" s="31">
        <v>192.36800000000005</v>
      </c>
      <c r="C15" s="31">
        <v>21.14</v>
      </c>
      <c r="D15" s="31">
        <v>609.58399999999995</v>
      </c>
      <c r="E15" s="31">
        <v>87.418999999999997</v>
      </c>
      <c r="F15" s="45">
        <f t="shared" si="0"/>
        <v>910.51099999999997</v>
      </c>
      <c r="H15" s="94"/>
    </row>
    <row r="16" spans="1:17" x14ac:dyDescent="0.2">
      <c r="A16" s="152" t="s">
        <v>88</v>
      </c>
      <c r="B16" s="31">
        <v>200.02999999999986</v>
      </c>
      <c r="C16" s="31">
        <v>2.54</v>
      </c>
      <c r="D16" s="31">
        <v>797.18099999999981</v>
      </c>
      <c r="E16" s="31">
        <v>48.197000000000003</v>
      </c>
      <c r="F16" s="45">
        <f t="shared" si="0"/>
        <v>1047.9479999999996</v>
      </c>
      <c r="H16" s="94"/>
    </row>
    <row r="17" spans="1:8" x14ac:dyDescent="0.2">
      <c r="A17" s="152" t="s">
        <v>16</v>
      </c>
      <c r="B17" s="31">
        <v>135.99399999999994</v>
      </c>
      <c r="C17" s="31">
        <v>0</v>
      </c>
      <c r="D17" s="31">
        <v>569.55599999999993</v>
      </c>
      <c r="E17" s="31">
        <v>83.427999999999997</v>
      </c>
      <c r="F17" s="45">
        <f t="shared" si="0"/>
        <v>788.97799999999984</v>
      </c>
      <c r="H17" s="94"/>
    </row>
    <row r="18" spans="1:8" x14ac:dyDescent="0.2">
      <c r="A18" s="152" t="s">
        <v>90</v>
      </c>
      <c r="B18" s="31">
        <v>341.00899999999967</v>
      </c>
      <c r="C18" s="31">
        <v>0</v>
      </c>
      <c r="D18" s="31">
        <v>1313.4209999999994</v>
      </c>
      <c r="E18" s="31">
        <v>334.815</v>
      </c>
      <c r="F18" s="45">
        <f t="shared" si="0"/>
        <v>1989.244999999999</v>
      </c>
      <c r="H18" s="94"/>
    </row>
    <row r="19" spans="1:8" x14ac:dyDescent="0.2">
      <c r="A19" s="152" t="s">
        <v>91</v>
      </c>
      <c r="B19" s="31">
        <v>198.22400000000002</v>
      </c>
      <c r="C19" s="31">
        <v>0</v>
      </c>
      <c r="D19" s="31">
        <v>683.17000000000007</v>
      </c>
      <c r="E19" s="31">
        <v>65.555999999999997</v>
      </c>
      <c r="F19" s="45">
        <f t="shared" si="0"/>
        <v>946.95000000000016</v>
      </c>
      <c r="H19" s="94"/>
    </row>
    <row r="20" spans="1:8" x14ac:dyDescent="0.2">
      <c r="A20" s="152" t="s">
        <v>92</v>
      </c>
      <c r="B20" s="31">
        <v>273.09800000000013</v>
      </c>
      <c r="C20" s="31">
        <v>19.330000000000002</v>
      </c>
      <c r="D20" s="31">
        <v>1076.249</v>
      </c>
      <c r="E20" s="31">
        <v>138.51</v>
      </c>
      <c r="F20" s="45">
        <f t="shared" si="0"/>
        <v>1507.1870000000001</v>
      </c>
      <c r="H20" s="94"/>
    </row>
    <row r="21" spans="1:8" x14ac:dyDescent="0.2">
      <c r="A21" s="152" t="s">
        <v>93</v>
      </c>
      <c r="B21" s="31">
        <v>182.54699999999988</v>
      </c>
      <c r="C21" s="31">
        <v>1.02</v>
      </c>
      <c r="D21" s="31">
        <v>1064.8829999999996</v>
      </c>
      <c r="E21" s="31">
        <v>0</v>
      </c>
      <c r="F21" s="45">
        <f t="shared" si="0"/>
        <v>1248.4499999999994</v>
      </c>
      <c r="H21" s="94"/>
    </row>
    <row r="22" spans="1:8" x14ac:dyDescent="0.2">
      <c r="A22" s="152" t="s">
        <v>21</v>
      </c>
      <c r="B22" s="31">
        <v>164.02999999999997</v>
      </c>
      <c r="C22" s="31">
        <v>0</v>
      </c>
      <c r="D22" s="31">
        <v>272.35299999999995</v>
      </c>
      <c r="E22" s="31">
        <v>36.456000000000003</v>
      </c>
      <c r="F22" s="45">
        <f t="shared" si="0"/>
        <v>472.83899999999994</v>
      </c>
      <c r="H22" s="94"/>
    </row>
    <row r="23" spans="1:8" x14ac:dyDescent="0.2">
      <c r="A23" s="152" t="s">
        <v>95</v>
      </c>
      <c r="B23" s="31">
        <v>359.46599999999978</v>
      </c>
      <c r="C23" s="31">
        <v>14.667999999999999</v>
      </c>
      <c r="D23" s="31">
        <v>2344.1449999999995</v>
      </c>
      <c r="E23" s="31">
        <v>365.52700000000004</v>
      </c>
      <c r="F23" s="45">
        <f t="shared" si="0"/>
        <v>3083.8059999999996</v>
      </c>
      <c r="H23" s="94"/>
    </row>
    <row r="24" spans="1:8" x14ac:dyDescent="0.2">
      <c r="A24" s="152" t="s">
        <v>71</v>
      </c>
      <c r="B24" s="31">
        <v>378.32999999999981</v>
      </c>
      <c r="C24" s="31">
        <v>2.9649999999999999</v>
      </c>
      <c r="D24" s="31">
        <v>1887.6379999999995</v>
      </c>
      <c r="E24" s="31">
        <v>557.38299999999992</v>
      </c>
      <c r="F24" s="45">
        <f t="shared" si="0"/>
        <v>2826.3159999999989</v>
      </c>
      <c r="H24" s="94"/>
    </row>
    <row r="25" spans="1:8" x14ac:dyDescent="0.2">
      <c r="A25" s="152" t="s">
        <v>24</v>
      </c>
      <c r="B25" s="31">
        <v>213.75500000000011</v>
      </c>
      <c r="C25" s="31">
        <v>2.5299999999999998</v>
      </c>
      <c r="D25" s="31">
        <v>554.70999999999992</v>
      </c>
      <c r="E25" s="31">
        <v>23.066999999999997</v>
      </c>
      <c r="F25" s="45">
        <f t="shared" si="0"/>
        <v>794.06200000000001</v>
      </c>
      <c r="H25" s="94"/>
    </row>
    <row r="26" spans="1:8" x14ac:dyDescent="0.2">
      <c r="A26" s="152" t="s">
        <v>96</v>
      </c>
      <c r="B26" s="31">
        <v>197.35099999999997</v>
      </c>
      <c r="C26" s="31">
        <v>0</v>
      </c>
      <c r="D26" s="31">
        <v>646.18799999999965</v>
      </c>
      <c r="E26" s="31">
        <v>16.756999999999998</v>
      </c>
      <c r="F26" s="45">
        <f>+SUM(B26:E26)</f>
        <v>860.29599999999959</v>
      </c>
      <c r="H26" s="94"/>
    </row>
    <row r="27" spans="1:8" x14ac:dyDescent="0.2">
      <c r="A27" s="152" t="s">
        <v>26</v>
      </c>
      <c r="B27" s="31">
        <v>107.95000000000002</v>
      </c>
      <c r="C27" s="31">
        <v>0</v>
      </c>
      <c r="D27" s="31">
        <v>350.82</v>
      </c>
      <c r="E27" s="31">
        <v>28.573</v>
      </c>
      <c r="F27" s="45">
        <f t="shared" si="0"/>
        <v>487.34299999999996</v>
      </c>
      <c r="H27" s="94"/>
    </row>
    <row r="28" spans="1:8" x14ac:dyDescent="0.2">
      <c r="A28" s="152" t="s">
        <v>27</v>
      </c>
      <c r="B28" s="31">
        <v>126.52499999999999</v>
      </c>
      <c r="C28" s="31">
        <v>0</v>
      </c>
      <c r="D28" s="31">
        <v>370.11599999999999</v>
      </c>
      <c r="E28" s="31">
        <v>99.237000000000009</v>
      </c>
      <c r="F28" s="45">
        <f t="shared" si="0"/>
        <v>595.87799999999993</v>
      </c>
      <c r="H28" s="94"/>
    </row>
    <row r="29" spans="1:8" x14ac:dyDescent="0.2">
      <c r="A29" s="152" t="s">
        <v>74</v>
      </c>
      <c r="B29" s="31">
        <v>279.17999999999944</v>
      </c>
      <c r="C29" s="31">
        <v>0</v>
      </c>
      <c r="D29" s="31">
        <v>847.29900000000032</v>
      </c>
      <c r="E29" s="31">
        <v>214.17000000000002</v>
      </c>
      <c r="F29" s="45">
        <f t="shared" si="0"/>
        <v>1340.6489999999999</v>
      </c>
      <c r="H29" s="94"/>
    </row>
    <row r="30" spans="1:8" x14ac:dyDescent="0.2">
      <c r="A30" s="152" t="s">
        <v>29</v>
      </c>
      <c r="B30" s="31">
        <v>174.10400000000007</v>
      </c>
      <c r="C30" s="31">
        <v>0</v>
      </c>
      <c r="D30" s="31">
        <v>695.70399999999984</v>
      </c>
      <c r="E30" s="31">
        <v>202.78000000000003</v>
      </c>
      <c r="F30" s="45">
        <f t="shared" si="0"/>
        <v>1072.588</v>
      </c>
      <c r="H30" s="94"/>
    </row>
    <row r="31" spans="1:8" x14ac:dyDescent="0.2">
      <c r="A31" s="152" t="s">
        <v>30</v>
      </c>
      <c r="B31" s="31">
        <v>209.74299999999997</v>
      </c>
      <c r="C31" s="31">
        <v>0</v>
      </c>
      <c r="D31" s="31">
        <v>586.45899999999983</v>
      </c>
      <c r="E31" s="31">
        <v>118.43700000000001</v>
      </c>
      <c r="F31" s="45">
        <f t="shared" si="0"/>
        <v>914.63899999999978</v>
      </c>
      <c r="H31" s="94"/>
    </row>
    <row r="32" spans="1:8" x14ac:dyDescent="0.2">
      <c r="A32" s="152" t="s">
        <v>100</v>
      </c>
      <c r="B32" s="31">
        <v>0</v>
      </c>
      <c r="C32" s="31">
        <v>25.115999999999996</v>
      </c>
      <c r="D32" s="31">
        <v>0</v>
      </c>
      <c r="E32" s="31">
        <v>1420.8149999999991</v>
      </c>
      <c r="F32" s="45">
        <f t="shared" si="0"/>
        <v>1445.9309999999991</v>
      </c>
      <c r="H32" s="94"/>
    </row>
    <row r="33" spans="1:26" s="1" customFormat="1" x14ac:dyDescent="0.2">
      <c r="A33" s="13" t="s">
        <v>54</v>
      </c>
      <c r="B33" s="32">
        <f>SUM(B9:B32)</f>
        <v>5209.9299999999985</v>
      </c>
      <c r="C33" s="32">
        <f t="shared" ref="C33:E33" si="1">SUM(C9:C32)</f>
        <v>119.878</v>
      </c>
      <c r="D33" s="32">
        <f t="shared" si="1"/>
        <v>21736.514999999992</v>
      </c>
      <c r="E33" s="32">
        <f t="shared" si="1"/>
        <v>4406.7959999999994</v>
      </c>
      <c r="F33" s="32">
        <f t="shared" si="0"/>
        <v>31473.118999999988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9" customFormat="1" x14ac:dyDescent="0.2">
      <c r="A34" s="1"/>
      <c r="B34" s="14"/>
      <c r="C34" s="14"/>
      <c r="D34" s="14"/>
      <c r="E34" s="14"/>
      <c r="F34" s="14"/>
      <c r="G34" s="14"/>
      <c r="H34" s="21"/>
      <c r="I34" s="21"/>
      <c r="J34" s="21"/>
      <c r="L34" s="2"/>
      <c r="M34" s="2"/>
      <c r="N34" s="17"/>
      <c r="O34" s="17"/>
      <c r="P34" s="18"/>
      <c r="Q34" s="15"/>
    </row>
    <row r="35" spans="1:26" ht="12.95" customHeight="1" x14ac:dyDescent="0.2">
      <c r="A35" s="2" t="s">
        <v>167</v>
      </c>
      <c r="B35" s="21"/>
      <c r="C35" s="21"/>
      <c r="D35" s="21"/>
      <c r="E35" s="21"/>
      <c r="F35" s="21"/>
      <c r="G35" s="21"/>
      <c r="H35" s="89"/>
      <c r="I35" s="17"/>
      <c r="K35" s="23"/>
      <c r="M35" s="17"/>
      <c r="N35" s="17"/>
      <c r="O35" s="18"/>
      <c r="P35" s="18"/>
    </row>
    <row r="36" spans="1:26" x14ac:dyDescent="0.2">
      <c r="A36" s="28"/>
      <c r="B36" s="89"/>
      <c r="C36" s="89"/>
      <c r="D36" s="89"/>
      <c r="E36" s="89"/>
      <c r="F36" s="89"/>
    </row>
    <row r="37" spans="1:26" x14ac:dyDescent="0.2">
      <c r="F37" s="92" t="s">
        <v>187</v>
      </c>
    </row>
    <row r="41" spans="1:26" x14ac:dyDescent="0.2">
      <c r="D41" s="192"/>
    </row>
    <row r="42" spans="1:26" x14ac:dyDescent="0.2">
      <c r="D42" s="192"/>
    </row>
  </sheetData>
  <sortState xmlns:xlrd2="http://schemas.microsoft.com/office/spreadsheetml/2017/richdata2" ref="A9:F32">
    <sortCondition ref="A9:A32"/>
  </sortState>
  <mergeCells count="7">
    <mergeCell ref="J7:Q7"/>
    <mergeCell ref="B7:I7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40"/>
  <sheetViews>
    <sheetView view="pageBreakPreview" zoomScale="85" zoomScaleNormal="90" zoomScaleSheetLayoutView="85" workbookViewId="0">
      <selection activeCell="B28" sqref="B28"/>
    </sheetView>
  </sheetViews>
  <sheetFormatPr defaultColWidth="9.140625" defaultRowHeight="12.75" x14ac:dyDescent="0.2"/>
  <cols>
    <col min="1" max="1" width="18.7109375" style="2" customWidth="1"/>
    <col min="2" max="6" width="22.42578125" style="2" customWidth="1"/>
    <col min="7" max="7" width="20.28515625" style="2" customWidth="1"/>
    <col min="8" max="8" width="0.28515625" style="2" customWidth="1"/>
    <col min="9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99" t="s">
        <v>32</v>
      </c>
      <c r="C1" s="199"/>
      <c r="D1" s="199"/>
      <c r="E1" s="199"/>
      <c r="F1" s="199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99" t="s">
        <v>33</v>
      </c>
      <c r="C2" s="199"/>
      <c r="D2" s="199"/>
      <c r="E2" s="199"/>
      <c r="F2" s="199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99" t="s">
        <v>34</v>
      </c>
      <c r="D3" s="199"/>
      <c r="E3" s="199"/>
      <c r="F3" s="84" t="s">
        <v>135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202" t="s">
        <v>139</v>
      </c>
      <c r="D4" s="202"/>
      <c r="E4" s="202"/>
      <c r="F4" s="50"/>
      <c r="G4" s="50"/>
      <c r="H4" s="50"/>
      <c r="I4" s="88"/>
      <c r="J4" s="88"/>
      <c r="K4" s="88"/>
      <c r="L4" s="88"/>
      <c r="M4" s="88"/>
      <c r="N4" s="5"/>
      <c r="O4" s="5"/>
      <c r="P4" s="5"/>
      <c r="Q4" s="5"/>
    </row>
    <row r="5" spans="1:17" ht="15.95" customHeight="1" x14ac:dyDescent="0.3">
      <c r="A5" s="5"/>
      <c r="B5" s="202" t="s">
        <v>55</v>
      </c>
      <c r="C5" s="202"/>
      <c r="D5" s="202"/>
      <c r="E5" s="202"/>
      <c r="F5" s="202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x14ac:dyDescent="0.2">
      <c r="A6" s="7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17" s="97" customFormat="1" ht="21.75" customHeight="1" x14ac:dyDescent="0.25">
      <c r="A7" s="96" t="s">
        <v>146</v>
      </c>
      <c r="B7" s="91" t="s">
        <v>126</v>
      </c>
      <c r="C7" s="91" t="s">
        <v>129</v>
      </c>
      <c r="D7" s="91" t="s">
        <v>132</v>
      </c>
      <c r="E7" s="91" t="s">
        <v>133</v>
      </c>
      <c r="F7" s="91" t="s">
        <v>45</v>
      </c>
    </row>
    <row r="8" spans="1:17" x14ac:dyDescent="0.2">
      <c r="A8" s="152" t="s">
        <v>81</v>
      </c>
      <c r="B8" s="31">
        <v>559.92499999999984</v>
      </c>
      <c r="C8" s="31">
        <v>0</v>
      </c>
      <c r="D8" s="31">
        <v>1062.82</v>
      </c>
      <c r="E8" s="31">
        <v>392.27800000000002</v>
      </c>
      <c r="F8" s="45">
        <f t="shared" ref="F8:F32" si="0">+SUM(B8:E8)</f>
        <v>2015.0229999999999</v>
      </c>
    </row>
    <row r="9" spans="1:17" x14ac:dyDescent="0.2">
      <c r="A9" s="152" t="s">
        <v>82</v>
      </c>
      <c r="B9" s="31">
        <v>1191.8379999999981</v>
      </c>
      <c r="C9" s="31">
        <v>31.571999999999992</v>
      </c>
      <c r="D9" s="31">
        <v>3706.793000000001</v>
      </c>
      <c r="E9" s="31">
        <v>186.90300000000005</v>
      </c>
      <c r="F9" s="45">
        <f t="shared" si="0"/>
        <v>5117.1059999999998</v>
      </c>
    </row>
    <row r="10" spans="1:17" x14ac:dyDescent="0.2">
      <c r="A10" s="152" t="s">
        <v>69</v>
      </c>
      <c r="B10" s="31">
        <v>1322.2090000000017</v>
      </c>
      <c r="C10" s="31">
        <v>155.05500000000004</v>
      </c>
      <c r="D10" s="31">
        <v>5620.2640000000001</v>
      </c>
      <c r="E10" s="31">
        <v>0.442</v>
      </c>
      <c r="F10" s="45">
        <f t="shared" si="0"/>
        <v>7097.9700000000021</v>
      </c>
    </row>
    <row r="11" spans="1:17" x14ac:dyDescent="0.2">
      <c r="A11" s="152" t="s">
        <v>84</v>
      </c>
      <c r="B11" s="31">
        <v>337.96499999999992</v>
      </c>
      <c r="C11" s="31">
        <v>0</v>
      </c>
      <c r="D11" s="31">
        <v>1094.6460000000004</v>
      </c>
      <c r="E11" s="31">
        <v>49.667999999999999</v>
      </c>
      <c r="F11" s="45">
        <f t="shared" si="0"/>
        <v>1482.2790000000002</v>
      </c>
    </row>
    <row r="12" spans="1:17" x14ac:dyDescent="0.2">
      <c r="A12" s="152" t="s">
        <v>12</v>
      </c>
      <c r="B12" s="31">
        <v>329.06299999999982</v>
      </c>
      <c r="C12" s="31">
        <v>0</v>
      </c>
      <c r="D12" s="31">
        <v>951.76400000000001</v>
      </c>
      <c r="E12" s="31">
        <v>133.66899999999998</v>
      </c>
      <c r="F12" s="45">
        <f t="shared" si="0"/>
        <v>1414.4959999999996</v>
      </c>
    </row>
    <row r="13" spans="1:17" x14ac:dyDescent="0.2">
      <c r="A13" s="152" t="s">
        <v>86</v>
      </c>
      <c r="B13" s="31">
        <v>508.72599999999926</v>
      </c>
      <c r="C13" s="31">
        <v>0</v>
      </c>
      <c r="D13" s="31">
        <v>1985.3239999999996</v>
      </c>
      <c r="E13" s="31">
        <v>369.95199999999994</v>
      </c>
      <c r="F13" s="45">
        <f t="shared" si="0"/>
        <v>2864.0019999999986</v>
      </c>
    </row>
    <row r="14" spans="1:17" x14ac:dyDescent="0.2">
      <c r="A14" s="152" t="s">
        <v>14</v>
      </c>
      <c r="B14" s="31">
        <v>431.43399999999957</v>
      </c>
      <c r="C14" s="31">
        <v>119.02800000000006</v>
      </c>
      <c r="D14" s="31">
        <v>1219.3310000000001</v>
      </c>
      <c r="E14" s="31">
        <v>176.57799999999997</v>
      </c>
      <c r="F14" s="45">
        <f t="shared" si="0"/>
        <v>1946.3709999999996</v>
      </c>
    </row>
    <row r="15" spans="1:17" x14ac:dyDescent="0.2">
      <c r="A15" s="152" t="s">
        <v>88</v>
      </c>
      <c r="B15" s="31">
        <v>516.10199999999952</v>
      </c>
      <c r="C15" s="31">
        <v>6.044999999999999</v>
      </c>
      <c r="D15" s="31">
        <v>1656.0540000000001</v>
      </c>
      <c r="E15" s="31">
        <v>97.423999999999992</v>
      </c>
      <c r="F15" s="45">
        <f t="shared" si="0"/>
        <v>2275.6249999999995</v>
      </c>
    </row>
    <row r="16" spans="1:17" x14ac:dyDescent="0.2">
      <c r="A16" s="152" t="s">
        <v>16</v>
      </c>
      <c r="B16" s="31">
        <v>309.40800000000007</v>
      </c>
      <c r="C16" s="31">
        <v>0</v>
      </c>
      <c r="D16" s="31">
        <v>1139.9269999999999</v>
      </c>
      <c r="E16" s="31">
        <v>167.07600000000002</v>
      </c>
      <c r="F16" s="45">
        <f t="shared" si="0"/>
        <v>1616.4110000000001</v>
      </c>
    </row>
    <row r="17" spans="1:6" x14ac:dyDescent="0.2">
      <c r="A17" s="152" t="s">
        <v>90</v>
      </c>
      <c r="B17" s="31">
        <v>925.37099999999896</v>
      </c>
      <c r="C17" s="31">
        <v>0</v>
      </c>
      <c r="D17" s="31">
        <v>2652.5059999999999</v>
      </c>
      <c r="E17" s="31">
        <v>705.99099999999976</v>
      </c>
      <c r="F17" s="45">
        <f t="shared" si="0"/>
        <v>4283.8679999999986</v>
      </c>
    </row>
    <row r="18" spans="1:6" x14ac:dyDescent="0.2">
      <c r="A18" s="152" t="s">
        <v>91</v>
      </c>
      <c r="B18" s="31">
        <v>494.85599999999999</v>
      </c>
      <c r="C18" s="31">
        <v>0</v>
      </c>
      <c r="D18" s="31">
        <v>1366.3400000000001</v>
      </c>
      <c r="E18" s="31">
        <v>130.80199999999996</v>
      </c>
      <c r="F18" s="45">
        <f t="shared" si="0"/>
        <v>1991.998</v>
      </c>
    </row>
    <row r="19" spans="1:6" x14ac:dyDescent="0.2">
      <c r="A19" s="152" t="s">
        <v>92</v>
      </c>
      <c r="B19" s="31">
        <v>647.00899999999967</v>
      </c>
      <c r="C19" s="31">
        <v>119.82099999999998</v>
      </c>
      <c r="D19" s="31">
        <v>2158.516000000001</v>
      </c>
      <c r="E19" s="31">
        <v>277.76899999999995</v>
      </c>
      <c r="F19" s="45">
        <f t="shared" si="0"/>
        <v>3203.1150000000002</v>
      </c>
    </row>
    <row r="20" spans="1:6" x14ac:dyDescent="0.2">
      <c r="A20" s="152" t="s">
        <v>93</v>
      </c>
      <c r="B20" s="31">
        <v>678.26699999999971</v>
      </c>
      <c r="C20" s="31">
        <v>2.8839999999999999</v>
      </c>
      <c r="D20" s="31">
        <v>2214.6309999999999</v>
      </c>
      <c r="E20" s="31">
        <v>0</v>
      </c>
      <c r="F20" s="45">
        <f t="shared" si="0"/>
        <v>2895.7819999999997</v>
      </c>
    </row>
    <row r="21" spans="1:6" x14ac:dyDescent="0.2">
      <c r="A21" s="152" t="s">
        <v>21</v>
      </c>
      <c r="B21" s="31">
        <v>345.49999999999994</v>
      </c>
      <c r="C21" s="31">
        <v>0</v>
      </c>
      <c r="D21" s="31">
        <v>544.7059999999999</v>
      </c>
      <c r="E21" s="31">
        <v>72.622</v>
      </c>
      <c r="F21" s="45">
        <f t="shared" si="0"/>
        <v>962.82799999999986</v>
      </c>
    </row>
    <row r="22" spans="1:6" x14ac:dyDescent="0.2">
      <c r="A22" s="152" t="s">
        <v>95</v>
      </c>
      <c r="B22" s="31">
        <v>1403.3499999999997</v>
      </c>
      <c r="C22" s="31">
        <v>88.00800000000001</v>
      </c>
      <c r="D22" s="31">
        <v>4946.0949999999984</v>
      </c>
      <c r="E22" s="31">
        <v>781.67599999999993</v>
      </c>
      <c r="F22" s="45">
        <f t="shared" si="0"/>
        <v>7219.1289999999972</v>
      </c>
    </row>
    <row r="23" spans="1:6" x14ac:dyDescent="0.2">
      <c r="A23" s="152" t="s">
        <v>71</v>
      </c>
      <c r="B23" s="31">
        <v>1607.7609999999979</v>
      </c>
      <c r="C23" s="31">
        <v>13.494999999999999</v>
      </c>
      <c r="D23" s="31">
        <v>3976.7140000000004</v>
      </c>
      <c r="E23" s="31">
        <v>1138.077</v>
      </c>
      <c r="F23" s="45">
        <f t="shared" si="0"/>
        <v>6736.0469999999987</v>
      </c>
    </row>
    <row r="24" spans="1:6" x14ac:dyDescent="0.2">
      <c r="A24" s="152" t="s">
        <v>24</v>
      </c>
      <c r="B24" s="31">
        <v>536.66699999999992</v>
      </c>
      <c r="C24" s="31">
        <v>12.771000000000001</v>
      </c>
      <c r="D24" s="31">
        <v>1109.8999999999999</v>
      </c>
      <c r="E24" s="31">
        <v>46.133999999999993</v>
      </c>
      <c r="F24" s="45">
        <f t="shared" si="0"/>
        <v>1705.4719999999998</v>
      </c>
    </row>
    <row r="25" spans="1:6" x14ac:dyDescent="0.2">
      <c r="A25" s="152" t="s">
        <v>96</v>
      </c>
      <c r="B25" s="31">
        <v>478.20800000000008</v>
      </c>
      <c r="C25" s="31">
        <v>0</v>
      </c>
      <c r="D25" s="31">
        <v>1299.2659999999994</v>
      </c>
      <c r="E25" s="31">
        <v>33.363</v>
      </c>
      <c r="F25" s="45">
        <f>+SUM(B25:E25)</f>
        <v>1810.8369999999995</v>
      </c>
    </row>
    <row r="26" spans="1:6" x14ac:dyDescent="0.2">
      <c r="A26" s="152" t="s">
        <v>26</v>
      </c>
      <c r="B26" s="31">
        <v>256.99</v>
      </c>
      <c r="C26" s="31">
        <v>0</v>
      </c>
      <c r="D26" s="31">
        <v>701.64</v>
      </c>
      <c r="E26" s="31">
        <v>57.266000000000005</v>
      </c>
      <c r="F26" s="45">
        <f t="shared" si="0"/>
        <v>1015.896</v>
      </c>
    </row>
    <row r="27" spans="1:6" x14ac:dyDescent="0.2">
      <c r="A27" s="152" t="s">
        <v>27</v>
      </c>
      <c r="B27" s="31">
        <v>316.95200000000011</v>
      </c>
      <c r="C27" s="31">
        <v>0</v>
      </c>
      <c r="D27" s="31">
        <v>740.1819999999999</v>
      </c>
      <c r="E27" s="31">
        <v>199.98400000000004</v>
      </c>
      <c r="F27" s="45">
        <f t="shared" si="0"/>
        <v>1257.1179999999999</v>
      </c>
    </row>
    <row r="28" spans="1:6" x14ac:dyDescent="0.2">
      <c r="A28" s="152" t="s">
        <v>74</v>
      </c>
      <c r="B28" s="31">
        <v>711.41099999999869</v>
      </c>
      <c r="C28" s="31">
        <v>0</v>
      </c>
      <c r="D28" s="31">
        <v>1716.6860000000006</v>
      </c>
      <c r="E28" s="31">
        <v>437.63300000000004</v>
      </c>
      <c r="F28" s="45">
        <f t="shared" si="0"/>
        <v>2865.7299999999996</v>
      </c>
    </row>
    <row r="29" spans="1:6" x14ac:dyDescent="0.2">
      <c r="A29" s="152" t="s">
        <v>29</v>
      </c>
      <c r="B29" s="31">
        <v>473.02000000000004</v>
      </c>
      <c r="C29" s="31">
        <v>0</v>
      </c>
      <c r="D29" s="31">
        <v>1398.9479999999996</v>
      </c>
      <c r="E29" s="31">
        <v>420.15599999999989</v>
      </c>
      <c r="F29" s="45">
        <f t="shared" si="0"/>
        <v>2292.1239999999993</v>
      </c>
    </row>
    <row r="30" spans="1:6" x14ac:dyDescent="0.2">
      <c r="A30" s="152" t="s">
        <v>30</v>
      </c>
      <c r="B30" s="31">
        <v>568.45099999999991</v>
      </c>
      <c r="C30" s="31">
        <v>0</v>
      </c>
      <c r="D30" s="31">
        <v>1174.5840000000001</v>
      </c>
      <c r="E30" s="31">
        <v>242.22400000000002</v>
      </c>
      <c r="F30" s="45">
        <f t="shared" si="0"/>
        <v>1985.2589999999998</v>
      </c>
    </row>
    <row r="31" spans="1:6" x14ac:dyDescent="0.2">
      <c r="A31" s="152" t="s">
        <v>100</v>
      </c>
      <c r="B31" s="31">
        <v>0</v>
      </c>
      <c r="C31" s="31">
        <v>146.47299999999998</v>
      </c>
      <c r="D31" s="31">
        <v>0</v>
      </c>
      <c r="E31" s="31">
        <v>3221.6569999999961</v>
      </c>
      <c r="F31" s="45">
        <f t="shared" si="0"/>
        <v>3368.129999999996</v>
      </c>
    </row>
    <row r="32" spans="1:6" x14ac:dyDescent="0.2">
      <c r="A32" s="13" t="s">
        <v>54</v>
      </c>
      <c r="B32" s="32">
        <f>SUM(B8:B31)</f>
        <v>14950.482999999993</v>
      </c>
      <c r="C32" s="32">
        <f t="shared" ref="C32:E32" si="1">SUM(C8:C31)</f>
        <v>695.15200000000004</v>
      </c>
      <c r="D32" s="32">
        <f t="shared" si="1"/>
        <v>44437.636999999995</v>
      </c>
      <c r="E32" s="32">
        <f t="shared" si="1"/>
        <v>9339.3439999999955</v>
      </c>
      <c r="F32" s="32">
        <f t="shared" si="0"/>
        <v>69422.61599999998</v>
      </c>
    </row>
    <row r="33" spans="1:27" x14ac:dyDescent="0.2">
      <c r="A33" s="43"/>
      <c r="B33" s="93"/>
      <c r="C33" s="93"/>
      <c r="D33" s="93"/>
      <c r="E33" s="93"/>
      <c r="F33" s="93"/>
      <c r="G33" s="93"/>
      <c r="H33" s="14"/>
      <c r="I33" s="14"/>
    </row>
    <row r="34" spans="1:27" x14ac:dyDescent="0.2">
      <c r="A34" s="2" t="s">
        <v>166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27" x14ac:dyDescent="0.2">
      <c r="A35" s="148" t="s">
        <v>177</v>
      </c>
      <c r="B35" s="89"/>
      <c r="C35" s="89"/>
      <c r="D35" s="89"/>
      <c r="E35" s="89"/>
      <c r="F35" s="89"/>
      <c r="H35" s="89"/>
      <c r="I35" s="89"/>
      <c r="J35" s="14"/>
    </row>
    <row r="36" spans="1:27" s="1" customFormat="1" x14ac:dyDescent="0.2">
      <c r="A36" s="28"/>
      <c r="B36" s="90"/>
      <c r="C36" s="90"/>
      <c r="D36" s="90"/>
      <c r="E36" s="90"/>
      <c r="F36" s="90"/>
      <c r="G36" s="41"/>
      <c r="H36" s="90"/>
      <c r="I36" s="90"/>
      <c r="J36" s="93"/>
      <c r="K36" s="14"/>
      <c r="L36" s="14"/>
      <c r="M36" s="14"/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95" customHeight="1" x14ac:dyDescent="0.2">
      <c r="B37" s="89"/>
      <c r="C37" s="89"/>
      <c r="D37" s="89"/>
      <c r="E37" s="89"/>
      <c r="F37" s="92" t="s">
        <v>187</v>
      </c>
      <c r="G37" s="89"/>
      <c r="H37" s="89"/>
      <c r="I37" s="17"/>
      <c r="K37" s="23"/>
      <c r="M37" s="17"/>
      <c r="N37" s="17"/>
      <c r="O37" s="18"/>
      <c r="P37" s="18"/>
    </row>
    <row r="38" spans="1:27" ht="12.95" customHeight="1" x14ac:dyDescent="0.2">
      <c r="A38" s="17"/>
      <c r="B38" s="89"/>
      <c r="C38" s="89"/>
      <c r="D38" s="89"/>
      <c r="E38" s="89"/>
      <c r="F38" s="89"/>
      <c r="G38" s="89"/>
      <c r="H38" s="89"/>
      <c r="I38" s="89"/>
      <c r="J38" s="17"/>
      <c r="L38" s="23"/>
      <c r="N38" s="17"/>
      <c r="O38" s="17"/>
      <c r="P38" s="18"/>
      <c r="Q38" s="18"/>
    </row>
    <row r="39" spans="1:27" ht="12.95" customHeight="1" x14ac:dyDescent="0.2">
      <c r="J39" s="17"/>
      <c r="L39" s="23"/>
      <c r="N39" s="17"/>
      <c r="O39" s="17"/>
      <c r="P39" s="18"/>
      <c r="Q39" s="18"/>
    </row>
    <row r="40" spans="1:27" ht="12.95" customHeight="1" x14ac:dyDescent="0.2">
      <c r="J40" s="17"/>
      <c r="N40" s="18"/>
      <c r="O40" s="18"/>
      <c r="P40" s="18"/>
    </row>
  </sheetData>
  <sortState xmlns:xlrd2="http://schemas.microsoft.com/office/spreadsheetml/2017/richdata2" ref="A8:E30">
    <sortCondition ref="A8:A30"/>
  </sortState>
  <mergeCells count="7">
    <mergeCell ref="J6:Q6"/>
    <mergeCell ref="B6:I6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41"/>
  <sheetViews>
    <sheetView view="pageBreakPreview" zoomScale="85" zoomScaleNormal="90" zoomScaleSheetLayoutView="85" workbookViewId="0">
      <selection activeCell="N26" sqref="N26"/>
    </sheetView>
  </sheetViews>
  <sheetFormatPr defaultColWidth="9.140625" defaultRowHeight="12.75" x14ac:dyDescent="0.2"/>
  <cols>
    <col min="1" max="1" width="24.5703125" style="2" customWidth="1"/>
    <col min="2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"/>
      <c r="C1" s="199" t="s">
        <v>32</v>
      </c>
      <c r="D1" s="199"/>
      <c r="E1" s="199"/>
      <c r="F1" s="199"/>
      <c r="G1" s="199"/>
      <c r="H1" s="199"/>
      <c r="I1" s="199"/>
      <c r="J1" s="199"/>
      <c r="K1" s="199"/>
      <c r="L1" s="199"/>
      <c r="M1" s="1"/>
      <c r="N1" s="1"/>
      <c r="O1" s="1"/>
    </row>
    <row r="2" spans="1:17" ht="14.85" customHeight="1" x14ac:dyDescent="0.3">
      <c r="A2" s="3"/>
      <c r="B2" s="3"/>
      <c r="D2" s="199" t="s">
        <v>33</v>
      </c>
      <c r="E2" s="199"/>
      <c r="F2" s="199"/>
      <c r="G2" s="199"/>
      <c r="H2" s="199"/>
      <c r="I2" s="199"/>
      <c r="J2" s="199"/>
      <c r="K2" s="30"/>
      <c r="L2" s="30"/>
      <c r="M2" s="84" t="s">
        <v>127</v>
      </c>
      <c r="O2" s="83"/>
      <c r="P2" s="83"/>
    </row>
    <row r="3" spans="1:17" ht="14.25" customHeight="1" x14ac:dyDescent="0.3">
      <c r="A3" s="5"/>
      <c r="B3" s="5"/>
      <c r="C3" s="5"/>
      <c r="E3" s="199" t="s">
        <v>34</v>
      </c>
      <c r="F3" s="199"/>
      <c r="G3" s="199"/>
      <c r="H3" s="199"/>
      <c r="I3" s="199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B4" s="5"/>
      <c r="C4" s="5"/>
      <c r="D4" s="49"/>
      <c r="E4" s="49"/>
      <c r="F4" s="49"/>
      <c r="G4" s="49"/>
      <c r="H4" s="49"/>
      <c r="I4" s="49"/>
      <c r="J4" s="49"/>
      <c r="K4" s="49"/>
      <c r="L4" s="49"/>
      <c r="M4" s="49"/>
      <c r="N4" s="5"/>
      <c r="O4" s="5"/>
      <c r="P4" s="5"/>
      <c r="Q4" s="5"/>
    </row>
    <row r="5" spans="1:17" ht="15.95" customHeight="1" x14ac:dyDescent="0.3">
      <c r="A5" s="5"/>
      <c r="B5" s="5"/>
      <c r="D5" s="50"/>
      <c r="E5" s="202" t="s">
        <v>130</v>
      </c>
      <c r="F5" s="202"/>
      <c r="G5" s="202"/>
      <c r="H5" s="202"/>
      <c r="I5" s="202"/>
      <c r="J5" s="50"/>
      <c r="K5" s="50"/>
      <c r="L5" s="50"/>
      <c r="M5" s="50"/>
      <c r="N5" s="50"/>
      <c r="O5" s="5"/>
      <c r="P5" s="5"/>
      <c r="Q5" s="5"/>
    </row>
    <row r="6" spans="1:17" ht="11.25" customHeight="1" x14ac:dyDescent="0.2">
      <c r="A6" s="1"/>
      <c r="B6" s="1"/>
      <c r="C6" s="1"/>
      <c r="E6" s="50"/>
      <c r="F6" s="50"/>
      <c r="G6" s="48" t="s">
        <v>131</v>
      </c>
      <c r="I6" s="50"/>
      <c r="J6" s="50"/>
      <c r="K6" s="50"/>
      <c r="L6" s="50"/>
      <c r="M6" s="50"/>
      <c r="N6" s="6"/>
      <c r="O6" s="6"/>
      <c r="P6" s="6"/>
      <c r="Q6" s="1"/>
    </row>
    <row r="7" spans="1:17" x14ac:dyDescent="0.2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</row>
    <row r="8" spans="1:17" x14ac:dyDescent="0.2">
      <c r="A8" s="8" t="s">
        <v>125</v>
      </c>
      <c r="B8" s="194"/>
      <c r="C8" s="196"/>
      <c r="D8" s="194" t="s">
        <v>124</v>
      </c>
      <c r="E8" s="195"/>
      <c r="F8" s="195"/>
      <c r="G8" s="195"/>
      <c r="H8" s="196"/>
      <c r="I8" s="194" t="s">
        <v>123</v>
      </c>
      <c r="J8" s="195"/>
      <c r="K8" s="195"/>
      <c r="L8" s="195"/>
      <c r="M8" s="195"/>
      <c r="N8" s="196"/>
    </row>
    <row r="9" spans="1:17" x14ac:dyDescent="0.2">
      <c r="A9" s="10"/>
      <c r="B9" s="194" t="s">
        <v>117</v>
      </c>
      <c r="C9" s="196"/>
      <c r="D9" s="11" t="s">
        <v>117</v>
      </c>
      <c r="E9" s="11" t="s">
        <v>119</v>
      </c>
      <c r="F9" s="11" t="s">
        <v>120</v>
      </c>
      <c r="G9" s="11" t="s">
        <v>121</v>
      </c>
      <c r="H9" s="11" t="s">
        <v>45</v>
      </c>
      <c r="I9" s="11" t="s">
        <v>117</v>
      </c>
      <c r="J9" s="11" t="s">
        <v>119</v>
      </c>
      <c r="K9" s="11" t="s">
        <v>120</v>
      </c>
      <c r="L9" s="11" t="s">
        <v>121</v>
      </c>
      <c r="M9" s="11" t="s">
        <v>122</v>
      </c>
      <c r="N9" s="11" t="s">
        <v>45</v>
      </c>
    </row>
    <row r="10" spans="1:17" x14ac:dyDescent="0.2">
      <c r="A10" s="10"/>
      <c r="B10" s="11" t="s">
        <v>115</v>
      </c>
      <c r="C10" s="11" t="s">
        <v>116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7" x14ac:dyDescent="0.2">
      <c r="A11" s="10" t="s">
        <v>81</v>
      </c>
      <c r="B11" s="80">
        <v>56.171999999999997</v>
      </c>
      <c r="C11" s="81">
        <v>980.36099999999999</v>
      </c>
      <c r="D11" s="31">
        <v>1036.5329999999999</v>
      </c>
      <c r="E11" s="31">
        <v>17.427</v>
      </c>
      <c r="F11" s="31">
        <v>0.12</v>
      </c>
      <c r="G11" s="31">
        <v>0.28000000000000003</v>
      </c>
      <c r="H11" s="45">
        <f t="shared" ref="H11:H34" si="0">+SUM(D11:G11)</f>
        <v>1054.3599999999997</v>
      </c>
      <c r="I11" s="31">
        <v>2202.9690000000001</v>
      </c>
      <c r="J11" s="31">
        <v>18.056999999999999</v>
      </c>
      <c r="K11" s="31">
        <v>0.24</v>
      </c>
      <c r="L11" s="31">
        <v>0.56000000000000005</v>
      </c>
      <c r="M11" s="31">
        <v>29.456</v>
      </c>
      <c r="N11" s="45">
        <f>+SUM(I11:M11)</f>
        <v>2251.2819999999997</v>
      </c>
    </row>
    <row r="12" spans="1:17" x14ac:dyDescent="0.2">
      <c r="A12" s="10" t="s">
        <v>82</v>
      </c>
      <c r="B12" s="81">
        <v>229.83699999999999</v>
      </c>
      <c r="C12" s="81">
        <v>2245.2840000000001</v>
      </c>
      <c r="D12" s="31">
        <v>2475.1210000000001</v>
      </c>
      <c r="E12" s="31">
        <v>87.495999999999995</v>
      </c>
      <c r="F12" s="31">
        <v>4.4320000000000004</v>
      </c>
      <c r="G12" s="31">
        <v>0.41</v>
      </c>
      <c r="H12" s="45">
        <f t="shared" si="0"/>
        <v>2567.4589999999998</v>
      </c>
      <c r="I12" s="31">
        <v>5516.866</v>
      </c>
      <c r="J12" s="31">
        <v>102.964</v>
      </c>
      <c r="K12" s="31">
        <v>8.8940000000000001</v>
      </c>
      <c r="L12" s="31">
        <v>0.53</v>
      </c>
      <c r="M12" s="31">
        <v>197.46899999999999</v>
      </c>
      <c r="N12" s="45">
        <f t="shared" ref="N12:N34" si="1">+SUM(I12:M12)</f>
        <v>5826.723</v>
      </c>
    </row>
    <row r="13" spans="1:17" x14ac:dyDescent="0.2">
      <c r="A13" s="10" t="s">
        <v>83</v>
      </c>
      <c r="B13" s="81">
        <v>262.71899999999999</v>
      </c>
      <c r="C13" s="81">
        <v>2998.1129999999998</v>
      </c>
      <c r="D13" s="31">
        <v>3260.8319999999999</v>
      </c>
      <c r="E13" s="31">
        <v>107.03400000000001</v>
      </c>
      <c r="F13" s="31">
        <v>14.984999999999999</v>
      </c>
      <c r="G13" s="31">
        <v>7.0000000000000007E-2</v>
      </c>
      <c r="H13" s="45">
        <f t="shared" si="0"/>
        <v>3382.9210000000003</v>
      </c>
      <c r="I13" s="31">
        <v>7377.2569999999996</v>
      </c>
      <c r="J13" s="31">
        <v>126.057</v>
      </c>
      <c r="K13" s="31">
        <v>29.135000000000002</v>
      </c>
      <c r="L13" s="31">
        <v>7.0000000000000007E-2</v>
      </c>
      <c r="M13" s="31">
        <v>179.28200000000001</v>
      </c>
      <c r="N13" s="45">
        <f t="shared" si="1"/>
        <v>7711.8009999999995</v>
      </c>
    </row>
    <row r="14" spans="1:17" x14ac:dyDescent="0.2">
      <c r="A14" s="10" t="s">
        <v>84</v>
      </c>
      <c r="B14" s="81">
        <v>47.674999999999997</v>
      </c>
      <c r="C14" s="81">
        <v>684.92200000000003</v>
      </c>
      <c r="D14" s="31">
        <v>732.59699999999998</v>
      </c>
      <c r="E14" s="31">
        <v>0.92600000000000005</v>
      </c>
      <c r="F14" s="31">
        <v>4.5129999999999999</v>
      </c>
      <c r="G14" s="31">
        <v>0.03</v>
      </c>
      <c r="H14" s="45">
        <f t="shared" si="0"/>
        <v>738.06600000000003</v>
      </c>
      <c r="I14" s="31">
        <v>1542.828</v>
      </c>
      <c r="J14" s="31">
        <v>0.92600000000000005</v>
      </c>
      <c r="K14" s="31">
        <v>9.0519999999999996</v>
      </c>
      <c r="L14" s="31">
        <v>0.03</v>
      </c>
      <c r="M14" s="31">
        <v>55.773000000000003</v>
      </c>
      <c r="N14" s="45">
        <f t="shared" si="1"/>
        <v>1608.6089999999997</v>
      </c>
    </row>
    <row r="15" spans="1:17" x14ac:dyDescent="0.2">
      <c r="A15" s="10" t="s">
        <v>85</v>
      </c>
      <c r="B15" s="81">
        <v>9.7240000000000002</v>
      </c>
      <c r="C15" s="81">
        <v>695.20799999999997</v>
      </c>
      <c r="D15" s="31">
        <v>704.93200000000002</v>
      </c>
      <c r="E15" s="31">
        <v>0.79700000000000004</v>
      </c>
      <c r="F15" s="31">
        <v>1.5640000000000001</v>
      </c>
      <c r="G15" s="31">
        <v>0.31</v>
      </c>
      <c r="H15" s="45">
        <f t="shared" si="0"/>
        <v>707.60299999999995</v>
      </c>
      <c r="I15" s="31">
        <v>1431.67</v>
      </c>
      <c r="J15" s="31">
        <v>0.79700000000000004</v>
      </c>
      <c r="K15" s="31">
        <v>3.1280000000000001</v>
      </c>
      <c r="L15" s="31">
        <v>0.34</v>
      </c>
      <c r="M15" s="31">
        <v>16.643000000000001</v>
      </c>
      <c r="N15" s="45">
        <f t="shared" si="1"/>
        <v>1452.578</v>
      </c>
    </row>
    <row r="16" spans="1:17" x14ac:dyDescent="0.2">
      <c r="A16" s="10" t="s">
        <v>86</v>
      </c>
      <c r="B16" s="81">
        <v>37.595999999999997</v>
      </c>
      <c r="C16" s="81">
        <v>1437.249</v>
      </c>
      <c r="D16" s="31">
        <v>1474.845</v>
      </c>
      <c r="E16" s="31">
        <v>3.26</v>
      </c>
      <c r="F16" s="31">
        <v>5.1820000000000004</v>
      </c>
      <c r="G16" s="31">
        <v>0.33200000000000002</v>
      </c>
      <c r="H16" s="45">
        <f t="shared" si="0"/>
        <v>1483.6190000000001</v>
      </c>
      <c r="I16" s="31">
        <v>3006.0030000000002</v>
      </c>
      <c r="J16" s="31">
        <v>3.53</v>
      </c>
      <c r="K16" s="31">
        <v>10.304</v>
      </c>
      <c r="L16" s="31">
        <v>0.66400000000000003</v>
      </c>
      <c r="M16" s="31">
        <v>82.44</v>
      </c>
      <c r="N16" s="45">
        <f t="shared" si="1"/>
        <v>3102.9410000000007</v>
      </c>
    </row>
    <row r="17" spans="1:14" x14ac:dyDescent="0.2">
      <c r="A17" s="10" t="s">
        <v>87</v>
      </c>
      <c r="B17" s="81">
        <v>50.600999999999999</v>
      </c>
      <c r="C17" s="81">
        <v>910.09</v>
      </c>
      <c r="D17" s="31">
        <v>960.69100000000003</v>
      </c>
      <c r="E17" s="31">
        <v>8.1950000000000003</v>
      </c>
      <c r="F17" s="31">
        <v>1.52</v>
      </c>
      <c r="G17" s="31">
        <v>0.09</v>
      </c>
      <c r="H17" s="45">
        <f t="shared" si="0"/>
        <v>970.49600000000009</v>
      </c>
      <c r="I17" s="31">
        <v>2045.1089999999999</v>
      </c>
      <c r="J17" s="31">
        <v>8.2330000000000005</v>
      </c>
      <c r="K17" s="31">
        <v>1.52</v>
      </c>
      <c r="L17" s="31">
        <v>0.09</v>
      </c>
      <c r="M17" s="31">
        <v>45.393999999999998</v>
      </c>
      <c r="N17" s="45">
        <f t="shared" si="1"/>
        <v>2100.346</v>
      </c>
    </row>
    <row r="18" spans="1:14" x14ac:dyDescent="0.2">
      <c r="A18" s="10" t="s">
        <v>88</v>
      </c>
      <c r="B18" s="81">
        <v>91.01</v>
      </c>
      <c r="C18" s="81">
        <v>1004.177</v>
      </c>
      <c r="D18" s="31">
        <v>1095.1869999999999</v>
      </c>
      <c r="E18" s="31">
        <v>0.99399999999999999</v>
      </c>
      <c r="F18" s="31">
        <v>0.498</v>
      </c>
      <c r="G18" s="31">
        <v>0.02</v>
      </c>
      <c r="H18" s="45">
        <f t="shared" si="0"/>
        <v>1096.6989999999998</v>
      </c>
      <c r="I18" s="31">
        <v>2359.0990000000002</v>
      </c>
      <c r="J18" s="31">
        <v>1.2010000000000001</v>
      </c>
      <c r="K18" s="31">
        <v>0.996</v>
      </c>
      <c r="L18" s="31">
        <v>0.04</v>
      </c>
      <c r="M18" s="31">
        <v>100.80200000000001</v>
      </c>
      <c r="N18" s="45">
        <f t="shared" si="1"/>
        <v>2462.1380000000004</v>
      </c>
    </row>
    <row r="19" spans="1:14" x14ac:dyDescent="0.2">
      <c r="A19" s="10" t="s">
        <v>89</v>
      </c>
      <c r="B19" s="81">
        <v>19.114999999999998</v>
      </c>
      <c r="C19" s="81">
        <v>780.00900000000001</v>
      </c>
      <c r="D19" s="31">
        <v>799.12400000000002</v>
      </c>
      <c r="E19" s="31">
        <v>1.47</v>
      </c>
      <c r="F19" s="31">
        <v>0</v>
      </c>
      <c r="G19" s="31">
        <v>0.06</v>
      </c>
      <c r="H19" s="45">
        <f t="shared" si="0"/>
        <v>800.654</v>
      </c>
      <c r="I19" s="31">
        <v>1636.6969999999999</v>
      </c>
      <c r="J19" s="31">
        <v>1.53</v>
      </c>
      <c r="K19" s="31">
        <v>0</v>
      </c>
      <c r="L19" s="31">
        <v>0.12</v>
      </c>
      <c r="M19" s="31">
        <v>30.72</v>
      </c>
      <c r="N19" s="45">
        <f t="shared" si="1"/>
        <v>1669.0669999999998</v>
      </c>
    </row>
    <row r="20" spans="1:14" x14ac:dyDescent="0.2">
      <c r="A20" s="10" t="s">
        <v>90</v>
      </c>
      <c r="B20" s="81">
        <v>148.81200000000001</v>
      </c>
      <c r="C20" s="81">
        <v>1869.58</v>
      </c>
      <c r="D20" s="31">
        <v>2018.3920000000001</v>
      </c>
      <c r="E20" s="31">
        <v>29.920999999999999</v>
      </c>
      <c r="F20" s="31">
        <v>0</v>
      </c>
      <c r="G20" s="31">
        <v>0</v>
      </c>
      <c r="H20" s="45">
        <f t="shared" si="0"/>
        <v>2048.3130000000001</v>
      </c>
      <c r="I20" s="31">
        <v>4328.0309999999999</v>
      </c>
      <c r="J20" s="31">
        <v>33.415999999999997</v>
      </c>
      <c r="K20" s="31">
        <v>0</v>
      </c>
      <c r="L20" s="31">
        <v>0</v>
      </c>
      <c r="M20" s="31">
        <v>117.717</v>
      </c>
      <c r="N20" s="45">
        <f t="shared" si="1"/>
        <v>4479.1639999999998</v>
      </c>
    </row>
    <row r="21" spans="1:14" x14ac:dyDescent="0.2">
      <c r="A21" s="10" t="s">
        <v>91</v>
      </c>
      <c r="B21" s="81">
        <v>33.054000000000002</v>
      </c>
      <c r="C21" s="81">
        <v>977.976</v>
      </c>
      <c r="D21" s="31">
        <v>1011.03</v>
      </c>
      <c r="E21" s="31">
        <v>10.61</v>
      </c>
      <c r="F21" s="31">
        <v>1.36</v>
      </c>
      <c r="G21" s="31">
        <v>0.62</v>
      </c>
      <c r="H21" s="45">
        <f t="shared" si="0"/>
        <v>1023.62</v>
      </c>
      <c r="I21" s="31">
        <v>2117.4859999999999</v>
      </c>
      <c r="J21" s="31">
        <v>10.61</v>
      </c>
      <c r="K21" s="31">
        <v>2.72</v>
      </c>
      <c r="L21" s="31">
        <v>1.04</v>
      </c>
      <c r="M21" s="31">
        <v>12.651</v>
      </c>
      <c r="N21" s="45">
        <f t="shared" si="1"/>
        <v>2144.5069999999996</v>
      </c>
    </row>
    <row r="22" spans="1:14" x14ac:dyDescent="0.2">
      <c r="A22" s="10" t="s">
        <v>92</v>
      </c>
      <c r="B22" s="81">
        <v>84.540999999999997</v>
      </c>
      <c r="C22" s="81">
        <v>1447.694</v>
      </c>
      <c r="D22" s="31">
        <v>1532.2349999999999</v>
      </c>
      <c r="E22" s="31">
        <v>18.745999999999999</v>
      </c>
      <c r="F22" s="31">
        <v>1.72</v>
      </c>
      <c r="G22" s="31">
        <v>1.37</v>
      </c>
      <c r="H22" s="45">
        <f t="shared" si="0"/>
        <v>1554.0709999999999</v>
      </c>
      <c r="I22" s="31">
        <v>3245.5459999999998</v>
      </c>
      <c r="J22" s="31">
        <v>22.597999999999999</v>
      </c>
      <c r="K22" s="31">
        <v>1.72</v>
      </c>
      <c r="L22" s="31">
        <v>1.37</v>
      </c>
      <c r="M22" s="31">
        <v>89.647000000000006</v>
      </c>
      <c r="N22" s="45">
        <f t="shared" si="1"/>
        <v>3360.8809999999994</v>
      </c>
    </row>
    <row r="23" spans="1:14" x14ac:dyDescent="0.2">
      <c r="A23" s="10" t="s">
        <v>93</v>
      </c>
      <c r="B23" s="81">
        <v>162.5</v>
      </c>
      <c r="C23" s="81">
        <v>1097.7650000000001</v>
      </c>
      <c r="D23" s="31">
        <v>1260.2650000000001</v>
      </c>
      <c r="E23" s="31">
        <v>62.829000000000001</v>
      </c>
      <c r="F23" s="31">
        <v>2.2999999999999998</v>
      </c>
      <c r="G23" s="31">
        <v>0.47</v>
      </c>
      <c r="H23" s="45">
        <f t="shared" si="0"/>
        <v>1325.864</v>
      </c>
      <c r="I23" s="31">
        <v>2915.4279999999999</v>
      </c>
      <c r="J23" s="31">
        <v>68.616</v>
      </c>
      <c r="K23" s="31">
        <v>2.5299999999999998</v>
      </c>
      <c r="L23" s="31">
        <v>0.68</v>
      </c>
      <c r="M23" s="31">
        <v>121.73699999999999</v>
      </c>
      <c r="N23" s="45">
        <f t="shared" si="1"/>
        <v>3108.991</v>
      </c>
    </row>
    <row r="24" spans="1:14" x14ac:dyDescent="0.2">
      <c r="A24" s="10" t="s">
        <v>94</v>
      </c>
      <c r="B24" s="81">
        <v>10.175000000000001</v>
      </c>
      <c r="C24" s="81">
        <v>492.66699999999997</v>
      </c>
      <c r="D24" s="31">
        <v>502.84199999999998</v>
      </c>
      <c r="E24" s="31">
        <v>1.27</v>
      </c>
      <c r="F24" s="31">
        <v>0</v>
      </c>
      <c r="G24" s="31">
        <v>0.15</v>
      </c>
      <c r="H24" s="45">
        <f t="shared" si="0"/>
        <v>504.26199999999994</v>
      </c>
      <c r="I24" s="31">
        <v>1022.8339999999999</v>
      </c>
      <c r="J24" s="31">
        <v>1.27</v>
      </c>
      <c r="K24" s="31">
        <v>0</v>
      </c>
      <c r="L24" s="31">
        <v>0.21</v>
      </c>
      <c r="M24" s="31">
        <v>10.484</v>
      </c>
      <c r="N24" s="45">
        <f t="shared" si="1"/>
        <v>1034.798</v>
      </c>
    </row>
    <row r="25" spans="1:14" x14ac:dyDescent="0.2">
      <c r="A25" s="10" t="s">
        <v>95</v>
      </c>
      <c r="B25" s="81">
        <v>345.59199999999998</v>
      </c>
      <c r="C25" s="81">
        <v>2877.9450000000002</v>
      </c>
      <c r="D25" s="31">
        <v>3223.5369999999998</v>
      </c>
      <c r="E25" s="31">
        <v>62.570999999999998</v>
      </c>
      <c r="F25" s="31">
        <v>14.356</v>
      </c>
      <c r="G25" s="31">
        <v>0.30399999999999999</v>
      </c>
      <c r="H25" s="45">
        <f t="shared" si="0"/>
        <v>3300.768</v>
      </c>
      <c r="I25" s="31">
        <v>7503.4690000000001</v>
      </c>
      <c r="J25" s="31">
        <v>74.873000000000005</v>
      </c>
      <c r="K25" s="31">
        <v>27.241</v>
      </c>
      <c r="L25" s="31">
        <v>0.30399999999999999</v>
      </c>
      <c r="M25" s="31">
        <v>238.58600000000001</v>
      </c>
      <c r="N25" s="45">
        <f t="shared" si="1"/>
        <v>7844.473</v>
      </c>
    </row>
    <row r="26" spans="1:14" x14ac:dyDescent="0.2">
      <c r="A26" s="10" t="s">
        <v>71</v>
      </c>
      <c r="B26" s="81">
        <v>346.39400000000001</v>
      </c>
      <c r="C26" s="81">
        <v>2648.5859999999998</v>
      </c>
      <c r="D26" s="31">
        <v>2994.98</v>
      </c>
      <c r="E26" s="31">
        <v>109.33199999999999</v>
      </c>
      <c r="F26" s="31">
        <v>24.495000000000001</v>
      </c>
      <c r="G26" s="31">
        <v>1.143</v>
      </c>
      <c r="H26" s="45">
        <f t="shared" si="0"/>
        <v>3129.95</v>
      </c>
      <c r="I26" s="31">
        <v>7099.2240000000002</v>
      </c>
      <c r="J26" s="31">
        <v>136.375</v>
      </c>
      <c r="K26" s="31">
        <v>47.884999999999998</v>
      </c>
      <c r="L26" s="31">
        <v>1.393</v>
      </c>
      <c r="M26" s="31">
        <v>281.76400000000001</v>
      </c>
      <c r="N26" s="45">
        <f t="shared" si="1"/>
        <v>7566.6410000000005</v>
      </c>
    </row>
    <row r="27" spans="1:14" x14ac:dyDescent="0.2">
      <c r="A27" s="10" t="s">
        <v>72</v>
      </c>
      <c r="B27" s="81">
        <v>54.563000000000002</v>
      </c>
      <c r="C27" s="81">
        <v>765.38199999999995</v>
      </c>
      <c r="D27" s="31">
        <v>819.94500000000005</v>
      </c>
      <c r="E27" s="31">
        <v>5.3620000000000001</v>
      </c>
      <c r="F27" s="31">
        <v>0.55000000000000004</v>
      </c>
      <c r="G27" s="31">
        <v>0.18</v>
      </c>
      <c r="H27" s="45">
        <f t="shared" si="0"/>
        <v>826.03699999999992</v>
      </c>
      <c r="I27" s="31">
        <v>1753.287</v>
      </c>
      <c r="J27" s="31">
        <v>5.6820000000000004</v>
      </c>
      <c r="K27" s="31">
        <v>0.55000000000000004</v>
      </c>
      <c r="L27" s="31">
        <v>0.18</v>
      </c>
      <c r="M27" s="31">
        <v>31.956</v>
      </c>
      <c r="N27" s="45">
        <f t="shared" si="1"/>
        <v>1791.655</v>
      </c>
    </row>
    <row r="28" spans="1:14" x14ac:dyDescent="0.2">
      <c r="A28" s="10" t="s">
        <v>96</v>
      </c>
      <c r="B28" s="81">
        <v>38.975000000000001</v>
      </c>
      <c r="C28" s="81">
        <v>877.43100000000004</v>
      </c>
      <c r="D28" s="31">
        <v>916.40599999999995</v>
      </c>
      <c r="E28" s="31">
        <v>0</v>
      </c>
      <c r="F28" s="31">
        <v>0.3</v>
      </c>
      <c r="G28" s="31">
        <v>0.18</v>
      </c>
      <c r="H28" s="45">
        <f t="shared" si="0"/>
        <v>916.88599999999985</v>
      </c>
      <c r="I28" s="31">
        <v>1913.098</v>
      </c>
      <c r="J28" s="31">
        <v>0</v>
      </c>
      <c r="K28" s="31">
        <v>0.6</v>
      </c>
      <c r="L28" s="31">
        <v>0.28999999999999998</v>
      </c>
      <c r="M28" s="31">
        <v>56.061999999999998</v>
      </c>
      <c r="N28" s="45">
        <f t="shared" si="1"/>
        <v>1970.0499999999997</v>
      </c>
    </row>
    <row r="29" spans="1:14" x14ac:dyDescent="0.2">
      <c r="A29" s="10" t="s">
        <v>97</v>
      </c>
      <c r="B29" s="81">
        <v>23.236000000000001</v>
      </c>
      <c r="C29" s="81">
        <v>475.65699999999998</v>
      </c>
      <c r="D29" s="31">
        <v>498.89299999999997</v>
      </c>
      <c r="E29" s="31">
        <v>0</v>
      </c>
      <c r="F29" s="31">
        <v>4.7699999999999996</v>
      </c>
      <c r="G29" s="31">
        <v>7.0000000000000007E-2</v>
      </c>
      <c r="H29" s="45">
        <f t="shared" si="0"/>
        <v>503.73299999999995</v>
      </c>
      <c r="I29" s="31">
        <v>1038.9559999999999</v>
      </c>
      <c r="J29" s="31">
        <v>0</v>
      </c>
      <c r="K29" s="31">
        <v>9.5399999999999991</v>
      </c>
      <c r="L29" s="31">
        <v>7.0000000000000007E-2</v>
      </c>
      <c r="M29" s="31">
        <v>24.948</v>
      </c>
      <c r="N29" s="45">
        <f t="shared" si="1"/>
        <v>1073.5139999999999</v>
      </c>
    </row>
    <row r="30" spans="1:14" x14ac:dyDescent="0.2">
      <c r="A30" s="10" t="s">
        <v>73</v>
      </c>
      <c r="B30" s="81">
        <v>28.736999999999998</v>
      </c>
      <c r="C30" s="81">
        <v>597.98299999999995</v>
      </c>
      <c r="D30" s="31">
        <v>626.72</v>
      </c>
      <c r="E30" s="31">
        <v>0</v>
      </c>
      <c r="F30" s="31">
        <v>0.14000000000000001</v>
      </c>
      <c r="G30" s="31">
        <v>7.0000000000000007E-2</v>
      </c>
      <c r="H30" s="45">
        <f t="shared" si="0"/>
        <v>626.93000000000006</v>
      </c>
      <c r="I30" s="31">
        <v>1319.019</v>
      </c>
      <c r="J30" s="31">
        <v>0</v>
      </c>
      <c r="K30" s="31">
        <v>0.28000000000000003</v>
      </c>
      <c r="L30" s="31">
        <v>7.0000000000000007E-2</v>
      </c>
      <c r="M30" s="31">
        <v>27.158000000000001</v>
      </c>
      <c r="N30" s="45">
        <f t="shared" si="1"/>
        <v>1346.5269999999998</v>
      </c>
    </row>
    <row r="31" spans="1:14" x14ac:dyDescent="0.2">
      <c r="A31" s="10" t="s">
        <v>74</v>
      </c>
      <c r="B31" s="81">
        <v>95.763999999999996</v>
      </c>
      <c r="C31" s="81">
        <v>1317.4490000000001</v>
      </c>
      <c r="D31" s="31">
        <v>1413.213</v>
      </c>
      <c r="E31" s="31">
        <v>32.713000000000001</v>
      </c>
      <c r="F31" s="31">
        <v>0</v>
      </c>
      <c r="G31" s="31">
        <v>0.24</v>
      </c>
      <c r="H31" s="45">
        <f t="shared" si="0"/>
        <v>1446.1659999999999</v>
      </c>
      <c r="I31" s="31">
        <v>3011.2910000000002</v>
      </c>
      <c r="J31" s="31">
        <v>33.402999999999999</v>
      </c>
      <c r="K31" s="31">
        <v>0</v>
      </c>
      <c r="L31" s="31">
        <v>0.38</v>
      </c>
      <c r="M31" s="31">
        <v>61.143999999999998</v>
      </c>
      <c r="N31" s="45">
        <f t="shared" si="1"/>
        <v>3106.2179999999998</v>
      </c>
    </row>
    <row r="32" spans="1:14" x14ac:dyDescent="0.2">
      <c r="A32" s="10" t="s">
        <v>98</v>
      </c>
      <c r="B32" s="81">
        <v>73.346999999999994</v>
      </c>
      <c r="C32" s="81">
        <v>1031.2719999999999</v>
      </c>
      <c r="D32" s="31">
        <v>1104.6189999999999</v>
      </c>
      <c r="E32" s="31">
        <v>9.9450000000000003</v>
      </c>
      <c r="F32" s="31">
        <v>1.47</v>
      </c>
      <c r="G32" s="31">
        <v>0</v>
      </c>
      <c r="H32" s="45">
        <f t="shared" si="0"/>
        <v>1116.0339999999999</v>
      </c>
      <c r="I32" s="31">
        <v>2357.2809999999999</v>
      </c>
      <c r="J32" s="31">
        <v>10.57</v>
      </c>
      <c r="K32" s="31">
        <v>2.94</v>
      </c>
      <c r="L32" s="31">
        <v>0</v>
      </c>
      <c r="M32" s="31">
        <v>70.736999999999995</v>
      </c>
      <c r="N32" s="45">
        <f t="shared" si="1"/>
        <v>2441.5280000000002</v>
      </c>
    </row>
    <row r="33" spans="1:27" x14ac:dyDescent="0.2">
      <c r="A33" s="10" t="s">
        <v>99</v>
      </c>
      <c r="B33" s="81">
        <v>85.299000000000007</v>
      </c>
      <c r="C33" s="81">
        <v>866.79700000000003</v>
      </c>
      <c r="D33" s="31">
        <v>952.096</v>
      </c>
      <c r="E33" s="31">
        <v>5.891</v>
      </c>
      <c r="F33" s="31">
        <v>0</v>
      </c>
      <c r="G33" s="31">
        <v>0</v>
      </c>
      <c r="H33" s="45">
        <f t="shared" si="0"/>
        <v>957.98699999999997</v>
      </c>
      <c r="I33" s="31">
        <v>2041.162</v>
      </c>
      <c r="J33" s="31">
        <v>5.9109999999999996</v>
      </c>
      <c r="K33" s="31">
        <v>0</v>
      </c>
      <c r="L33" s="31">
        <v>0</v>
      </c>
      <c r="M33" s="31">
        <v>90.569000000000003</v>
      </c>
      <c r="N33" s="45">
        <f t="shared" si="1"/>
        <v>2137.6420000000003</v>
      </c>
    </row>
    <row r="34" spans="1:27" x14ac:dyDescent="0.2">
      <c r="A34" s="10" t="s">
        <v>100</v>
      </c>
      <c r="B34" s="81">
        <v>157.02500000000001</v>
      </c>
      <c r="C34" s="81">
        <v>1258.1189999999999</v>
      </c>
      <c r="D34" s="31">
        <v>1415.144</v>
      </c>
      <c r="E34" s="31">
        <v>37.853999999999999</v>
      </c>
      <c r="F34" s="31">
        <v>3.34</v>
      </c>
      <c r="G34" s="31">
        <v>0</v>
      </c>
      <c r="H34" s="45">
        <f t="shared" si="0"/>
        <v>1456.338</v>
      </c>
      <c r="I34" s="31">
        <v>3322.0439999999999</v>
      </c>
      <c r="J34" s="31">
        <v>41.213000000000001</v>
      </c>
      <c r="K34" s="31">
        <v>3.92</v>
      </c>
      <c r="L34" s="31">
        <v>0</v>
      </c>
      <c r="M34" s="31">
        <v>65.828999999999994</v>
      </c>
      <c r="N34" s="45">
        <f t="shared" si="1"/>
        <v>3433.0060000000003</v>
      </c>
    </row>
    <row r="35" spans="1:27" x14ac:dyDescent="0.2">
      <c r="A35" s="13" t="s">
        <v>54</v>
      </c>
      <c r="B35" s="32">
        <f>SUM(B11:B34)</f>
        <v>2492.4630000000006</v>
      </c>
      <c r="C35" s="32">
        <f t="shared" ref="C35:G35" si="2">SUM(C11:C34)</f>
        <v>30337.716</v>
      </c>
      <c r="D35" s="32">
        <f t="shared" si="2"/>
        <v>32830.178999999996</v>
      </c>
      <c r="E35" s="32">
        <f t="shared" si="2"/>
        <v>614.64299999999992</v>
      </c>
      <c r="F35" s="32">
        <f t="shared" si="2"/>
        <v>87.614999999999995</v>
      </c>
      <c r="G35" s="32">
        <f t="shared" si="2"/>
        <v>6.3990000000000009</v>
      </c>
      <c r="H35" s="32">
        <f>SUM(H11:H34)</f>
        <v>33538.836000000003</v>
      </c>
      <c r="I35" s="32">
        <f>SUM(I11:I34)</f>
        <v>72106.653999999995</v>
      </c>
      <c r="J35" s="32">
        <f t="shared" ref="J35:N35" si="3">SUM(J11:J34)</f>
        <v>707.83199999999988</v>
      </c>
      <c r="K35" s="32">
        <f t="shared" si="3"/>
        <v>163.19499999999999</v>
      </c>
      <c r="L35" s="32">
        <f t="shared" si="3"/>
        <v>8.4310000000000009</v>
      </c>
      <c r="M35" s="32">
        <f t="shared" si="3"/>
        <v>2038.9679999999998</v>
      </c>
      <c r="N35" s="32">
        <f t="shared" si="3"/>
        <v>75025.080000000016</v>
      </c>
      <c r="O35" s="14"/>
      <c r="P35" s="14"/>
      <c r="Q35" s="14"/>
    </row>
    <row r="36" spans="1:27" s="1" customFormat="1" x14ac:dyDescent="0.2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s="19" customFormat="1" x14ac:dyDescent="0.2">
      <c r="A37" s="16"/>
      <c r="B37" s="14"/>
      <c r="C37" s="14"/>
      <c r="D37" s="14"/>
      <c r="E37" s="14"/>
      <c r="F37" s="14"/>
      <c r="G37" s="14"/>
      <c r="H37" s="14"/>
      <c r="I37" s="14"/>
      <c r="J37" s="14"/>
      <c r="K37" s="17"/>
      <c r="L37" s="18"/>
      <c r="M37" s="18"/>
      <c r="N37" s="18"/>
      <c r="O37" s="18"/>
      <c r="P37" s="18"/>
      <c r="R37" s="2"/>
      <c r="S37" s="2"/>
      <c r="T37" s="2"/>
      <c r="U37" s="2"/>
      <c r="V37" s="2"/>
      <c r="W37" s="2"/>
      <c r="X37" s="2"/>
    </row>
    <row r="38" spans="1:27" s="19" customFormat="1" x14ac:dyDescent="0.2">
      <c r="A38" s="20"/>
      <c r="B38" s="21"/>
      <c r="C38" s="21"/>
      <c r="D38" s="21"/>
      <c r="E38" s="21"/>
      <c r="F38" s="21"/>
      <c r="G38" s="21"/>
      <c r="H38" s="21"/>
      <c r="I38" s="21"/>
      <c r="J38" s="21"/>
      <c r="L38" s="2"/>
      <c r="M38" s="2"/>
      <c r="N38" s="17"/>
      <c r="O38" s="17"/>
      <c r="P38" s="18"/>
      <c r="Q38" s="15"/>
    </row>
    <row r="39" spans="1:27" ht="12.95" customHeight="1" x14ac:dyDescent="0.2">
      <c r="A39" s="28"/>
      <c r="B39" s="197"/>
      <c r="C39" s="197"/>
      <c r="D39" s="197"/>
      <c r="E39" s="197"/>
      <c r="F39" s="197"/>
      <c r="G39" s="197"/>
      <c r="H39" s="197"/>
      <c r="I39" s="197"/>
      <c r="J39" s="17"/>
      <c r="L39" s="23"/>
      <c r="N39" s="17"/>
      <c r="O39" s="17"/>
      <c r="P39" s="18"/>
      <c r="Q39" s="18"/>
    </row>
    <row r="40" spans="1:27" ht="12.95" customHeight="1" x14ac:dyDescent="0.2">
      <c r="A40" s="17"/>
      <c r="B40" s="197"/>
      <c r="C40" s="197"/>
      <c r="D40" s="197"/>
      <c r="E40" s="197"/>
      <c r="F40" s="197"/>
      <c r="G40" s="197"/>
      <c r="H40" s="197"/>
      <c r="I40" s="197"/>
      <c r="J40" s="17"/>
      <c r="L40" s="23"/>
      <c r="N40" s="17"/>
      <c r="O40" s="17"/>
      <c r="P40" s="18"/>
      <c r="Q40" s="18"/>
    </row>
    <row r="41" spans="1:27" ht="12.95" customHeight="1" x14ac:dyDescent="0.2">
      <c r="A41" s="17"/>
      <c r="B41" s="197"/>
      <c r="C41" s="197"/>
      <c r="D41" s="197"/>
      <c r="E41" s="197"/>
      <c r="F41" s="197"/>
      <c r="G41" s="197"/>
      <c r="H41" s="197"/>
      <c r="I41" s="197"/>
      <c r="J41" s="17"/>
      <c r="K41" s="41" t="s">
        <v>61</v>
      </c>
      <c r="N41" s="18"/>
      <c r="O41" s="18"/>
      <c r="P41" s="18"/>
    </row>
  </sheetData>
  <mergeCells count="11">
    <mergeCell ref="D2:J2"/>
    <mergeCell ref="B7:I7"/>
    <mergeCell ref="J7:Q7"/>
    <mergeCell ref="C1:L1"/>
    <mergeCell ref="E5:I5"/>
    <mergeCell ref="E3:I3"/>
    <mergeCell ref="B39:I41"/>
    <mergeCell ref="D8:H8"/>
    <mergeCell ref="I8:N8"/>
    <mergeCell ref="B8:C8"/>
    <mergeCell ref="B9:C9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44"/>
  <sheetViews>
    <sheetView view="pageBreakPreview" zoomScale="85" zoomScaleNormal="90" zoomScaleSheetLayoutView="85" workbookViewId="0">
      <selection activeCell="B28" sqref="B28"/>
    </sheetView>
  </sheetViews>
  <sheetFormatPr defaultColWidth="9.140625" defaultRowHeight="12.75" x14ac:dyDescent="0.2"/>
  <cols>
    <col min="1" max="1" width="23.5703125" style="2" customWidth="1"/>
    <col min="2" max="12" width="11.7109375" style="2" customWidth="1"/>
    <col min="13" max="13" width="2.5703125" style="2" customWidth="1"/>
    <col min="14" max="14" width="8.5703125" style="2" customWidth="1"/>
    <col min="15" max="15" width="20.5703125" style="2" bestFit="1" customWidth="1"/>
    <col min="16" max="16" width="8.5703125" style="2" customWidth="1"/>
    <col min="17" max="27" width="9.140625" style="2"/>
    <col min="28" max="28" width="13.28515625" style="2" bestFit="1" customWidth="1"/>
    <col min="29" max="16384" width="9.140625" style="2"/>
  </cols>
  <sheetData>
    <row r="1" spans="1:27" ht="17.45" customHeight="1" x14ac:dyDescent="0.2">
      <c r="A1" s="1"/>
      <c r="B1" s="1"/>
      <c r="C1" s="199" t="s">
        <v>32</v>
      </c>
      <c r="D1" s="199"/>
      <c r="E1" s="199"/>
      <c r="F1" s="199"/>
      <c r="G1" s="199"/>
      <c r="H1" s="199"/>
      <c r="I1" s="199"/>
      <c r="J1" s="199"/>
      <c r="K1" s="199"/>
      <c r="L1" s="199"/>
      <c r="M1" s="1"/>
      <c r="N1" s="1"/>
    </row>
    <row r="2" spans="1:27" ht="14.85" customHeight="1" x14ac:dyDescent="0.3">
      <c r="A2" s="3"/>
      <c r="B2" s="3"/>
      <c r="D2" s="199" t="s">
        <v>33</v>
      </c>
      <c r="E2" s="199"/>
      <c r="F2" s="199"/>
      <c r="G2" s="199"/>
      <c r="H2" s="199"/>
      <c r="I2" s="199"/>
      <c r="J2" s="199"/>
      <c r="K2" s="214" t="s">
        <v>118</v>
      </c>
      <c r="L2" s="214"/>
      <c r="M2" s="83"/>
      <c r="N2" s="83"/>
      <c r="O2" s="83"/>
    </row>
    <row r="3" spans="1:27" ht="14.25" customHeight="1" x14ac:dyDescent="0.3">
      <c r="A3" s="5"/>
      <c r="B3" s="5"/>
      <c r="C3" s="5"/>
      <c r="E3" s="199" t="s">
        <v>34</v>
      </c>
      <c r="F3" s="199"/>
      <c r="G3" s="199"/>
      <c r="H3" s="199"/>
      <c r="I3" s="199"/>
      <c r="J3" s="30"/>
      <c r="K3" s="30"/>
      <c r="L3" s="30"/>
      <c r="M3" s="5"/>
      <c r="N3" s="5"/>
      <c r="O3" s="5"/>
    </row>
    <row r="4" spans="1:27" ht="14.25" customHeight="1" x14ac:dyDescent="0.3">
      <c r="A4" s="5"/>
      <c r="B4" s="5"/>
      <c r="C4" s="5"/>
      <c r="D4" s="49"/>
      <c r="E4" s="49"/>
      <c r="F4" s="49"/>
      <c r="G4" s="49"/>
      <c r="H4" s="49"/>
      <c r="I4" s="49"/>
      <c r="J4" s="49"/>
      <c r="K4" s="49"/>
      <c r="L4" s="49"/>
      <c r="M4" s="49"/>
      <c r="N4" s="5"/>
      <c r="O4" s="5"/>
      <c r="P4" s="5"/>
    </row>
    <row r="5" spans="1:27" ht="15.95" customHeight="1" x14ac:dyDescent="0.3">
      <c r="A5" s="5"/>
      <c r="B5" s="5"/>
      <c r="D5" s="50"/>
      <c r="E5" s="202" t="s">
        <v>130</v>
      </c>
      <c r="F5" s="202"/>
      <c r="G5" s="202"/>
      <c r="H5" s="202"/>
      <c r="I5" s="202"/>
      <c r="J5" s="50"/>
      <c r="K5" s="50"/>
      <c r="L5" s="50"/>
      <c r="M5" s="50"/>
      <c r="N5" s="5"/>
      <c r="O5" s="5"/>
      <c r="P5" s="5"/>
    </row>
    <row r="6" spans="1:27" ht="11.25" customHeight="1" x14ac:dyDescent="0.2">
      <c r="A6" s="1"/>
      <c r="B6" s="1"/>
      <c r="C6" s="1"/>
      <c r="E6" s="50"/>
      <c r="F6" s="50"/>
      <c r="G6" s="48" t="s">
        <v>126</v>
      </c>
      <c r="I6" s="50"/>
      <c r="J6" s="50"/>
      <c r="K6" s="50"/>
      <c r="L6" s="50"/>
      <c r="M6" s="50"/>
      <c r="N6" s="6"/>
      <c r="O6" s="6"/>
      <c r="P6" s="1"/>
    </row>
    <row r="7" spans="1:27" x14ac:dyDescent="0.2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</row>
    <row r="8" spans="1:27" ht="15.75" customHeight="1" x14ac:dyDescent="0.2">
      <c r="A8" s="193" t="s">
        <v>146</v>
      </c>
      <c r="B8" s="194" t="s">
        <v>124</v>
      </c>
      <c r="C8" s="195"/>
      <c r="D8" s="195"/>
      <c r="E8" s="195"/>
      <c r="F8" s="196"/>
      <c r="G8" s="194" t="s">
        <v>123</v>
      </c>
      <c r="H8" s="195"/>
      <c r="I8" s="195"/>
      <c r="J8" s="195"/>
      <c r="K8" s="195"/>
      <c r="L8" s="196"/>
    </row>
    <row r="9" spans="1:27" x14ac:dyDescent="0.2">
      <c r="A9" s="193"/>
      <c r="B9" s="11" t="s">
        <v>117</v>
      </c>
      <c r="C9" s="11" t="s">
        <v>119</v>
      </c>
      <c r="D9" s="11" t="s">
        <v>120</v>
      </c>
      <c r="E9" s="11" t="s">
        <v>121</v>
      </c>
      <c r="F9" s="11" t="s">
        <v>45</v>
      </c>
      <c r="G9" s="11" t="s">
        <v>117</v>
      </c>
      <c r="H9" s="11" t="s">
        <v>119</v>
      </c>
      <c r="I9" s="11" t="s">
        <v>120</v>
      </c>
      <c r="J9" s="11" t="s">
        <v>121</v>
      </c>
      <c r="K9" s="11" t="s">
        <v>122</v>
      </c>
      <c r="L9" s="11" t="s">
        <v>45</v>
      </c>
    </row>
    <row r="10" spans="1:27" x14ac:dyDescent="0.2">
      <c r="A10" s="95" t="s">
        <v>89</v>
      </c>
      <c r="B10" s="169">
        <v>135.99399999999994</v>
      </c>
      <c r="C10" s="169">
        <v>1.47</v>
      </c>
      <c r="D10" s="169">
        <v>0</v>
      </c>
      <c r="E10" s="169">
        <v>0.06</v>
      </c>
      <c r="F10" s="169">
        <f>+SUM(B10:E10)</f>
        <v>137.52399999999994</v>
      </c>
      <c r="G10" s="169">
        <v>309.40800000000007</v>
      </c>
      <c r="H10" s="169">
        <v>1.53</v>
      </c>
      <c r="I10" s="169">
        <v>0</v>
      </c>
      <c r="J10" s="169">
        <v>0.12</v>
      </c>
      <c r="K10" s="169">
        <v>30.433999999999994</v>
      </c>
      <c r="L10" s="170">
        <f>+SUM(G10:K10)</f>
        <v>341.49200000000002</v>
      </c>
      <c r="N10" s="168"/>
      <c r="O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</row>
    <row r="11" spans="1:27" x14ac:dyDescent="0.2">
      <c r="A11" s="95" t="s">
        <v>26</v>
      </c>
      <c r="B11" s="145">
        <v>107.95000000000002</v>
      </c>
      <c r="C11" s="145">
        <v>0</v>
      </c>
      <c r="D11" s="145">
        <v>0</v>
      </c>
      <c r="E11" s="145">
        <v>7.0000000000000007E-2</v>
      </c>
      <c r="F11" s="145">
        <f t="shared" ref="F11:F39" si="0">+SUM(B11:E11)</f>
        <v>108.02000000000001</v>
      </c>
      <c r="G11" s="145">
        <v>256.99</v>
      </c>
      <c r="H11" s="145">
        <v>0</v>
      </c>
      <c r="I11" s="145">
        <v>0</v>
      </c>
      <c r="J11" s="145">
        <v>7.0000000000000007E-2</v>
      </c>
      <c r="K11" s="145">
        <v>25.830000000000005</v>
      </c>
      <c r="L11" s="171">
        <f t="shared" ref="L11:L40" si="1">+SUM(G11:K11)</f>
        <v>282.89</v>
      </c>
      <c r="O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</row>
    <row r="12" spans="1:27" x14ac:dyDescent="0.2">
      <c r="A12" s="95" t="s">
        <v>29</v>
      </c>
      <c r="B12" s="145">
        <v>174.10400000000007</v>
      </c>
      <c r="C12" s="145">
        <v>9.9450000000000038</v>
      </c>
      <c r="D12" s="145">
        <v>0</v>
      </c>
      <c r="E12" s="145">
        <v>0</v>
      </c>
      <c r="F12" s="145">
        <f t="shared" si="0"/>
        <v>184.04900000000006</v>
      </c>
      <c r="G12" s="145">
        <v>473.02000000000004</v>
      </c>
      <c r="H12" s="145">
        <v>10.57</v>
      </c>
      <c r="I12" s="145">
        <v>0</v>
      </c>
      <c r="J12" s="145">
        <v>0</v>
      </c>
      <c r="K12" s="145">
        <v>64.865000000000009</v>
      </c>
      <c r="L12" s="171">
        <f t="shared" si="1"/>
        <v>548.45500000000004</v>
      </c>
      <c r="O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</row>
    <row r="13" spans="1:27" x14ac:dyDescent="0.2">
      <c r="A13" s="95" t="s">
        <v>30</v>
      </c>
      <c r="B13" s="145">
        <v>209.74299999999997</v>
      </c>
      <c r="C13" s="145">
        <v>5.891</v>
      </c>
      <c r="D13" s="145">
        <v>0</v>
      </c>
      <c r="E13" s="145">
        <v>0</v>
      </c>
      <c r="F13" s="145">
        <f t="shared" si="0"/>
        <v>215.63399999999996</v>
      </c>
      <c r="G13" s="145">
        <v>568.45099999999991</v>
      </c>
      <c r="H13" s="145">
        <v>5.9110000000000005</v>
      </c>
      <c r="I13" s="145">
        <v>0</v>
      </c>
      <c r="J13" s="145">
        <v>0</v>
      </c>
      <c r="K13" s="145">
        <v>93.943000000000012</v>
      </c>
      <c r="L13" s="171">
        <f t="shared" si="1"/>
        <v>668.30499999999984</v>
      </c>
      <c r="O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</row>
    <row r="14" spans="1:27" x14ac:dyDescent="0.2">
      <c r="A14" s="13" t="s">
        <v>165</v>
      </c>
      <c r="B14" s="146">
        <v>627.79099999999994</v>
      </c>
      <c r="C14" s="146">
        <v>17.306000000000004</v>
      </c>
      <c r="D14" s="146">
        <v>0</v>
      </c>
      <c r="E14" s="146">
        <v>0.13</v>
      </c>
      <c r="F14" s="146">
        <f t="shared" si="0"/>
        <v>645.22699999999998</v>
      </c>
      <c r="G14" s="146">
        <v>1607.8690000000001</v>
      </c>
      <c r="H14" s="146">
        <v>18.010999999999999</v>
      </c>
      <c r="I14" s="146">
        <v>0</v>
      </c>
      <c r="J14" s="146">
        <v>0.19</v>
      </c>
      <c r="K14" s="146">
        <v>215.07200000000003</v>
      </c>
      <c r="L14" s="146">
        <f t="shared" si="1"/>
        <v>1841.1420000000003</v>
      </c>
      <c r="O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</row>
    <row r="15" spans="1:27" x14ac:dyDescent="0.2">
      <c r="A15" s="95" t="s">
        <v>12</v>
      </c>
      <c r="B15" s="145">
        <v>153.8429999999999</v>
      </c>
      <c r="C15" s="145">
        <v>0.79699999999999993</v>
      </c>
      <c r="D15" s="145">
        <v>0</v>
      </c>
      <c r="E15" s="145">
        <v>0.31</v>
      </c>
      <c r="F15" s="145">
        <f t="shared" si="0"/>
        <v>154.9499999999999</v>
      </c>
      <c r="G15" s="145">
        <v>329.06299999999982</v>
      </c>
      <c r="H15" s="145">
        <v>0.79699999999999993</v>
      </c>
      <c r="I15" s="145">
        <v>0</v>
      </c>
      <c r="J15" s="145">
        <v>0.34</v>
      </c>
      <c r="K15" s="145">
        <v>16.343999999999994</v>
      </c>
      <c r="L15" s="171">
        <f t="shared" si="1"/>
        <v>346.54399999999981</v>
      </c>
      <c r="O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</row>
    <row r="16" spans="1:27" x14ac:dyDescent="0.2">
      <c r="A16" s="95" t="s">
        <v>14</v>
      </c>
      <c r="B16" s="145">
        <v>192.36800000000005</v>
      </c>
      <c r="C16" s="145">
        <v>0</v>
      </c>
      <c r="D16" s="145">
        <v>0</v>
      </c>
      <c r="E16" s="145">
        <v>0.09</v>
      </c>
      <c r="F16" s="145">
        <f t="shared" si="0"/>
        <v>192.45800000000006</v>
      </c>
      <c r="G16" s="145">
        <v>431.43399999999957</v>
      </c>
      <c r="H16" s="145">
        <v>0</v>
      </c>
      <c r="I16" s="145">
        <v>0</v>
      </c>
      <c r="J16" s="145">
        <v>0.09</v>
      </c>
      <c r="K16" s="145">
        <v>46.00500000000001</v>
      </c>
      <c r="L16" s="171">
        <f t="shared" si="1"/>
        <v>477.52899999999954</v>
      </c>
      <c r="O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</row>
    <row r="17" spans="1:27" x14ac:dyDescent="0.2">
      <c r="A17" s="95" t="s">
        <v>21</v>
      </c>
      <c r="B17" s="145">
        <v>164.02999999999997</v>
      </c>
      <c r="C17" s="145">
        <v>1.27</v>
      </c>
      <c r="D17" s="145">
        <v>0</v>
      </c>
      <c r="E17" s="145">
        <v>0.15</v>
      </c>
      <c r="F17" s="145">
        <f t="shared" si="0"/>
        <v>165.45</v>
      </c>
      <c r="G17" s="145">
        <v>345.49999999999994</v>
      </c>
      <c r="H17" s="145">
        <v>1.27</v>
      </c>
      <c r="I17" s="145">
        <v>0</v>
      </c>
      <c r="J17" s="145">
        <v>0.21</v>
      </c>
      <c r="K17" s="145">
        <v>11.694999999999995</v>
      </c>
      <c r="L17" s="171">
        <f t="shared" si="1"/>
        <v>358.6749999999999</v>
      </c>
      <c r="O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</row>
    <row r="18" spans="1:27" x14ac:dyDescent="0.2">
      <c r="A18" s="95" t="s">
        <v>24</v>
      </c>
      <c r="B18" s="145">
        <v>213.75500000000011</v>
      </c>
      <c r="C18" s="145">
        <v>5.3620000000000001</v>
      </c>
      <c r="D18" s="145">
        <v>0</v>
      </c>
      <c r="E18" s="145">
        <v>0.08</v>
      </c>
      <c r="F18" s="145">
        <f t="shared" si="0"/>
        <v>219.19700000000012</v>
      </c>
      <c r="G18" s="145">
        <v>536.66699999999992</v>
      </c>
      <c r="H18" s="145">
        <v>5.6820000000000004</v>
      </c>
      <c r="I18" s="145">
        <v>0</v>
      </c>
      <c r="J18" s="145">
        <v>0.08</v>
      </c>
      <c r="K18" s="145">
        <v>34.495999999999988</v>
      </c>
      <c r="L18" s="171">
        <f t="shared" si="1"/>
        <v>576.92499999999995</v>
      </c>
      <c r="O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</row>
    <row r="19" spans="1:27" x14ac:dyDescent="0.2">
      <c r="A19" s="95" t="s">
        <v>27</v>
      </c>
      <c r="B19" s="145">
        <v>126.52499999999999</v>
      </c>
      <c r="C19" s="145">
        <v>0</v>
      </c>
      <c r="D19" s="145">
        <v>0</v>
      </c>
      <c r="E19" s="145">
        <v>7.0000000000000007E-2</v>
      </c>
      <c r="F19" s="145">
        <f t="shared" si="0"/>
        <v>126.59499999999998</v>
      </c>
      <c r="G19" s="145">
        <v>316.95200000000011</v>
      </c>
      <c r="H19" s="145">
        <v>0</v>
      </c>
      <c r="I19" s="145">
        <v>0</v>
      </c>
      <c r="J19" s="145">
        <v>7.0000000000000007E-2</v>
      </c>
      <c r="K19" s="145">
        <v>23.886999999999976</v>
      </c>
      <c r="L19" s="171">
        <f t="shared" si="1"/>
        <v>340.90900000000011</v>
      </c>
      <c r="O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</row>
    <row r="20" spans="1:27" x14ac:dyDescent="0.2">
      <c r="A20" s="13" t="s">
        <v>140</v>
      </c>
      <c r="B20" s="147">
        <v>850.52100000000007</v>
      </c>
      <c r="C20" s="147">
        <v>7.4290000000000003</v>
      </c>
      <c r="D20" s="147">
        <v>0</v>
      </c>
      <c r="E20" s="147">
        <v>0.7</v>
      </c>
      <c r="F20" s="147">
        <f t="shared" si="0"/>
        <v>858.65000000000009</v>
      </c>
      <c r="G20" s="147">
        <v>1959.6159999999995</v>
      </c>
      <c r="H20" s="147">
        <v>7.7490000000000006</v>
      </c>
      <c r="I20" s="147">
        <v>0</v>
      </c>
      <c r="J20" s="147">
        <v>0.79</v>
      </c>
      <c r="K20" s="147">
        <v>132.42699999999996</v>
      </c>
      <c r="L20" s="147">
        <f t="shared" si="1"/>
        <v>2100.5819999999994</v>
      </c>
      <c r="O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</row>
    <row r="21" spans="1:27" x14ac:dyDescent="0.2">
      <c r="A21" s="95" t="s">
        <v>95</v>
      </c>
      <c r="B21" s="37">
        <v>359.46599999999978</v>
      </c>
      <c r="C21" s="37">
        <v>50.639000000000031</v>
      </c>
      <c r="D21" s="37">
        <v>0</v>
      </c>
      <c r="E21" s="37">
        <v>0.30399999999999999</v>
      </c>
      <c r="F21" s="37">
        <f t="shared" si="0"/>
        <v>410.40899999999976</v>
      </c>
      <c r="G21" s="37">
        <v>1403.3499999999997</v>
      </c>
      <c r="H21" s="37">
        <v>60.125000000000036</v>
      </c>
      <c r="I21" s="37">
        <v>0</v>
      </c>
      <c r="J21" s="37">
        <v>0.30399999999999999</v>
      </c>
      <c r="K21" s="37">
        <v>224.38100000000006</v>
      </c>
      <c r="L21" s="171">
        <f t="shared" si="1"/>
        <v>1688.1599999999999</v>
      </c>
      <c r="O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</row>
    <row r="22" spans="1:27" x14ac:dyDescent="0.2">
      <c r="A22" s="95" t="s">
        <v>71</v>
      </c>
      <c r="B22" s="37">
        <v>378.32999999999981</v>
      </c>
      <c r="C22" s="37">
        <v>90.47699999999999</v>
      </c>
      <c r="D22" s="37">
        <v>0</v>
      </c>
      <c r="E22" s="37">
        <v>1.143</v>
      </c>
      <c r="F22" s="37">
        <f t="shared" si="0"/>
        <v>469.94999999999976</v>
      </c>
      <c r="G22" s="37">
        <v>1607.7609999999979</v>
      </c>
      <c r="H22" s="37">
        <v>112.97700000000003</v>
      </c>
      <c r="I22" s="37">
        <v>0</v>
      </c>
      <c r="J22" s="37">
        <v>1.393</v>
      </c>
      <c r="K22" s="37">
        <v>284.21100000000013</v>
      </c>
      <c r="L22" s="171">
        <f t="shared" si="1"/>
        <v>2006.3419999999983</v>
      </c>
      <c r="O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</row>
    <row r="23" spans="1:27" x14ac:dyDescent="0.2">
      <c r="A23" s="13" t="s">
        <v>141</v>
      </c>
      <c r="B23" s="147">
        <v>737.79599999999959</v>
      </c>
      <c r="C23" s="147">
        <v>141.11600000000001</v>
      </c>
      <c r="D23" s="147">
        <v>0</v>
      </c>
      <c r="E23" s="147">
        <v>1.4470000000000001</v>
      </c>
      <c r="F23" s="147">
        <f t="shared" si="0"/>
        <v>880.35899999999958</v>
      </c>
      <c r="G23" s="147">
        <v>3011.1109999999976</v>
      </c>
      <c r="H23" s="147">
        <v>173.10200000000006</v>
      </c>
      <c r="I23" s="147">
        <v>0</v>
      </c>
      <c r="J23" s="147">
        <v>1.6970000000000001</v>
      </c>
      <c r="K23" s="147">
        <v>508.5920000000001</v>
      </c>
      <c r="L23" s="147">
        <f t="shared" si="1"/>
        <v>3694.5019999999977</v>
      </c>
      <c r="O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</row>
    <row r="24" spans="1:27" x14ac:dyDescent="0.2">
      <c r="A24" s="95" t="s">
        <v>69</v>
      </c>
      <c r="B24" s="37">
        <v>380.81200000000007</v>
      </c>
      <c r="C24" s="37">
        <v>99.392000000000124</v>
      </c>
      <c r="D24" s="37">
        <v>0</v>
      </c>
      <c r="E24" s="37">
        <v>7.0000000000000007E-2</v>
      </c>
      <c r="F24" s="37">
        <f t="shared" si="0"/>
        <v>480.27400000000017</v>
      </c>
      <c r="G24" s="37">
        <v>1322.2090000000017</v>
      </c>
      <c r="H24" s="37">
        <v>117.53300000000006</v>
      </c>
      <c r="I24" s="37">
        <v>0</v>
      </c>
      <c r="J24" s="37">
        <v>7.0000000000000007E-2</v>
      </c>
      <c r="K24" s="37">
        <v>182.63999999999993</v>
      </c>
      <c r="L24" s="171">
        <f t="shared" si="1"/>
        <v>1622.4520000000016</v>
      </c>
      <c r="O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</row>
    <row r="25" spans="1:27" x14ac:dyDescent="0.2">
      <c r="A25" s="95" t="s">
        <v>92</v>
      </c>
      <c r="B25" s="37">
        <v>273.09800000000013</v>
      </c>
      <c r="C25" s="37">
        <v>5.1259999999999994</v>
      </c>
      <c r="D25" s="37">
        <v>0</v>
      </c>
      <c r="E25" s="37">
        <v>1.37</v>
      </c>
      <c r="F25" s="37">
        <f t="shared" si="0"/>
        <v>279.59400000000011</v>
      </c>
      <c r="G25" s="37">
        <v>647.00899999999967</v>
      </c>
      <c r="H25" s="37">
        <v>6.99</v>
      </c>
      <c r="I25" s="37">
        <v>0</v>
      </c>
      <c r="J25" s="37">
        <v>1.37</v>
      </c>
      <c r="K25" s="37">
        <v>85.256000000000085</v>
      </c>
      <c r="L25" s="171">
        <f t="shared" si="1"/>
        <v>740.62499999999977</v>
      </c>
      <c r="O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</row>
    <row r="26" spans="1:27" x14ac:dyDescent="0.2">
      <c r="A26" s="13" t="s">
        <v>142</v>
      </c>
      <c r="B26" s="147">
        <v>653.9100000000002</v>
      </c>
      <c r="C26" s="147">
        <v>104.51800000000013</v>
      </c>
      <c r="D26" s="147">
        <v>0</v>
      </c>
      <c r="E26" s="147">
        <v>1.4400000000000002</v>
      </c>
      <c r="F26" s="147">
        <f t="shared" si="0"/>
        <v>759.86800000000039</v>
      </c>
      <c r="G26" s="147">
        <v>1969.2180000000012</v>
      </c>
      <c r="H26" s="147">
        <v>124.52300000000005</v>
      </c>
      <c r="I26" s="147">
        <v>0</v>
      </c>
      <c r="J26" s="147">
        <v>1.4400000000000002</v>
      </c>
      <c r="K26" s="147">
        <v>267.89600000000007</v>
      </c>
      <c r="L26" s="147">
        <f t="shared" si="1"/>
        <v>2363.0770000000016</v>
      </c>
      <c r="O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</row>
    <row r="27" spans="1:27" x14ac:dyDescent="0.2">
      <c r="A27" s="95" t="s">
        <v>82</v>
      </c>
      <c r="B27" s="37">
        <v>370.70200000000006</v>
      </c>
      <c r="C27" s="37">
        <v>74.254999999999995</v>
      </c>
      <c r="D27" s="37">
        <v>0.08</v>
      </c>
      <c r="E27" s="37">
        <v>0.41000000000000003</v>
      </c>
      <c r="F27" s="37">
        <f t="shared" si="0"/>
        <v>445.44700000000006</v>
      </c>
      <c r="G27" s="37">
        <v>1191.8380000000011</v>
      </c>
      <c r="H27" s="37">
        <v>85.882000000000005</v>
      </c>
      <c r="I27" s="37">
        <v>0.16</v>
      </c>
      <c r="J27" s="37">
        <v>0.53</v>
      </c>
      <c r="K27" s="37">
        <v>186.65400000000005</v>
      </c>
      <c r="L27" s="171">
        <f t="shared" si="1"/>
        <v>1465.0640000000012</v>
      </c>
      <c r="O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</row>
    <row r="28" spans="1:27" x14ac:dyDescent="0.2">
      <c r="A28" s="95" t="s">
        <v>84</v>
      </c>
      <c r="B28" s="37">
        <v>128.97800000000004</v>
      </c>
      <c r="C28" s="37">
        <v>0.92600000000000005</v>
      </c>
      <c r="D28" s="37">
        <v>0</v>
      </c>
      <c r="E28" s="37">
        <v>0.03</v>
      </c>
      <c r="F28" s="37">
        <f t="shared" si="0"/>
        <v>129.93400000000003</v>
      </c>
      <c r="G28" s="37">
        <v>337.96499999999997</v>
      </c>
      <c r="H28" s="37">
        <v>0.92600000000000005</v>
      </c>
      <c r="I28" s="37">
        <v>0</v>
      </c>
      <c r="J28" s="37">
        <v>0.03</v>
      </c>
      <c r="K28" s="37">
        <v>54.045999999999978</v>
      </c>
      <c r="L28" s="171">
        <f t="shared" si="1"/>
        <v>392.96699999999993</v>
      </c>
      <c r="O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</row>
    <row r="29" spans="1:27" x14ac:dyDescent="0.2">
      <c r="A29" s="95" t="s">
        <v>88</v>
      </c>
      <c r="B29" s="37">
        <v>200.02999999999989</v>
      </c>
      <c r="C29" s="37">
        <v>0.99399999999999999</v>
      </c>
      <c r="D29" s="37">
        <v>0</v>
      </c>
      <c r="E29" s="37">
        <v>0</v>
      </c>
      <c r="F29" s="37">
        <f t="shared" si="0"/>
        <v>201.02399999999989</v>
      </c>
      <c r="G29" s="37">
        <v>516.10199999999986</v>
      </c>
      <c r="H29" s="37">
        <v>1.2010000000000001</v>
      </c>
      <c r="I29" s="37">
        <v>0</v>
      </c>
      <c r="J29" s="37">
        <v>0</v>
      </c>
      <c r="K29" s="37">
        <v>63.564999999999991</v>
      </c>
      <c r="L29" s="171">
        <f t="shared" si="1"/>
        <v>580.86799999999982</v>
      </c>
      <c r="O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</row>
    <row r="30" spans="1:27" x14ac:dyDescent="0.2">
      <c r="A30" s="95" t="s">
        <v>96</v>
      </c>
      <c r="B30" s="37">
        <v>197.35099999999989</v>
      </c>
      <c r="C30" s="37">
        <v>0</v>
      </c>
      <c r="D30" s="37">
        <v>0</v>
      </c>
      <c r="E30" s="37">
        <v>0.18</v>
      </c>
      <c r="F30" s="37">
        <f t="shared" si="0"/>
        <v>197.53099999999989</v>
      </c>
      <c r="G30" s="37">
        <v>478.2080000000002</v>
      </c>
      <c r="H30" s="37">
        <v>0</v>
      </c>
      <c r="I30" s="37">
        <v>0</v>
      </c>
      <c r="J30" s="37">
        <v>0.29000000000000004</v>
      </c>
      <c r="K30" s="37">
        <v>57.086000000000034</v>
      </c>
      <c r="L30" s="171">
        <f t="shared" si="1"/>
        <v>535.58400000000029</v>
      </c>
      <c r="O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</row>
    <row r="31" spans="1:27" x14ac:dyDescent="0.2">
      <c r="A31" s="13" t="s">
        <v>143</v>
      </c>
      <c r="B31" s="147">
        <v>897.06099999999981</v>
      </c>
      <c r="C31" s="147">
        <v>76.174999999999997</v>
      </c>
      <c r="D31" s="147">
        <v>0.08</v>
      </c>
      <c r="E31" s="147">
        <v>0.62000000000000011</v>
      </c>
      <c r="F31" s="147">
        <f t="shared" si="0"/>
        <v>973.93599999999981</v>
      </c>
      <c r="G31" s="147">
        <v>2524.1130000000012</v>
      </c>
      <c r="H31" s="147">
        <v>88.009</v>
      </c>
      <c r="I31" s="147">
        <v>0.16</v>
      </c>
      <c r="J31" s="147">
        <v>0.85000000000000009</v>
      </c>
      <c r="K31" s="147">
        <v>361.351</v>
      </c>
      <c r="L31" s="147">
        <f t="shared" si="1"/>
        <v>2974.4830000000011</v>
      </c>
      <c r="O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</row>
    <row r="32" spans="1:27" x14ac:dyDescent="0.2">
      <c r="A32" s="95" t="s">
        <v>81</v>
      </c>
      <c r="B32" s="37">
        <v>213.37900000000002</v>
      </c>
      <c r="C32" s="37">
        <v>17.427</v>
      </c>
      <c r="D32" s="37">
        <v>0</v>
      </c>
      <c r="E32" s="37">
        <v>0.28000000000000003</v>
      </c>
      <c r="F32" s="37">
        <f t="shared" si="0"/>
        <v>231.08600000000001</v>
      </c>
      <c r="G32" s="37">
        <v>559.92499999999995</v>
      </c>
      <c r="H32" s="37">
        <v>18.056999999999999</v>
      </c>
      <c r="I32" s="37">
        <v>0</v>
      </c>
      <c r="J32" s="37">
        <v>0.56000000000000005</v>
      </c>
      <c r="K32" s="37">
        <v>27.026999999999983</v>
      </c>
      <c r="L32" s="171">
        <f t="shared" si="1"/>
        <v>605.56899999999985</v>
      </c>
      <c r="O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</row>
    <row r="33" spans="1:27" x14ac:dyDescent="0.2">
      <c r="A33" s="95" t="s">
        <v>91</v>
      </c>
      <c r="B33" s="37">
        <v>198.22400000000007</v>
      </c>
      <c r="C33" s="37">
        <v>10.801</v>
      </c>
      <c r="D33" s="37">
        <v>0</v>
      </c>
      <c r="E33" s="37">
        <v>0.62</v>
      </c>
      <c r="F33" s="37">
        <f t="shared" si="0"/>
        <v>209.64500000000007</v>
      </c>
      <c r="G33" s="37">
        <v>494.85599999999999</v>
      </c>
      <c r="H33" s="37">
        <v>10.801</v>
      </c>
      <c r="I33" s="37">
        <v>0</v>
      </c>
      <c r="J33" s="37">
        <v>1.04</v>
      </c>
      <c r="K33" s="37">
        <v>14.194999999999995</v>
      </c>
      <c r="L33" s="171">
        <f t="shared" si="1"/>
        <v>520.89200000000005</v>
      </c>
      <c r="O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</row>
    <row r="34" spans="1:27" x14ac:dyDescent="0.2">
      <c r="A34" s="95" t="s">
        <v>74</v>
      </c>
      <c r="B34" s="37">
        <v>279.17999999999989</v>
      </c>
      <c r="C34" s="37">
        <v>29.653000000000002</v>
      </c>
      <c r="D34" s="37">
        <v>0</v>
      </c>
      <c r="E34" s="37">
        <v>0.24</v>
      </c>
      <c r="F34" s="37">
        <f t="shared" si="0"/>
        <v>309.07299999999992</v>
      </c>
      <c r="G34" s="37">
        <v>711.41099999999972</v>
      </c>
      <c r="H34" s="37">
        <v>30.342999999999996</v>
      </c>
      <c r="I34" s="37">
        <v>0</v>
      </c>
      <c r="J34" s="37">
        <v>0.38</v>
      </c>
      <c r="K34" s="37">
        <v>46.819000000000024</v>
      </c>
      <c r="L34" s="171">
        <f t="shared" si="1"/>
        <v>788.95299999999975</v>
      </c>
      <c r="O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</row>
    <row r="35" spans="1:27" x14ac:dyDescent="0.2">
      <c r="A35" s="13" t="s">
        <v>144</v>
      </c>
      <c r="B35" s="147">
        <v>690.7829999999999</v>
      </c>
      <c r="C35" s="147">
        <v>57.881</v>
      </c>
      <c r="D35" s="147">
        <v>0</v>
      </c>
      <c r="E35" s="147">
        <v>1.1400000000000001</v>
      </c>
      <c r="F35" s="147">
        <f t="shared" si="0"/>
        <v>749.80399999999986</v>
      </c>
      <c r="G35" s="147">
        <v>1766.1919999999996</v>
      </c>
      <c r="H35" s="147">
        <v>59.200999999999993</v>
      </c>
      <c r="I35" s="147">
        <v>0</v>
      </c>
      <c r="J35" s="147">
        <v>1.98</v>
      </c>
      <c r="K35" s="147">
        <v>88.040999999999997</v>
      </c>
      <c r="L35" s="147">
        <f t="shared" si="1"/>
        <v>1915.4139999999995</v>
      </c>
      <c r="O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</row>
    <row r="36" spans="1:27" x14ac:dyDescent="0.2">
      <c r="A36" s="95" t="s">
        <v>86</v>
      </c>
      <c r="B36" s="37">
        <v>228.51200000000009</v>
      </c>
      <c r="C36" s="37">
        <v>3.26</v>
      </c>
      <c r="D36" s="37">
        <v>0</v>
      </c>
      <c r="E36" s="37">
        <v>0.33200000000000002</v>
      </c>
      <c r="F36" s="37">
        <f t="shared" si="0"/>
        <v>232.10400000000007</v>
      </c>
      <c r="G36" s="37">
        <v>508.72600000000006</v>
      </c>
      <c r="H36" s="37">
        <v>3.5300000000000002</v>
      </c>
      <c r="I36" s="37">
        <v>0</v>
      </c>
      <c r="J36" s="37">
        <v>0.66400000000000003</v>
      </c>
      <c r="K36" s="37">
        <v>62.475000000000051</v>
      </c>
      <c r="L36" s="171">
        <f t="shared" si="1"/>
        <v>575.3950000000001</v>
      </c>
      <c r="O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</row>
    <row r="37" spans="1:27" x14ac:dyDescent="0.2">
      <c r="A37" s="95" t="s">
        <v>90</v>
      </c>
      <c r="B37" s="37">
        <v>341.00899999999984</v>
      </c>
      <c r="C37" s="37">
        <v>30.415999999999997</v>
      </c>
      <c r="D37" s="37">
        <v>0</v>
      </c>
      <c r="E37" s="37">
        <v>0</v>
      </c>
      <c r="F37" s="37">
        <f t="shared" si="0"/>
        <v>371.42499999999984</v>
      </c>
      <c r="G37" s="37">
        <v>925.3709999999985</v>
      </c>
      <c r="H37" s="37">
        <v>34.188999999999993</v>
      </c>
      <c r="I37" s="37">
        <v>0</v>
      </c>
      <c r="J37" s="37">
        <v>0</v>
      </c>
      <c r="K37" s="37">
        <v>95.94199999999995</v>
      </c>
      <c r="L37" s="171">
        <f t="shared" si="1"/>
        <v>1055.5019999999984</v>
      </c>
      <c r="O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</row>
    <row r="38" spans="1:27" x14ac:dyDescent="0.2">
      <c r="A38" s="95" t="s">
        <v>93</v>
      </c>
      <c r="B38" s="141">
        <v>182.54700000000017</v>
      </c>
      <c r="C38" s="141">
        <v>60.313999999999993</v>
      </c>
      <c r="D38" s="141">
        <v>0</v>
      </c>
      <c r="E38" s="141">
        <v>0.47000000000000003</v>
      </c>
      <c r="F38" s="141">
        <f t="shared" si="0"/>
        <v>243.33100000000016</v>
      </c>
      <c r="G38" s="141">
        <v>678.26699999999994</v>
      </c>
      <c r="H38" s="141">
        <v>66.099999999999994</v>
      </c>
      <c r="I38" s="141">
        <v>0</v>
      </c>
      <c r="J38" s="141">
        <v>0.68</v>
      </c>
      <c r="K38" s="141">
        <v>96.310999999999979</v>
      </c>
      <c r="L38" s="172">
        <f t="shared" si="1"/>
        <v>841.35799999999995</v>
      </c>
      <c r="O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</row>
    <row r="39" spans="1:27" x14ac:dyDescent="0.2">
      <c r="A39" s="13" t="s">
        <v>145</v>
      </c>
      <c r="B39" s="147">
        <v>752.0680000000001</v>
      </c>
      <c r="C39" s="147">
        <v>93.989999999999981</v>
      </c>
      <c r="D39" s="147">
        <v>0</v>
      </c>
      <c r="E39" s="147">
        <v>0.80200000000000005</v>
      </c>
      <c r="F39" s="147">
        <f t="shared" si="0"/>
        <v>846.86000000000013</v>
      </c>
      <c r="G39" s="147">
        <v>2112.3639999999987</v>
      </c>
      <c r="H39" s="147">
        <v>103.81899999999999</v>
      </c>
      <c r="I39" s="147">
        <v>0</v>
      </c>
      <c r="J39" s="147">
        <v>1.3440000000000001</v>
      </c>
      <c r="K39" s="147">
        <v>254.72799999999998</v>
      </c>
      <c r="L39" s="147">
        <f t="shared" si="1"/>
        <v>2472.2549999999987</v>
      </c>
      <c r="O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</row>
    <row r="40" spans="1:27" x14ac:dyDescent="0.2">
      <c r="A40" s="13" t="s">
        <v>54</v>
      </c>
      <c r="B40" s="147">
        <f t="shared" ref="B40:L40" si="2">+SUM(B39+B35+B31+B26+B23+B20+B14)</f>
        <v>5209.9299999999994</v>
      </c>
      <c r="C40" s="147">
        <f t="shared" si="2"/>
        <v>498.41500000000013</v>
      </c>
      <c r="D40" s="147">
        <f t="shared" si="2"/>
        <v>0.08</v>
      </c>
      <c r="E40" s="147">
        <f t="shared" si="2"/>
        <v>6.2790000000000008</v>
      </c>
      <c r="F40" s="147">
        <f t="shared" si="2"/>
        <v>5714.7040000000006</v>
      </c>
      <c r="G40" s="147">
        <f t="shared" si="2"/>
        <v>14950.482999999998</v>
      </c>
      <c r="H40" s="147">
        <f t="shared" si="2"/>
        <v>574.4140000000001</v>
      </c>
      <c r="I40" s="147">
        <f t="shared" si="2"/>
        <v>0.16</v>
      </c>
      <c r="J40" s="147">
        <f t="shared" si="2"/>
        <v>8.2909999999999986</v>
      </c>
      <c r="K40" s="147">
        <f t="shared" si="2"/>
        <v>1828.1070000000002</v>
      </c>
      <c r="L40" s="147">
        <f t="shared" si="1"/>
        <v>17361.454999999998</v>
      </c>
      <c r="M40" s="156"/>
      <c r="O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</row>
    <row r="41" spans="1:27" s="1" customFormat="1" x14ac:dyDescent="0.2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8"/>
      <c r="O41" s="14"/>
      <c r="P41" s="14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7" ht="12.95" customHeight="1" x14ac:dyDescent="0.2">
      <c r="A42" s="28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N42" s="17"/>
      <c r="O42" s="18"/>
      <c r="P42" s="18"/>
      <c r="AA42" s="168"/>
    </row>
    <row r="43" spans="1:27" ht="12.95" customHeight="1" x14ac:dyDescent="0.2">
      <c r="A43" s="17"/>
      <c r="B43" s="90"/>
      <c r="C43" s="90"/>
      <c r="D43" s="90"/>
      <c r="E43" s="90"/>
      <c r="F43" s="90"/>
      <c r="G43" s="90"/>
      <c r="H43" s="90"/>
      <c r="I43" s="90"/>
      <c r="J43" s="17"/>
      <c r="L43" s="23"/>
      <c r="N43" s="18"/>
      <c r="O43" s="18"/>
      <c r="P43" s="18"/>
    </row>
    <row r="44" spans="1:27" ht="12.95" customHeight="1" x14ac:dyDescent="0.2">
      <c r="A44" s="17"/>
      <c r="B44" s="90"/>
      <c r="C44" s="90"/>
      <c r="D44" s="90"/>
      <c r="E44" s="90"/>
      <c r="F44" s="90"/>
      <c r="G44" s="90"/>
      <c r="H44" s="90"/>
      <c r="I44" s="90"/>
      <c r="J44" s="17"/>
      <c r="L44" s="92" t="s">
        <v>187</v>
      </c>
      <c r="O44" s="18"/>
    </row>
  </sheetData>
  <mergeCells count="10">
    <mergeCell ref="A8:A9"/>
    <mergeCell ref="B8:F8"/>
    <mergeCell ref="G8:L8"/>
    <mergeCell ref="C1:L1"/>
    <mergeCell ref="D2:J2"/>
    <mergeCell ref="E3:I3"/>
    <mergeCell ref="E5:I5"/>
    <mergeCell ref="B7:I7"/>
    <mergeCell ref="J7:P7"/>
    <mergeCell ref="K2:L2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B26"/>
  <sheetViews>
    <sheetView view="pageBreakPreview" zoomScale="85" zoomScaleNormal="90" zoomScaleSheetLayoutView="85" workbookViewId="0">
      <selection activeCell="B28" sqref="B28"/>
    </sheetView>
  </sheetViews>
  <sheetFormatPr defaultColWidth="9.140625" defaultRowHeight="12.75" x14ac:dyDescent="0.2"/>
  <cols>
    <col min="1" max="1" width="18.7109375" style="2" customWidth="1"/>
    <col min="2" max="11" width="11.85546875" style="2" customWidth="1"/>
    <col min="12" max="12" width="13.7109375" style="2" customWidth="1"/>
    <col min="13" max="13" width="4.28515625" style="2" hidden="1" customWidth="1"/>
    <col min="14" max="16" width="8.5703125" style="2" customWidth="1"/>
    <col min="17" max="16384" width="9.140625" style="2"/>
  </cols>
  <sheetData>
    <row r="1" spans="1:18" ht="17.45" customHeight="1" x14ac:dyDescent="0.2">
      <c r="A1" s="1"/>
      <c r="B1" s="199" t="s">
        <v>32</v>
      </c>
      <c r="C1" s="199"/>
      <c r="D1" s="199"/>
      <c r="E1" s="199"/>
      <c r="F1" s="199"/>
      <c r="G1" s="199"/>
      <c r="H1" s="199"/>
      <c r="I1" s="199"/>
      <c r="J1" s="199"/>
      <c r="K1" s="199"/>
      <c r="L1" s="1"/>
      <c r="M1" s="1"/>
      <c r="N1" s="1"/>
    </row>
    <row r="2" spans="1:18" ht="14.85" customHeight="1" x14ac:dyDescent="0.3">
      <c r="A2" s="3"/>
      <c r="C2" s="199" t="s">
        <v>33</v>
      </c>
      <c r="D2" s="199"/>
      <c r="E2" s="199"/>
      <c r="F2" s="199"/>
      <c r="G2" s="199"/>
      <c r="H2" s="199"/>
      <c r="I2" s="199"/>
      <c r="J2" s="30"/>
      <c r="L2" s="121" t="s">
        <v>128</v>
      </c>
      <c r="N2" s="83"/>
      <c r="O2" s="83"/>
    </row>
    <row r="3" spans="1:18" ht="14.25" customHeight="1" x14ac:dyDescent="0.3">
      <c r="A3" s="5"/>
      <c r="B3" s="5"/>
      <c r="D3" s="199" t="s">
        <v>34</v>
      </c>
      <c r="E3" s="199"/>
      <c r="F3" s="199"/>
      <c r="G3" s="199"/>
      <c r="H3" s="199"/>
      <c r="I3" s="30"/>
      <c r="J3" s="30"/>
      <c r="K3" s="30"/>
      <c r="L3" s="5"/>
      <c r="M3" s="5"/>
      <c r="N3" s="5"/>
      <c r="O3" s="5"/>
    </row>
    <row r="4" spans="1:18" ht="14.25" customHeight="1" x14ac:dyDescent="0.3">
      <c r="A4" s="5"/>
      <c r="B4" s="5"/>
      <c r="C4" s="49"/>
      <c r="D4" s="49"/>
      <c r="E4" s="49"/>
      <c r="F4" s="49"/>
      <c r="G4" s="49"/>
      <c r="H4" s="49"/>
      <c r="I4" s="49"/>
      <c r="J4" s="49"/>
      <c r="K4" s="49"/>
      <c r="L4" s="49"/>
      <c r="M4" s="5"/>
      <c r="N4" s="5"/>
      <c r="O4" s="5"/>
    </row>
    <row r="5" spans="1:18" ht="15.95" customHeight="1" x14ac:dyDescent="0.3">
      <c r="A5" s="5"/>
      <c r="C5" s="50"/>
      <c r="D5" s="202" t="s">
        <v>130</v>
      </c>
      <c r="E5" s="202"/>
      <c r="F5" s="202"/>
      <c r="G5" s="202"/>
      <c r="H5" s="202"/>
      <c r="I5" s="50"/>
      <c r="J5" s="50"/>
      <c r="K5" s="50"/>
      <c r="L5" s="50"/>
      <c r="M5" s="5"/>
      <c r="N5" s="5"/>
      <c r="O5" s="5"/>
    </row>
    <row r="6" spans="1:18" ht="11.25" customHeight="1" x14ac:dyDescent="0.2">
      <c r="A6" s="1"/>
      <c r="B6" s="1"/>
      <c r="D6" s="50"/>
      <c r="E6" s="50"/>
      <c r="F6" s="48" t="s">
        <v>129</v>
      </c>
      <c r="H6" s="50"/>
      <c r="I6" s="50"/>
      <c r="J6" s="50"/>
      <c r="K6" s="50"/>
      <c r="L6" s="50"/>
      <c r="M6" s="6"/>
      <c r="N6" s="6"/>
      <c r="O6" s="1"/>
    </row>
    <row r="7" spans="1:18" x14ac:dyDescent="0.2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</row>
    <row r="8" spans="1:18" x14ac:dyDescent="0.2">
      <c r="A8" s="193" t="s">
        <v>35</v>
      </c>
      <c r="B8" s="194" t="s">
        <v>124</v>
      </c>
      <c r="C8" s="195"/>
      <c r="D8" s="195"/>
      <c r="E8" s="195"/>
      <c r="F8" s="196"/>
      <c r="G8" s="194" t="s">
        <v>123</v>
      </c>
      <c r="H8" s="195"/>
      <c r="I8" s="195"/>
      <c r="J8" s="195"/>
      <c r="K8" s="195"/>
      <c r="L8" s="196"/>
    </row>
    <row r="9" spans="1:18" x14ac:dyDescent="0.2">
      <c r="A9" s="193"/>
      <c r="B9" s="11" t="s">
        <v>117</v>
      </c>
      <c r="C9" s="11" t="s">
        <v>119</v>
      </c>
      <c r="D9" s="11" t="s">
        <v>120</v>
      </c>
      <c r="E9" s="11" t="s">
        <v>121</v>
      </c>
      <c r="F9" s="11" t="s">
        <v>45</v>
      </c>
      <c r="G9" s="11" t="s">
        <v>117</v>
      </c>
      <c r="H9" s="11" t="s">
        <v>119</v>
      </c>
      <c r="I9" s="11" t="s">
        <v>120</v>
      </c>
      <c r="J9" s="11" t="s">
        <v>121</v>
      </c>
      <c r="K9" s="11" t="s">
        <v>122</v>
      </c>
      <c r="L9" s="11" t="s">
        <v>45</v>
      </c>
    </row>
    <row r="10" spans="1:18" x14ac:dyDescent="0.2">
      <c r="A10" s="10" t="s">
        <v>8</v>
      </c>
      <c r="B10" s="37">
        <v>8.0100000000000016</v>
      </c>
      <c r="C10" s="37">
        <v>1.5499999999999998</v>
      </c>
      <c r="D10" s="37">
        <v>0</v>
      </c>
      <c r="E10" s="37">
        <v>0</v>
      </c>
      <c r="F10" s="46">
        <f>+SUM(B10:E10)</f>
        <v>9.5600000000000023</v>
      </c>
      <c r="G10" s="37">
        <v>31.571999999999999</v>
      </c>
      <c r="H10" s="37">
        <v>1.5499999999999998</v>
      </c>
      <c r="I10" s="37">
        <v>0</v>
      </c>
      <c r="J10" s="37">
        <v>0</v>
      </c>
      <c r="K10" s="37">
        <v>1.7200000000000006</v>
      </c>
      <c r="L10" s="46">
        <f>+SUM(G10:K10)</f>
        <v>34.841999999999999</v>
      </c>
      <c r="R10" s="168"/>
    </row>
    <row r="11" spans="1:18" x14ac:dyDescent="0.2">
      <c r="A11" s="10" t="s">
        <v>10</v>
      </c>
      <c r="B11" s="37">
        <v>22.559000000000001</v>
      </c>
      <c r="C11" s="37">
        <v>5.3970000000000002</v>
      </c>
      <c r="D11" s="37">
        <v>0</v>
      </c>
      <c r="E11" s="37">
        <v>0</v>
      </c>
      <c r="F11" s="46">
        <f t="shared" ref="F11:F20" si="0">+SUM(B11:E11)</f>
        <v>27.956000000000003</v>
      </c>
      <c r="G11" s="37">
        <v>155.05500000000001</v>
      </c>
      <c r="H11" s="37">
        <v>6.3540000000000001</v>
      </c>
      <c r="I11" s="37">
        <v>0</v>
      </c>
      <c r="J11" s="37">
        <v>0</v>
      </c>
      <c r="K11" s="37">
        <v>7.54</v>
      </c>
      <c r="L11" s="46">
        <f t="shared" ref="L11:L20" si="1">+SUM(G11:K11)</f>
        <v>168.94900000000001</v>
      </c>
      <c r="R11" s="168"/>
    </row>
    <row r="12" spans="1:18" x14ac:dyDescent="0.2">
      <c r="A12" s="10" t="s">
        <v>14</v>
      </c>
      <c r="B12" s="37">
        <v>21.14</v>
      </c>
      <c r="C12" s="37">
        <v>6.43</v>
      </c>
      <c r="D12" s="37">
        <v>1.52</v>
      </c>
      <c r="E12" s="37">
        <v>0</v>
      </c>
      <c r="F12" s="46">
        <f t="shared" si="0"/>
        <v>29.09</v>
      </c>
      <c r="G12" s="37">
        <v>119.02799999999999</v>
      </c>
      <c r="H12" s="37">
        <v>6.468</v>
      </c>
      <c r="I12" s="37">
        <v>1.52</v>
      </c>
      <c r="J12" s="37">
        <v>0</v>
      </c>
      <c r="K12" s="37">
        <v>5.4749999999999979</v>
      </c>
      <c r="L12" s="46">
        <f t="shared" si="1"/>
        <v>132.49099999999999</v>
      </c>
      <c r="R12" s="168"/>
    </row>
    <row r="13" spans="1:18" x14ac:dyDescent="0.2">
      <c r="A13" s="10" t="s">
        <v>15</v>
      </c>
      <c r="B13" s="37">
        <v>2.54</v>
      </c>
      <c r="C13" s="37">
        <v>0</v>
      </c>
      <c r="D13" s="37">
        <v>0</v>
      </c>
      <c r="E13" s="37">
        <v>0</v>
      </c>
      <c r="F13" s="46">
        <f t="shared" si="0"/>
        <v>2.54</v>
      </c>
      <c r="G13" s="37">
        <v>6.0449999999999999</v>
      </c>
      <c r="H13" s="37">
        <v>0</v>
      </c>
      <c r="I13" s="37">
        <v>0</v>
      </c>
      <c r="J13" s="37">
        <v>0</v>
      </c>
      <c r="K13" s="37">
        <v>8.1000000000000003E-2</v>
      </c>
      <c r="L13" s="46">
        <f t="shared" si="1"/>
        <v>6.1260000000000003</v>
      </c>
      <c r="R13" s="168"/>
    </row>
    <row r="14" spans="1:18" x14ac:dyDescent="0.2">
      <c r="A14" s="10" t="s">
        <v>19</v>
      </c>
      <c r="B14" s="37">
        <v>19.329999999999998</v>
      </c>
      <c r="C14" s="37">
        <v>10.794999999999998</v>
      </c>
      <c r="D14" s="37">
        <v>1.72</v>
      </c>
      <c r="E14" s="37">
        <v>0</v>
      </c>
      <c r="F14" s="46">
        <f t="shared" si="0"/>
        <v>31.844999999999995</v>
      </c>
      <c r="G14" s="37">
        <v>119.82100000000001</v>
      </c>
      <c r="H14" s="37">
        <v>12.873000000000001</v>
      </c>
      <c r="I14" s="37">
        <v>1.72</v>
      </c>
      <c r="J14" s="37">
        <v>0</v>
      </c>
      <c r="K14" s="37">
        <v>8.5460000000000012</v>
      </c>
      <c r="L14" s="46">
        <f t="shared" si="1"/>
        <v>142.96</v>
      </c>
      <c r="R14" s="168"/>
    </row>
    <row r="15" spans="1:18" x14ac:dyDescent="0.2">
      <c r="A15" s="10" t="s">
        <v>20</v>
      </c>
      <c r="B15" s="37">
        <v>1.02</v>
      </c>
      <c r="C15" s="37">
        <v>0.28000000000000003</v>
      </c>
      <c r="D15" s="37">
        <v>0</v>
      </c>
      <c r="E15" s="37">
        <v>0</v>
      </c>
      <c r="F15" s="46">
        <f t="shared" si="0"/>
        <v>1.3</v>
      </c>
      <c r="G15" s="37">
        <v>2.8839999999999999</v>
      </c>
      <c r="H15" s="37">
        <v>0.28000000000000003</v>
      </c>
      <c r="I15" s="37">
        <v>0</v>
      </c>
      <c r="J15" s="37">
        <v>0</v>
      </c>
      <c r="K15" s="37">
        <v>0</v>
      </c>
      <c r="L15" s="46">
        <f t="shared" si="1"/>
        <v>3.1639999999999997</v>
      </c>
      <c r="R15" s="168"/>
    </row>
    <row r="16" spans="1:18" x14ac:dyDescent="0.2">
      <c r="A16" s="10" t="s">
        <v>22</v>
      </c>
      <c r="B16" s="37">
        <v>14.667999999999999</v>
      </c>
      <c r="C16" s="37">
        <v>11.453000000000001</v>
      </c>
      <c r="D16" s="37">
        <v>0</v>
      </c>
      <c r="E16" s="37">
        <v>0</v>
      </c>
      <c r="F16" s="46">
        <f t="shared" si="0"/>
        <v>26.121000000000002</v>
      </c>
      <c r="G16" s="37">
        <v>88.00800000000001</v>
      </c>
      <c r="H16" s="37">
        <v>14.269</v>
      </c>
      <c r="I16" s="37">
        <v>0</v>
      </c>
      <c r="J16" s="37">
        <v>0</v>
      </c>
      <c r="K16" s="37">
        <v>7.4109999999999996</v>
      </c>
      <c r="L16" s="46">
        <f t="shared" si="1"/>
        <v>109.68800000000002</v>
      </c>
      <c r="R16" s="168"/>
    </row>
    <row r="17" spans="1:28" x14ac:dyDescent="0.2">
      <c r="A17" s="10" t="s">
        <v>23</v>
      </c>
      <c r="B17" s="37">
        <v>2.9649999999999999</v>
      </c>
      <c r="C17" s="37">
        <v>5.274</v>
      </c>
      <c r="D17" s="37">
        <v>0</v>
      </c>
      <c r="E17" s="37">
        <v>0</v>
      </c>
      <c r="F17" s="46">
        <f t="shared" si="0"/>
        <v>8.2390000000000008</v>
      </c>
      <c r="G17" s="37">
        <v>13.494999999999997</v>
      </c>
      <c r="H17" s="37">
        <v>6.5230000000000006</v>
      </c>
      <c r="I17" s="37">
        <v>0</v>
      </c>
      <c r="J17" s="37">
        <v>0</v>
      </c>
      <c r="K17" s="37">
        <v>2.6859999999999991</v>
      </c>
      <c r="L17" s="46">
        <f t="shared" si="1"/>
        <v>22.703999999999997</v>
      </c>
      <c r="R17" s="168"/>
    </row>
    <row r="18" spans="1:28" x14ac:dyDescent="0.2">
      <c r="A18" s="10" t="s">
        <v>24</v>
      </c>
      <c r="B18" s="37">
        <v>2.5299999999999998</v>
      </c>
      <c r="C18" s="37">
        <v>0</v>
      </c>
      <c r="D18" s="37">
        <v>0</v>
      </c>
      <c r="E18" s="37">
        <v>0</v>
      </c>
      <c r="F18" s="46">
        <f t="shared" si="0"/>
        <v>2.5299999999999998</v>
      </c>
      <c r="G18" s="37">
        <v>12.771000000000001</v>
      </c>
      <c r="H18" s="37">
        <v>0</v>
      </c>
      <c r="I18" s="37">
        <v>0</v>
      </c>
      <c r="J18" s="37">
        <v>0</v>
      </c>
      <c r="K18" s="37">
        <v>0.129</v>
      </c>
      <c r="L18" s="46">
        <f t="shared" si="1"/>
        <v>12.9</v>
      </c>
      <c r="R18" s="168"/>
    </row>
    <row r="19" spans="1:28" x14ac:dyDescent="0.2">
      <c r="A19" s="10" t="s">
        <v>31</v>
      </c>
      <c r="B19" s="37">
        <v>25.115999999999996</v>
      </c>
      <c r="C19" s="37">
        <v>22.409000000000002</v>
      </c>
      <c r="D19" s="37">
        <v>0</v>
      </c>
      <c r="E19" s="37">
        <v>0</v>
      </c>
      <c r="F19" s="46">
        <f t="shared" si="0"/>
        <v>47.524999999999999</v>
      </c>
      <c r="G19" s="37">
        <v>146.47299999999998</v>
      </c>
      <c r="H19" s="37">
        <v>24.741</v>
      </c>
      <c r="I19" s="37">
        <v>0</v>
      </c>
      <c r="J19" s="37">
        <v>0</v>
      </c>
      <c r="K19" s="37">
        <v>10.917999999999999</v>
      </c>
      <c r="L19" s="46">
        <f t="shared" si="1"/>
        <v>182.13200000000001</v>
      </c>
      <c r="R19" s="168"/>
    </row>
    <row r="20" spans="1:28" x14ac:dyDescent="0.2">
      <c r="A20" s="34" t="s">
        <v>54</v>
      </c>
      <c r="B20" s="32">
        <f t="shared" ref="B20:L20" si="2">SUM(B10:B19)</f>
        <v>119.878</v>
      </c>
      <c r="C20" s="32">
        <f t="shared" si="2"/>
        <v>63.588000000000008</v>
      </c>
      <c r="D20" s="32">
        <f t="shared" si="2"/>
        <v>3.24</v>
      </c>
      <c r="E20" s="32">
        <f t="shared" si="2"/>
        <v>0</v>
      </c>
      <c r="F20" s="32">
        <f t="shared" si="0"/>
        <v>186.70600000000002</v>
      </c>
      <c r="G20" s="32">
        <f t="shared" si="2"/>
        <v>695.15199999999993</v>
      </c>
      <c r="H20" s="32">
        <f t="shared" si="2"/>
        <v>73.058000000000007</v>
      </c>
      <c r="I20" s="32">
        <f t="shared" si="2"/>
        <v>3.24</v>
      </c>
      <c r="J20" s="32">
        <f t="shared" si="2"/>
        <v>0</v>
      </c>
      <c r="K20" s="32">
        <f t="shared" si="2"/>
        <v>44.506</v>
      </c>
      <c r="L20" s="32">
        <f t="shared" si="2"/>
        <v>815.9559999999999</v>
      </c>
      <c r="M20" s="14"/>
      <c r="N20" s="14"/>
    </row>
    <row r="21" spans="1:28" s="1" customForma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58"/>
      <c r="L21" s="14"/>
      <c r="M21" s="14"/>
      <c r="N21" s="14"/>
      <c r="O21" s="14"/>
      <c r="P21" s="14"/>
      <c r="Q21" s="2"/>
      <c r="R21" s="2"/>
      <c r="S21" s="2"/>
      <c r="T21" s="2"/>
      <c r="U21" s="2"/>
      <c r="V21" s="2"/>
      <c r="W21" s="2"/>
      <c r="X21" s="19"/>
      <c r="Y21" s="19"/>
      <c r="Z21" s="19"/>
      <c r="AA21" s="19"/>
      <c r="AB21" s="19"/>
    </row>
    <row r="22" spans="1:28" s="19" customFormat="1" x14ac:dyDescent="0.2">
      <c r="A22" s="16"/>
      <c r="B22" s="14"/>
      <c r="C22" s="14"/>
      <c r="D22" s="14"/>
      <c r="E22" s="14"/>
      <c r="F22" s="14"/>
      <c r="G22" s="14"/>
      <c r="H22" s="14"/>
      <c r="I22" s="14"/>
      <c r="J22" s="14"/>
      <c r="K22" s="17"/>
      <c r="L22" s="18"/>
      <c r="M22" s="18"/>
      <c r="N22" s="18"/>
      <c r="O22" s="18"/>
    </row>
    <row r="23" spans="1:28" s="19" customFormat="1" x14ac:dyDescent="0.2">
      <c r="A23" s="20"/>
      <c r="B23" s="21"/>
      <c r="C23" s="21"/>
      <c r="D23" s="21"/>
      <c r="E23" s="21"/>
      <c r="F23" s="21"/>
      <c r="G23" s="21"/>
      <c r="H23" s="21"/>
      <c r="I23" s="21"/>
      <c r="J23" s="21"/>
      <c r="L23" s="2"/>
      <c r="M23" s="2"/>
      <c r="N23" s="17"/>
      <c r="O23" s="18"/>
      <c r="P23" s="15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2.95" customHeight="1" x14ac:dyDescent="0.2">
      <c r="A24" s="28"/>
      <c r="B24" s="89"/>
      <c r="C24" s="89"/>
      <c r="D24" s="89"/>
      <c r="E24" s="89"/>
      <c r="F24" s="89"/>
      <c r="G24" s="89"/>
      <c r="H24" s="89"/>
      <c r="I24" s="89"/>
      <c r="J24" s="17"/>
      <c r="L24" s="23"/>
      <c r="N24" s="17"/>
      <c r="O24" s="18"/>
      <c r="P24" s="18"/>
    </row>
    <row r="25" spans="1:28" ht="12.95" customHeight="1" x14ac:dyDescent="0.2">
      <c r="A25" s="17"/>
      <c r="B25" s="89"/>
      <c r="C25" s="89"/>
      <c r="D25" s="89"/>
      <c r="E25" s="89"/>
      <c r="F25" s="89"/>
      <c r="G25" s="89"/>
      <c r="H25" s="89"/>
      <c r="I25" s="89"/>
      <c r="J25" s="17"/>
      <c r="L25" s="23"/>
      <c r="N25" s="17"/>
      <c r="O25" s="18"/>
      <c r="P25" s="18"/>
    </row>
    <row r="26" spans="1:28" ht="12.95" customHeight="1" x14ac:dyDescent="0.2">
      <c r="A26" s="17"/>
      <c r="B26" s="89"/>
      <c r="C26" s="89"/>
      <c r="D26" s="89"/>
      <c r="E26" s="89"/>
      <c r="F26" s="89"/>
      <c r="G26" s="89"/>
      <c r="H26" s="89"/>
      <c r="I26" s="89"/>
      <c r="J26" s="17"/>
      <c r="L26" s="92" t="s">
        <v>187</v>
      </c>
      <c r="N26" s="18"/>
      <c r="O26" s="18"/>
    </row>
  </sheetData>
  <mergeCells count="9">
    <mergeCell ref="B1:K1"/>
    <mergeCell ref="C2:I2"/>
    <mergeCell ref="D3:H3"/>
    <mergeCell ref="D5:H5"/>
    <mergeCell ref="A8:A9"/>
    <mergeCell ref="B8:F8"/>
    <mergeCell ref="G8:L8"/>
    <mergeCell ref="B7:I7"/>
    <mergeCell ref="J7:P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785D4-4090-494B-89D3-81BABE58928D}">
  <dimension ref="A1:Z37"/>
  <sheetViews>
    <sheetView view="pageBreakPreview" zoomScale="85" zoomScaleNormal="90" zoomScaleSheetLayoutView="85" workbookViewId="0">
      <selection activeCell="B28" sqref="B28"/>
    </sheetView>
  </sheetViews>
  <sheetFormatPr defaultColWidth="9.140625" defaultRowHeight="12.75" x14ac:dyDescent="0.2"/>
  <cols>
    <col min="1" max="1" width="18.7109375" style="2" customWidth="1"/>
    <col min="2" max="6" width="21.7109375" style="2" customWidth="1"/>
    <col min="7" max="7" width="16.42578125" style="2" customWidth="1"/>
    <col min="8" max="8" width="7.7109375" style="2" customWidth="1"/>
    <col min="9" max="9" width="16" style="2" customWidth="1"/>
    <col min="10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99" t="s">
        <v>32</v>
      </c>
      <c r="C1" s="199"/>
      <c r="D1" s="199"/>
      <c r="E1" s="199"/>
      <c r="F1" s="199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99" t="s">
        <v>33</v>
      </c>
      <c r="C2" s="199"/>
      <c r="D2" s="199"/>
      <c r="E2" s="199"/>
      <c r="F2" s="199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99" t="s">
        <v>34</v>
      </c>
      <c r="D3" s="199"/>
      <c r="E3" s="199"/>
      <c r="F3" s="84" t="s">
        <v>169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202" t="s">
        <v>173</v>
      </c>
      <c r="D4" s="202"/>
      <c r="E4" s="202"/>
      <c r="F4" s="50"/>
      <c r="G4" s="50"/>
      <c r="H4" s="123"/>
      <c r="I4" s="123"/>
      <c r="J4" s="123"/>
      <c r="K4" s="123"/>
      <c r="L4" s="123"/>
      <c r="M4" s="123"/>
      <c r="N4" s="5"/>
      <c r="O4" s="5"/>
      <c r="P4" s="5"/>
      <c r="Q4" s="5"/>
    </row>
    <row r="5" spans="1:17" ht="15.95" customHeight="1" x14ac:dyDescent="0.3">
      <c r="A5" s="5"/>
      <c r="B5" s="202" t="s">
        <v>55</v>
      </c>
      <c r="C5" s="202"/>
      <c r="D5" s="202"/>
      <c r="E5" s="202"/>
      <c r="F5" s="202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ht="11.25" customHeight="1" x14ac:dyDescent="0.2">
      <c r="A6" s="1"/>
      <c r="B6" s="1"/>
      <c r="C6" s="1"/>
      <c r="D6" s="94"/>
      <c r="E6" s="50"/>
      <c r="F6" s="50"/>
      <c r="G6" s="122"/>
      <c r="I6" s="50"/>
      <c r="J6" s="50"/>
      <c r="K6" s="50"/>
      <c r="L6" s="50"/>
      <c r="M6" s="50"/>
      <c r="N6" s="6"/>
      <c r="O6" s="6"/>
      <c r="P6" s="6"/>
      <c r="Q6" s="1"/>
    </row>
    <row r="7" spans="1:17" x14ac:dyDescent="0.2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</row>
    <row r="8" spans="1:17" ht="24.75" customHeight="1" x14ac:dyDescent="0.2">
      <c r="A8" s="96" t="s">
        <v>146</v>
      </c>
      <c r="B8" s="125" t="s">
        <v>126</v>
      </c>
      <c r="C8" s="125" t="s">
        <v>129</v>
      </c>
      <c r="D8" s="125" t="s">
        <v>132</v>
      </c>
      <c r="E8" s="125" t="s">
        <v>133</v>
      </c>
      <c r="F8" s="125" t="s">
        <v>45</v>
      </c>
    </row>
    <row r="9" spans="1:17" x14ac:dyDescent="0.2">
      <c r="A9" s="152" t="s">
        <v>81</v>
      </c>
      <c r="B9" s="31">
        <v>66.704000000000008</v>
      </c>
      <c r="C9" s="31">
        <v>0</v>
      </c>
      <c r="D9" s="31">
        <v>0</v>
      </c>
      <c r="E9" s="31">
        <v>0</v>
      </c>
      <c r="F9" s="45">
        <f t="shared" ref="F9:F33" si="0">+SUM(B9:E9)</f>
        <v>66.704000000000008</v>
      </c>
      <c r="H9" s="94"/>
    </row>
    <row r="10" spans="1:17" x14ac:dyDescent="0.2">
      <c r="A10" s="152" t="s">
        <v>82</v>
      </c>
      <c r="B10" s="31">
        <v>163.24999999999994</v>
      </c>
      <c r="C10" s="31">
        <v>7.7700000000000005</v>
      </c>
      <c r="D10" s="31">
        <v>2.867</v>
      </c>
      <c r="E10" s="31">
        <v>0</v>
      </c>
      <c r="F10" s="45">
        <f t="shared" si="0"/>
        <v>173.88699999999994</v>
      </c>
      <c r="H10" s="94"/>
    </row>
    <row r="11" spans="1:17" x14ac:dyDescent="0.2">
      <c r="A11" s="152" t="s">
        <v>69</v>
      </c>
      <c r="B11" s="31">
        <v>190.96200000000002</v>
      </c>
      <c r="C11" s="31">
        <v>21.329000000000001</v>
      </c>
      <c r="D11" s="31">
        <v>24.355</v>
      </c>
      <c r="E11" s="31">
        <v>0</v>
      </c>
      <c r="F11" s="45">
        <f t="shared" si="0"/>
        <v>236.64600000000002</v>
      </c>
      <c r="H11" s="94"/>
    </row>
    <row r="12" spans="1:17" x14ac:dyDescent="0.2">
      <c r="A12" s="152" t="s">
        <v>84</v>
      </c>
      <c r="B12" s="31">
        <v>46.54000000000002</v>
      </c>
      <c r="C12" s="31">
        <v>0</v>
      </c>
      <c r="D12" s="31">
        <v>0</v>
      </c>
      <c r="E12" s="31">
        <v>0</v>
      </c>
      <c r="F12" s="45">
        <f t="shared" si="0"/>
        <v>46.54000000000002</v>
      </c>
      <c r="H12" s="94"/>
    </row>
    <row r="13" spans="1:17" x14ac:dyDescent="0.2">
      <c r="A13" s="152" t="s">
        <v>12</v>
      </c>
      <c r="B13" s="31">
        <v>17.370000000000008</v>
      </c>
      <c r="C13" s="31">
        <v>0</v>
      </c>
      <c r="D13" s="31">
        <v>0</v>
      </c>
      <c r="E13" s="31">
        <v>0</v>
      </c>
      <c r="F13" s="45">
        <f t="shared" si="0"/>
        <v>17.370000000000008</v>
      </c>
      <c r="H13" s="94"/>
    </row>
    <row r="14" spans="1:17" x14ac:dyDescent="0.2">
      <c r="A14" s="152" t="s">
        <v>86</v>
      </c>
      <c r="B14" s="31">
        <v>49.873000000000012</v>
      </c>
      <c r="C14" s="31">
        <v>0</v>
      </c>
      <c r="D14" s="31">
        <v>0</v>
      </c>
      <c r="E14" s="31">
        <v>0</v>
      </c>
      <c r="F14" s="45">
        <f t="shared" si="0"/>
        <v>49.873000000000012</v>
      </c>
      <c r="H14" s="94"/>
    </row>
    <row r="15" spans="1:17" x14ac:dyDescent="0.2">
      <c r="A15" s="152" t="s">
        <v>14</v>
      </c>
      <c r="B15" s="31">
        <v>38.470000000000027</v>
      </c>
      <c r="C15" s="31">
        <v>19.68</v>
      </c>
      <c r="D15" s="31">
        <v>0</v>
      </c>
      <c r="E15" s="31">
        <v>0</v>
      </c>
      <c r="F15" s="45">
        <f t="shared" si="0"/>
        <v>58.150000000000027</v>
      </c>
      <c r="H15" s="94"/>
    </row>
    <row r="16" spans="1:17" x14ac:dyDescent="0.2">
      <c r="A16" s="152" t="s">
        <v>88</v>
      </c>
      <c r="B16" s="31">
        <v>56.792999999999999</v>
      </c>
      <c r="C16" s="31">
        <v>2.54</v>
      </c>
      <c r="D16" s="31">
        <v>0</v>
      </c>
      <c r="E16" s="31">
        <v>0</v>
      </c>
      <c r="F16" s="45">
        <f t="shared" si="0"/>
        <v>59.332999999999998</v>
      </c>
      <c r="H16" s="94"/>
    </row>
    <row r="17" spans="1:8" x14ac:dyDescent="0.2">
      <c r="A17" s="152" t="s">
        <v>16</v>
      </c>
      <c r="B17" s="31">
        <v>16.899999999999999</v>
      </c>
      <c r="C17" s="31">
        <v>0</v>
      </c>
      <c r="D17" s="31">
        <v>0</v>
      </c>
      <c r="E17" s="31">
        <v>0</v>
      </c>
      <c r="F17" s="45">
        <f t="shared" si="0"/>
        <v>16.899999999999999</v>
      </c>
      <c r="H17" s="94"/>
    </row>
    <row r="18" spans="1:8" x14ac:dyDescent="0.2">
      <c r="A18" s="152" t="s">
        <v>90</v>
      </c>
      <c r="B18" s="31">
        <v>99.579999999999984</v>
      </c>
      <c r="C18" s="31">
        <v>0</v>
      </c>
      <c r="D18" s="31">
        <v>0</v>
      </c>
      <c r="E18" s="31">
        <v>0.54</v>
      </c>
      <c r="F18" s="45">
        <f t="shared" si="0"/>
        <v>100.11999999999999</v>
      </c>
      <c r="H18" s="94"/>
    </row>
    <row r="19" spans="1:8" x14ac:dyDescent="0.2">
      <c r="A19" s="152" t="s">
        <v>91</v>
      </c>
      <c r="B19" s="31">
        <v>75.796999999999997</v>
      </c>
      <c r="C19" s="31">
        <v>0</v>
      </c>
      <c r="D19" s="31">
        <v>0</v>
      </c>
      <c r="E19" s="31">
        <v>0</v>
      </c>
      <c r="F19" s="45">
        <f t="shared" si="0"/>
        <v>75.796999999999997</v>
      </c>
      <c r="H19" s="94"/>
    </row>
    <row r="20" spans="1:8" x14ac:dyDescent="0.2">
      <c r="A20" s="152" t="s">
        <v>92</v>
      </c>
      <c r="B20" s="31">
        <v>69.067000000000036</v>
      </c>
      <c r="C20" s="31">
        <v>19.11</v>
      </c>
      <c r="D20" s="31">
        <v>0</v>
      </c>
      <c r="E20" s="31">
        <v>0</v>
      </c>
      <c r="F20" s="45">
        <f t="shared" si="0"/>
        <v>88.177000000000035</v>
      </c>
      <c r="H20" s="94"/>
    </row>
    <row r="21" spans="1:8" x14ac:dyDescent="0.2">
      <c r="A21" s="152" t="s">
        <v>93</v>
      </c>
      <c r="B21" s="31">
        <v>104.20000000000003</v>
      </c>
      <c r="C21" s="31">
        <v>1.02</v>
      </c>
      <c r="D21" s="31">
        <v>2.8930000000000002</v>
      </c>
      <c r="E21" s="31">
        <v>0</v>
      </c>
      <c r="F21" s="45">
        <f t="shared" si="0"/>
        <v>108.11300000000003</v>
      </c>
      <c r="H21" s="94"/>
    </row>
    <row r="22" spans="1:8" x14ac:dyDescent="0.2">
      <c r="A22" s="152" t="s">
        <v>21</v>
      </c>
      <c r="B22" s="31">
        <v>8.7149999999999963</v>
      </c>
      <c r="C22" s="31">
        <v>0</v>
      </c>
      <c r="D22" s="31">
        <v>0</v>
      </c>
      <c r="E22" s="31">
        <v>0</v>
      </c>
      <c r="F22" s="45">
        <f t="shared" si="0"/>
        <v>8.7149999999999963</v>
      </c>
      <c r="H22" s="94"/>
    </row>
    <row r="23" spans="1:8" x14ac:dyDescent="0.2">
      <c r="A23" s="152" t="s">
        <v>95</v>
      </c>
      <c r="B23" s="31">
        <v>181.37400000000014</v>
      </c>
      <c r="C23" s="31">
        <v>14.667999999999999</v>
      </c>
      <c r="D23" s="31">
        <v>26.384999999999998</v>
      </c>
      <c r="E23" s="31">
        <v>0</v>
      </c>
      <c r="F23" s="45">
        <f t="shared" si="0"/>
        <v>222.42700000000013</v>
      </c>
      <c r="H23" s="94"/>
    </row>
    <row r="24" spans="1:8" x14ac:dyDescent="0.2">
      <c r="A24" s="152" t="s">
        <v>71</v>
      </c>
      <c r="B24" s="31">
        <v>233.69500000000016</v>
      </c>
      <c r="C24" s="31">
        <v>2.9649999999999999</v>
      </c>
      <c r="D24" s="31">
        <v>4.2249999999999996</v>
      </c>
      <c r="E24" s="31">
        <v>0.61499999999999999</v>
      </c>
      <c r="F24" s="45">
        <f t="shared" si="0"/>
        <v>241.50000000000017</v>
      </c>
      <c r="H24" s="179"/>
    </row>
    <row r="25" spans="1:8" x14ac:dyDescent="0.2">
      <c r="A25" s="152" t="s">
        <v>24</v>
      </c>
      <c r="B25" s="31">
        <v>45.389999999999986</v>
      </c>
      <c r="C25" s="31">
        <v>2.5299999999999998</v>
      </c>
      <c r="D25" s="31">
        <v>0</v>
      </c>
      <c r="E25" s="31">
        <v>0</v>
      </c>
      <c r="F25" s="45">
        <f t="shared" si="0"/>
        <v>47.919999999999987</v>
      </c>
      <c r="H25" s="94"/>
    </row>
    <row r="26" spans="1:8" x14ac:dyDescent="0.2">
      <c r="A26" s="152" t="s">
        <v>96</v>
      </c>
      <c r="B26" s="31">
        <v>30.949999999999996</v>
      </c>
      <c r="C26" s="31">
        <v>0</v>
      </c>
      <c r="D26" s="31">
        <v>0</v>
      </c>
      <c r="E26" s="31">
        <v>0</v>
      </c>
      <c r="F26" s="45">
        <f t="shared" si="0"/>
        <v>30.949999999999996</v>
      </c>
      <c r="H26" s="94"/>
    </row>
    <row r="27" spans="1:8" x14ac:dyDescent="0.2">
      <c r="A27" s="152" t="s">
        <v>26</v>
      </c>
      <c r="B27" s="31">
        <v>20.27999999999999</v>
      </c>
      <c r="C27" s="31">
        <v>0</v>
      </c>
      <c r="D27" s="31">
        <v>0</v>
      </c>
      <c r="E27" s="31">
        <v>0</v>
      </c>
      <c r="F27" s="45">
        <f t="shared" si="0"/>
        <v>20.27999999999999</v>
      </c>
      <c r="H27" s="94"/>
    </row>
    <row r="28" spans="1:8" x14ac:dyDescent="0.2">
      <c r="A28" s="152" t="s">
        <v>27</v>
      </c>
      <c r="B28" s="31">
        <v>35.330000000000005</v>
      </c>
      <c r="C28" s="31">
        <v>0</v>
      </c>
      <c r="D28" s="31">
        <v>0</v>
      </c>
      <c r="E28" s="31">
        <v>0</v>
      </c>
      <c r="F28" s="45">
        <f t="shared" si="0"/>
        <v>35.330000000000005</v>
      </c>
      <c r="H28" s="94"/>
    </row>
    <row r="29" spans="1:8" x14ac:dyDescent="0.2">
      <c r="A29" s="152" t="s">
        <v>74</v>
      </c>
      <c r="B29" s="31">
        <v>78.111999999999995</v>
      </c>
      <c r="C29" s="31">
        <v>0</v>
      </c>
      <c r="D29" s="31">
        <v>0</v>
      </c>
      <c r="E29" s="31">
        <v>3.4099999999999997</v>
      </c>
      <c r="F29" s="45">
        <f t="shared" si="0"/>
        <v>81.521999999999991</v>
      </c>
      <c r="H29" s="94"/>
    </row>
    <row r="30" spans="1:8" x14ac:dyDescent="0.2">
      <c r="A30" s="152" t="s">
        <v>29</v>
      </c>
      <c r="B30" s="31">
        <v>60.391999999999996</v>
      </c>
      <c r="C30" s="31">
        <v>0</v>
      </c>
      <c r="D30" s="31">
        <v>0</v>
      </c>
      <c r="E30" s="31">
        <v>0.84000000000000008</v>
      </c>
      <c r="F30" s="45">
        <f t="shared" si="0"/>
        <v>61.231999999999999</v>
      </c>
      <c r="H30" s="94"/>
    </row>
    <row r="31" spans="1:8" x14ac:dyDescent="0.2">
      <c r="A31" s="152" t="s">
        <v>30</v>
      </c>
      <c r="B31" s="31">
        <v>78.512000000000029</v>
      </c>
      <c r="C31" s="31">
        <v>0</v>
      </c>
      <c r="D31" s="31">
        <v>0</v>
      </c>
      <c r="E31" s="31">
        <v>0</v>
      </c>
      <c r="F31" s="45">
        <f t="shared" si="0"/>
        <v>78.512000000000029</v>
      </c>
      <c r="H31" s="94"/>
    </row>
    <row r="32" spans="1:8" x14ac:dyDescent="0.2">
      <c r="A32" s="152" t="s">
        <v>100</v>
      </c>
      <c r="B32" s="31">
        <v>0</v>
      </c>
      <c r="C32" s="31">
        <v>25.115999999999996</v>
      </c>
      <c r="D32" s="31">
        <v>0</v>
      </c>
      <c r="E32" s="31">
        <v>190.29499999999985</v>
      </c>
      <c r="F32" s="45">
        <f t="shared" si="0"/>
        <v>215.41099999999983</v>
      </c>
      <c r="H32" s="94"/>
    </row>
    <row r="33" spans="1:26" s="1" customFormat="1" x14ac:dyDescent="0.2">
      <c r="A33" s="13" t="s">
        <v>54</v>
      </c>
      <c r="B33" s="32">
        <f>SUM(B9:B32)</f>
        <v>1768.2560000000003</v>
      </c>
      <c r="C33" s="32">
        <f t="shared" ref="C33:E33" si="1">SUM(C9:C32)</f>
        <v>116.72799999999999</v>
      </c>
      <c r="D33" s="32">
        <f t="shared" si="1"/>
        <v>60.725000000000001</v>
      </c>
      <c r="E33" s="32">
        <f t="shared" si="1"/>
        <v>195.69999999999985</v>
      </c>
      <c r="F33" s="32">
        <f t="shared" si="0"/>
        <v>2141.4090000000001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9" customFormat="1" x14ac:dyDescent="0.2">
      <c r="A34" s="1"/>
      <c r="B34" s="14"/>
      <c r="C34" s="14"/>
      <c r="D34" s="14"/>
      <c r="E34" s="14"/>
      <c r="F34" s="14"/>
      <c r="G34" s="14"/>
      <c r="H34" s="21"/>
      <c r="I34" s="21"/>
      <c r="J34" s="21"/>
      <c r="L34" s="2"/>
      <c r="M34" s="2"/>
      <c r="N34" s="17"/>
      <c r="O34" s="17"/>
      <c r="P34" s="18"/>
      <c r="Q34" s="15"/>
    </row>
    <row r="35" spans="1:26" ht="12.95" customHeight="1" x14ac:dyDescent="0.2">
      <c r="A35" s="2" t="s">
        <v>167</v>
      </c>
      <c r="B35" s="21"/>
      <c r="C35" s="21"/>
      <c r="D35" s="21"/>
      <c r="E35" s="21"/>
      <c r="F35" s="21"/>
      <c r="G35" s="21"/>
      <c r="H35" s="124"/>
      <c r="I35" s="17"/>
      <c r="K35" s="23"/>
      <c r="M35" s="17"/>
      <c r="N35" s="17"/>
      <c r="O35" s="18"/>
      <c r="P35" s="18"/>
    </row>
    <row r="36" spans="1:26" x14ac:dyDescent="0.2">
      <c r="A36" s="28"/>
      <c r="B36" s="124"/>
      <c r="C36" s="124"/>
      <c r="D36" s="124"/>
      <c r="E36" s="124"/>
      <c r="F36" s="124"/>
    </row>
    <row r="37" spans="1:26" x14ac:dyDescent="0.2">
      <c r="F37" s="92" t="s">
        <v>187</v>
      </c>
    </row>
  </sheetData>
  <mergeCells count="7">
    <mergeCell ref="J7:Q7"/>
    <mergeCell ref="B1:F1"/>
    <mergeCell ref="B2:F2"/>
    <mergeCell ref="C3:E3"/>
    <mergeCell ref="C4:E4"/>
    <mergeCell ref="B5:F5"/>
    <mergeCell ref="B7:I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FAC92-ACBF-4E8D-B9DF-9D5A0369BE37}">
  <dimension ref="A1:AA40"/>
  <sheetViews>
    <sheetView view="pageBreakPreview" zoomScale="85" zoomScaleNormal="90" zoomScaleSheetLayoutView="85" workbookViewId="0">
      <selection activeCell="B28" sqref="B28"/>
    </sheetView>
  </sheetViews>
  <sheetFormatPr defaultColWidth="9.140625" defaultRowHeight="12.75" x14ac:dyDescent="0.2"/>
  <cols>
    <col min="1" max="1" width="18.7109375" style="2" customWidth="1"/>
    <col min="2" max="6" width="22.140625" style="2" customWidth="1"/>
    <col min="7" max="7" width="20.28515625" style="2" customWidth="1"/>
    <col min="8" max="8" width="0.28515625" style="2" customWidth="1"/>
    <col min="9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99" t="s">
        <v>32</v>
      </c>
      <c r="C1" s="199"/>
      <c r="D1" s="199"/>
      <c r="E1" s="199"/>
      <c r="F1" s="199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99" t="s">
        <v>33</v>
      </c>
      <c r="C2" s="199"/>
      <c r="D2" s="199"/>
      <c r="E2" s="199"/>
      <c r="F2" s="199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99" t="s">
        <v>34</v>
      </c>
      <c r="D3" s="199"/>
      <c r="E3" s="199"/>
      <c r="F3" s="84" t="s">
        <v>170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202" t="s">
        <v>174</v>
      </c>
      <c r="D4" s="202"/>
      <c r="E4" s="202"/>
      <c r="F4" s="50"/>
      <c r="G4" s="50"/>
      <c r="H4" s="50"/>
      <c r="I4" s="123"/>
      <c r="J4" s="123"/>
      <c r="K4" s="123"/>
      <c r="L4" s="123"/>
      <c r="M4" s="123"/>
      <c r="N4" s="5"/>
      <c r="O4" s="5"/>
      <c r="P4" s="5"/>
      <c r="Q4" s="5"/>
    </row>
    <row r="5" spans="1:17" ht="15.95" customHeight="1" x14ac:dyDescent="0.3">
      <c r="A5" s="5"/>
      <c r="B5" s="202" t="s">
        <v>55</v>
      </c>
      <c r="C5" s="202"/>
      <c r="D5" s="202"/>
      <c r="E5" s="202"/>
      <c r="F5" s="202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x14ac:dyDescent="0.2">
      <c r="A6" s="7"/>
      <c r="B6" s="215"/>
      <c r="C6" s="215"/>
      <c r="D6" s="215"/>
      <c r="E6" s="215"/>
      <c r="F6" s="215"/>
      <c r="G6" s="180"/>
      <c r="H6" s="180"/>
      <c r="I6" s="180"/>
      <c r="J6" s="201"/>
      <c r="K6" s="201"/>
      <c r="L6" s="201"/>
      <c r="M6" s="201"/>
      <c r="N6" s="201"/>
      <c r="O6" s="201"/>
      <c r="P6" s="201"/>
      <c r="Q6" s="201"/>
    </row>
    <row r="7" spans="1:17" s="97" customFormat="1" ht="21.75" customHeight="1" x14ac:dyDescent="0.25">
      <c r="A7" s="96" t="s">
        <v>146</v>
      </c>
      <c r="B7" s="125" t="s">
        <v>126</v>
      </c>
      <c r="C7" s="125" t="s">
        <v>129</v>
      </c>
      <c r="D7" s="125" t="s">
        <v>132</v>
      </c>
      <c r="E7" s="125" t="s">
        <v>133</v>
      </c>
      <c r="F7" s="125" t="s">
        <v>45</v>
      </c>
    </row>
    <row r="8" spans="1:17" x14ac:dyDescent="0.2">
      <c r="A8" s="152" t="s">
        <v>81</v>
      </c>
      <c r="B8" s="31">
        <v>246.43200000000002</v>
      </c>
      <c r="C8" s="31">
        <v>0</v>
      </c>
      <c r="D8" s="31">
        <v>0</v>
      </c>
      <c r="E8" s="31">
        <v>0</v>
      </c>
      <c r="F8" s="31">
        <f t="shared" ref="F8:F32" si="0">+SUM(B8:E8)</f>
        <v>246.43200000000002</v>
      </c>
    </row>
    <row r="9" spans="1:17" x14ac:dyDescent="0.2">
      <c r="A9" s="152" t="s">
        <v>82</v>
      </c>
      <c r="B9" s="31">
        <v>708.13899999999956</v>
      </c>
      <c r="C9" s="31">
        <v>31.331999999999997</v>
      </c>
      <c r="D9" s="31">
        <v>11.522</v>
      </c>
      <c r="E9" s="31">
        <v>0</v>
      </c>
      <c r="F9" s="31">
        <f t="shared" si="0"/>
        <v>750.9929999999996</v>
      </c>
    </row>
    <row r="10" spans="1:17" x14ac:dyDescent="0.2">
      <c r="A10" s="152" t="s">
        <v>69</v>
      </c>
      <c r="B10" s="31">
        <v>876.93900000000019</v>
      </c>
      <c r="C10" s="31">
        <v>152.845</v>
      </c>
      <c r="D10" s="31">
        <v>90.432000000000002</v>
      </c>
      <c r="E10" s="31">
        <v>0</v>
      </c>
      <c r="F10" s="31">
        <f t="shared" si="0"/>
        <v>1120.2160000000001</v>
      </c>
    </row>
    <row r="11" spans="1:17" x14ac:dyDescent="0.2">
      <c r="A11" s="152" t="s">
        <v>84</v>
      </c>
      <c r="B11" s="31">
        <v>168.09200000000004</v>
      </c>
      <c r="C11" s="31">
        <v>0</v>
      </c>
      <c r="D11" s="31">
        <v>0</v>
      </c>
      <c r="E11" s="31">
        <v>0</v>
      </c>
      <c r="F11" s="31">
        <f t="shared" si="0"/>
        <v>168.09200000000004</v>
      </c>
      <c r="I11" s="178"/>
      <c r="J11" s="178"/>
      <c r="K11" s="178"/>
      <c r="L11" s="178"/>
    </row>
    <row r="12" spans="1:17" x14ac:dyDescent="0.2">
      <c r="A12" s="152" t="s">
        <v>12</v>
      </c>
      <c r="B12" s="31">
        <v>57.480000000000018</v>
      </c>
      <c r="C12" s="31">
        <v>0</v>
      </c>
      <c r="D12" s="31">
        <v>0</v>
      </c>
      <c r="E12" s="31">
        <v>0</v>
      </c>
      <c r="F12" s="31">
        <f t="shared" si="0"/>
        <v>57.480000000000018</v>
      </c>
    </row>
    <row r="13" spans="1:17" x14ac:dyDescent="0.2">
      <c r="A13" s="152" t="s">
        <v>86</v>
      </c>
      <c r="B13" s="31">
        <v>140.21300000000002</v>
      </c>
      <c r="C13" s="31">
        <v>0</v>
      </c>
      <c r="D13" s="31">
        <v>0</v>
      </c>
      <c r="E13" s="31">
        <v>0</v>
      </c>
      <c r="F13" s="31">
        <f t="shared" si="0"/>
        <v>140.21300000000002</v>
      </c>
    </row>
    <row r="14" spans="1:17" x14ac:dyDescent="0.2">
      <c r="A14" s="152" t="s">
        <v>14</v>
      </c>
      <c r="B14" s="31">
        <v>121.00099999999998</v>
      </c>
      <c r="C14" s="31">
        <v>116.08500000000005</v>
      </c>
      <c r="D14" s="31">
        <v>0</v>
      </c>
      <c r="E14" s="31">
        <v>0</v>
      </c>
      <c r="F14" s="31">
        <f t="shared" si="0"/>
        <v>237.08600000000001</v>
      </c>
    </row>
    <row r="15" spans="1:17" x14ac:dyDescent="0.2">
      <c r="A15" s="152" t="s">
        <v>88</v>
      </c>
      <c r="B15" s="31">
        <v>224.2600000000001</v>
      </c>
      <c r="C15" s="31">
        <v>6.0449999999999999</v>
      </c>
      <c r="D15" s="31">
        <v>0</v>
      </c>
      <c r="E15" s="31">
        <v>0</v>
      </c>
      <c r="F15" s="31">
        <f t="shared" si="0"/>
        <v>230.30500000000009</v>
      </c>
    </row>
    <row r="16" spans="1:17" x14ac:dyDescent="0.2">
      <c r="A16" s="152" t="s">
        <v>16</v>
      </c>
      <c r="B16" s="31">
        <v>71.230000000000032</v>
      </c>
      <c r="C16" s="31">
        <v>0</v>
      </c>
      <c r="D16" s="31">
        <v>0</v>
      </c>
      <c r="E16" s="31">
        <v>0</v>
      </c>
      <c r="F16" s="31">
        <f t="shared" si="0"/>
        <v>71.230000000000032</v>
      </c>
    </row>
    <row r="17" spans="1:6" x14ac:dyDescent="0.2">
      <c r="A17" s="152" t="s">
        <v>90</v>
      </c>
      <c r="B17" s="31">
        <v>409.89200000000005</v>
      </c>
      <c r="C17" s="31">
        <v>0</v>
      </c>
      <c r="D17" s="31">
        <v>0</v>
      </c>
      <c r="E17" s="31">
        <v>1.08</v>
      </c>
      <c r="F17" s="31">
        <f t="shared" si="0"/>
        <v>410.97200000000004</v>
      </c>
    </row>
    <row r="18" spans="1:6" x14ac:dyDescent="0.2">
      <c r="A18" s="152" t="s">
        <v>91</v>
      </c>
      <c r="B18" s="31">
        <v>247.78600000000006</v>
      </c>
      <c r="C18" s="31">
        <v>0</v>
      </c>
      <c r="D18" s="31">
        <v>0</v>
      </c>
      <c r="E18" s="31">
        <v>0</v>
      </c>
      <c r="F18" s="31">
        <f t="shared" si="0"/>
        <v>247.78600000000006</v>
      </c>
    </row>
    <row r="19" spans="1:6" x14ac:dyDescent="0.2">
      <c r="A19" s="152" t="s">
        <v>92</v>
      </c>
      <c r="B19" s="31">
        <v>224.17500000000013</v>
      </c>
      <c r="C19" s="31">
        <v>119.38100000000001</v>
      </c>
      <c r="D19" s="31">
        <v>0</v>
      </c>
      <c r="E19" s="31">
        <v>0</v>
      </c>
      <c r="F19" s="31">
        <f t="shared" si="0"/>
        <v>343.55600000000015</v>
      </c>
    </row>
    <row r="20" spans="1:6" x14ac:dyDescent="0.2">
      <c r="A20" s="152" t="s">
        <v>93</v>
      </c>
      <c r="B20" s="31">
        <v>503.40899999999999</v>
      </c>
      <c r="C20" s="31">
        <v>2.8839999999999999</v>
      </c>
      <c r="D20" s="31">
        <v>6.5690000000000008</v>
      </c>
      <c r="E20" s="31">
        <v>0</v>
      </c>
      <c r="F20" s="31">
        <f t="shared" si="0"/>
        <v>512.86199999999997</v>
      </c>
    </row>
    <row r="21" spans="1:6" x14ac:dyDescent="0.2">
      <c r="A21" s="152" t="s">
        <v>21</v>
      </c>
      <c r="B21" s="31">
        <v>34.859999999999985</v>
      </c>
      <c r="C21" s="31">
        <v>0</v>
      </c>
      <c r="D21" s="31">
        <v>0</v>
      </c>
      <c r="E21" s="31">
        <v>0</v>
      </c>
      <c r="F21" s="31">
        <f t="shared" si="0"/>
        <v>34.859999999999985</v>
      </c>
    </row>
    <row r="22" spans="1:6" x14ac:dyDescent="0.2">
      <c r="A22" s="152" t="s">
        <v>95</v>
      </c>
      <c r="B22" s="31">
        <v>1000.5890000000002</v>
      </c>
      <c r="C22" s="31">
        <v>88.00800000000001</v>
      </c>
      <c r="D22" s="31">
        <v>129.815</v>
      </c>
      <c r="E22" s="31">
        <v>0</v>
      </c>
      <c r="F22" s="31">
        <f t="shared" si="0"/>
        <v>1218.4120000000003</v>
      </c>
    </row>
    <row r="23" spans="1:6" x14ac:dyDescent="0.2">
      <c r="A23" s="152" t="s">
        <v>71</v>
      </c>
      <c r="B23" s="31">
        <v>1229.4699999999989</v>
      </c>
      <c r="C23" s="31">
        <v>13.494999999999999</v>
      </c>
      <c r="D23" s="31">
        <v>13.699000000000002</v>
      </c>
      <c r="E23" s="31">
        <v>1.29</v>
      </c>
      <c r="F23" s="31">
        <f t="shared" si="0"/>
        <v>1257.9539999999988</v>
      </c>
    </row>
    <row r="24" spans="1:6" x14ac:dyDescent="0.2">
      <c r="A24" s="152" t="s">
        <v>24</v>
      </c>
      <c r="B24" s="31">
        <v>199.70000000000002</v>
      </c>
      <c r="C24" s="31">
        <v>12.771000000000001</v>
      </c>
      <c r="D24" s="31">
        <v>0</v>
      </c>
      <c r="E24" s="31">
        <v>0</v>
      </c>
      <c r="F24" s="31">
        <f t="shared" si="0"/>
        <v>212.471</v>
      </c>
    </row>
    <row r="25" spans="1:6" x14ac:dyDescent="0.2">
      <c r="A25" s="152" t="s">
        <v>96</v>
      </c>
      <c r="B25" s="31">
        <v>127.98199999999996</v>
      </c>
      <c r="C25" s="31">
        <v>0</v>
      </c>
      <c r="D25" s="31">
        <v>0</v>
      </c>
      <c r="E25" s="31">
        <v>0</v>
      </c>
      <c r="F25" s="31">
        <f t="shared" si="0"/>
        <v>127.98199999999996</v>
      </c>
    </row>
    <row r="26" spans="1:6" x14ac:dyDescent="0.2">
      <c r="A26" s="152" t="s">
        <v>26</v>
      </c>
      <c r="B26" s="31">
        <v>81.119999999999962</v>
      </c>
      <c r="C26" s="31">
        <v>0</v>
      </c>
      <c r="D26" s="31">
        <v>0</v>
      </c>
      <c r="E26" s="31">
        <v>0</v>
      </c>
      <c r="F26" s="31">
        <f t="shared" si="0"/>
        <v>81.119999999999962</v>
      </c>
    </row>
    <row r="27" spans="1:6" x14ac:dyDescent="0.2">
      <c r="A27" s="152" t="s">
        <v>27</v>
      </c>
      <c r="B27" s="31">
        <v>134.42200000000003</v>
      </c>
      <c r="C27" s="31">
        <v>0</v>
      </c>
      <c r="D27" s="31">
        <v>0</v>
      </c>
      <c r="E27" s="31">
        <v>0</v>
      </c>
      <c r="F27" s="31">
        <f t="shared" si="0"/>
        <v>134.42200000000003</v>
      </c>
    </row>
    <row r="28" spans="1:6" x14ac:dyDescent="0.2">
      <c r="A28" s="152" t="s">
        <v>74</v>
      </c>
      <c r="B28" s="31">
        <v>295.83799999999997</v>
      </c>
      <c r="C28" s="31">
        <v>0</v>
      </c>
      <c r="D28" s="31">
        <v>0</v>
      </c>
      <c r="E28" s="31">
        <v>8.6260000000000012</v>
      </c>
      <c r="F28" s="31">
        <f t="shared" si="0"/>
        <v>304.46399999999994</v>
      </c>
    </row>
    <row r="29" spans="1:6" x14ac:dyDescent="0.2">
      <c r="A29" s="152" t="s">
        <v>29</v>
      </c>
      <c r="B29" s="31">
        <v>244.364</v>
      </c>
      <c r="C29" s="31">
        <v>0</v>
      </c>
      <c r="D29" s="31">
        <v>0</v>
      </c>
      <c r="E29" s="31">
        <v>1.9300000000000002</v>
      </c>
      <c r="F29" s="31">
        <f t="shared" si="0"/>
        <v>246.29400000000001</v>
      </c>
    </row>
    <row r="30" spans="1:6" x14ac:dyDescent="0.2">
      <c r="A30" s="152" t="s">
        <v>30</v>
      </c>
      <c r="B30" s="31">
        <v>304.51599999999991</v>
      </c>
      <c r="C30" s="31">
        <v>0</v>
      </c>
      <c r="D30" s="31">
        <v>0</v>
      </c>
      <c r="E30" s="31">
        <v>0</v>
      </c>
      <c r="F30" s="31">
        <f t="shared" si="0"/>
        <v>304.51599999999991</v>
      </c>
    </row>
    <row r="31" spans="1:6" x14ac:dyDescent="0.2">
      <c r="A31" s="152" t="s">
        <v>100</v>
      </c>
      <c r="B31" s="31">
        <v>0</v>
      </c>
      <c r="C31" s="31">
        <v>146.47299999999998</v>
      </c>
      <c r="D31" s="31">
        <v>0</v>
      </c>
      <c r="E31" s="31">
        <v>741.57299999999952</v>
      </c>
      <c r="F31" s="31">
        <f t="shared" si="0"/>
        <v>888.04599999999948</v>
      </c>
    </row>
    <row r="32" spans="1:6" x14ac:dyDescent="0.2">
      <c r="A32" s="13" t="s">
        <v>54</v>
      </c>
      <c r="B32" s="32">
        <f>SUM(B8:B31)</f>
        <v>7651.9089999999997</v>
      </c>
      <c r="C32" s="32">
        <f t="shared" ref="C32:E32" si="1">SUM(C8:C31)</f>
        <v>689.31900000000007</v>
      </c>
      <c r="D32" s="32">
        <f t="shared" si="1"/>
        <v>252.03700000000003</v>
      </c>
      <c r="E32" s="32">
        <f t="shared" si="1"/>
        <v>754.49899999999957</v>
      </c>
      <c r="F32" s="32">
        <f t="shared" si="0"/>
        <v>9347.7639999999992</v>
      </c>
    </row>
    <row r="33" spans="1:27" x14ac:dyDescent="0.2">
      <c r="A33" s="43"/>
      <c r="B33" s="93"/>
      <c r="C33" s="93"/>
      <c r="D33" s="93"/>
      <c r="E33" s="93"/>
      <c r="F33" s="93"/>
      <c r="G33" s="93"/>
      <c r="H33" s="14"/>
      <c r="I33" s="14"/>
    </row>
    <row r="34" spans="1:27" x14ac:dyDescent="0.2">
      <c r="A34" s="2" t="s">
        <v>166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27" x14ac:dyDescent="0.2">
      <c r="A35" s="2" t="s">
        <v>177</v>
      </c>
      <c r="B35" s="124"/>
      <c r="C35" s="124"/>
      <c r="D35" s="124"/>
      <c r="E35" s="124"/>
      <c r="F35" s="124"/>
      <c r="H35" s="124"/>
      <c r="I35" s="124"/>
      <c r="J35" s="14"/>
    </row>
    <row r="36" spans="1:27" s="1" customFormat="1" x14ac:dyDescent="0.2">
      <c r="A36" s="28"/>
      <c r="B36" s="124"/>
      <c r="C36" s="124"/>
      <c r="D36" s="124"/>
      <c r="E36" s="124"/>
      <c r="F36" s="124"/>
      <c r="G36" s="41"/>
      <c r="H36" s="124"/>
      <c r="I36" s="124"/>
      <c r="J36" s="93"/>
      <c r="K36" s="14"/>
      <c r="L36" s="14"/>
      <c r="M36" s="14"/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95" customHeight="1" x14ac:dyDescent="0.2">
      <c r="B37" s="124"/>
      <c r="C37" s="124"/>
      <c r="D37" s="124"/>
      <c r="E37" s="124"/>
      <c r="F37" s="92" t="s">
        <v>187</v>
      </c>
      <c r="G37" s="124"/>
      <c r="H37" s="124"/>
      <c r="I37" s="17"/>
      <c r="K37" s="23"/>
      <c r="M37" s="17"/>
      <c r="N37" s="17"/>
      <c r="O37" s="18"/>
      <c r="P37" s="18"/>
    </row>
    <row r="38" spans="1:27" ht="12.95" customHeight="1" x14ac:dyDescent="0.2">
      <c r="A38" s="17"/>
      <c r="B38" s="124"/>
      <c r="C38" s="124"/>
      <c r="D38" s="124"/>
      <c r="E38" s="124"/>
      <c r="F38" s="124"/>
      <c r="G38" s="124"/>
      <c r="H38" s="124"/>
      <c r="I38" s="124"/>
      <c r="J38" s="17"/>
      <c r="L38" s="23"/>
      <c r="N38" s="17"/>
      <c r="O38" s="17"/>
      <c r="P38" s="18"/>
      <c r="Q38" s="18"/>
    </row>
    <row r="39" spans="1:27" ht="12.95" customHeight="1" x14ac:dyDescent="0.2">
      <c r="J39" s="17"/>
      <c r="L39" s="23"/>
      <c r="N39" s="17"/>
      <c r="O39" s="17"/>
      <c r="P39" s="18"/>
      <c r="Q39" s="18"/>
    </row>
    <row r="40" spans="1:27" ht="12.95" customHeight="1" x14ac:dyDescent="0.2">
      <c r="J40" s="17"/>
      <c r="N40" s="18"/>
      <c r="O40" s="18"/>
      <c r="P40" s="18"/>
    </row>
  </sheetData>
  <mergeCells count="7">
    <mergeCell ref="J6:Q6"/>
    <mergeCell ref="B1:F1"/>
    <mergeCell ref="B2:F2"/>
    <mergeCell ref="C3:E3"/>
    <mergeCell ref="C4:E4"/>
    <mergeCell ref="B5:F5"/>
    <mergeCell ref="B6:F6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2021 DSD REPORTS</vt:lpstr>
      <vt:lpstr>FCMI_ALL</vt:lpstr>
      <vt:lpstr>FCMI_SHA</vt:lpstr>
      <vt:lpstr>FCMI_TOLL</vt:lpstr>
      <vt:lpstr>FCLM_ALL</vt:lpstr>
      <vt:lpstr>FCLM_SHA</vt:lpstr>
      <vt:lpstr>FCLM_TOLLS</vt:lpstr>
      <vt:lpstr>FCAVMT_ALL</vt:lpstr>
      <vt:lpstr>FCAVMT_SHA</vt:lpstr>
      <vt:lpstr>FCAVMT_TOLL</vt:lpstr>
      <vt:lpstr>DSD 9</vt:lpstr>
      <vt:lpstr>MI_BY_OWNERSHIP</vt:lpstr>
      <vt:lpstr>LM_BY_OWNERSHIP</vt:lpstr>
      <vt:lpstr>MILES_LANEMILES_ ALL</vt:lpstr>
      <vt:lpstr>MILES_LANEMILES_SHA</vt:lpstr>
      <vt:lpstr>MILES_LANEMILES_TOLL</vt:lpstr>
      <vt:lpstr>NHS_MI_BY_OWNERSHIP</vt:lpstr>
      <vt:lpstr>NHS_LM_BY_OWNERSHIP</vt:lpstr>
      <vt:lpstr>'DSD 9'!Print_Area</vt:lpstr>
      <vt:lpstr>FCAVMT_ALL!Print_Area</vt:lpstr>
      <vt:lpstr>FCAVMT_SHA!Print_Area</vt:lpstr>
      <vt:lpstr>FCAVMT_TOLL!Print_Area</vt:lpstr>
      <vt:lpstr>FCLM_ALL!Print_Area</vt:lpstr>
      <vt:lpstr>FCLM_SHA!Print_Area</vt:lpstr>
      <vt:lpstr>FCLM_TOLLS!Print_Area</vt:lpstr>
      <vt:lpstr>FCMI_TOLL!Print_Area</vt:lpstr>
      <vt:lpstr>LM_BY_OWNERSHIP!Print_Area</vt:lpstr>
      <vt:lpstr>MI_BY_OWNERSHIP!Print_Area</vt:lpstr>
      <vt:lpstr>'MILES_LANEMILES_ ALL'!Print_Area</vt:lpstr>
      <vt:lpstr>MILES_LANEMILES_SHA!Print_Area</vt:lpstr>
      <vt:lpstr>MILES_LANEMILES_TOLL!Print_Area</vt:lpstr>
      <vt:lpstr>NHS_LM_BY_OWNERSHIP!Print_Area</vt:lpstr>
      <vt:lpstr>NHS_MI_BY_OWNERSHIP!Print_Area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2022-07-30T04:22:22Z</dcterms:modified>
</cp:coreProperties>
</file>