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/>
  <xr:revisionPtr revIDLastSave="0" documentId="13_ncr:1_{0CAE7A4D-C617-44BF-886C-724BC96B0681}" xr6:coauthVersionLast="47" xr6:coauthVersionMax="47" xr10:uidLastSave="{00000000-0000-0000-0000-000000000000}"/>
  <bookViews>
    <workbookView xWindow="-120" yWindow="-120" windowWidth="29040" windowHeight="15720" tabRatio="881" xr2:uid="{00000000-000D-0000-FFFF-FFFF00000000}"/>
  </bookViews>
  <sheets>
    <sheet name="2023 DSD REPORTS" sheetId="12" r:id="rId1"/>
    <sheet name="FCMI_ALL" sheetId="3" r:id="rId2"/>
    <sheet name="FCMI_SHA" sheetId="5" r:id="rId3"/>
    <sheet name="FCMI_TOLL" sheetId="4" r:id="rId4"/>
    <sheet name="FCLM_ALL" sheetId="6" r:id="rId5"/>
    <sheet name="FCLM_SHA" sheetId="7" r:id="rId6"/>
    <sheet name="FCLM_TOLLS" sheetId="8" r:id="rId7"/>
    <sheet name="FCAVMT_ALL" sheetId="9" r:id="rId8"/>
    <sheet name="FCAVMT_SHA" sheetId="10" r:id="rId9"/>
    <sheet name="FCAVMT_TOLL" sheetId="11" r:id="rId10"/>
    <sheet name="DSD 9" sheetId="20" r:id="rId11"/>
    <sheet name="MI_BY_OWNERSHIP" sheetId="18" r:id="rId12"/>
    <sheet name="LM_BY_OWNERSHIP" sheetId="19" r:id="rId13"/>
    <sheet name="MILES_LANEMILES_ ALL" sheetId="14" state="hidden" r:id="rId14"/>
    <sheet name="MILES_LANEMILES_SHA" sheetId="17" r:id="rId15"/>
    <sheet name="MILES_LANEMILES_TOLL" sheetId="16" r:id="rId16"/>
    <sheet name="NHS_MI_BY_OWNERSHIP" sheetId="21" r:id="rId17"/>
    <sheet name="NHS_LM_BY_OWNERSHIP" sheetId="22" r:id="rId18"/>
  </sheets>
  <definedNames>
    <definedName name="_xlnm.Print_Area" localSheetId="0">'2023 DSD REPORTS'!$A$1:$B$27</definedName>
    <definedName name="_xlnm.Print_Area" localSheetId="10">'DSD 9'!$A$1:$I$49</definedName>
    <definedName name="_xlnm.Print_Area" localSheetId="7">FCAVMT_ALL!$A$1:$R$45</definedName>
    <definedName name="_xlnm.Print_Area" localSheetId="8">FCAVMT_SHA!$A$1:$R$44</definedName>
    <definedName name="_xlnm.Print_Area" localSheetId="9">FCAVMT_TOLL!$A$1:$R$31</definedName>
    <definedName name="_xlnm.Print_Area" localSheetId="4">FCLM_ALL!$A$1:$R$45</definedName>
    <definedName name="_xlnm.Print_Area" localSheetId="5">FCLM_SHA!$A$1:$R$44</definedName>
    <definedName name="_xlnm.Print_Area" localSheetId="6">FCLM_TOLLS!$A$1:$R$31</definedName>
    <definedName name="_xlnm.Print_Area" localSheetId="3">FCMI_TOLL!$A$1:$R$31</definedName>
    <definedName name="_xlnm.Print_Area" localSheetId="12">LM_BY_OWNERSHIP!$A$1:$F$37</definedName>
    <definedName name="_xlnm.Print_Area" localSheetId="11">MI_BY_OWNERSHIP!$A$1:$F$37</definedName>
    <definedName name="_xlnm.Print_Area" localSheetId="13">'MILES_LANEMILES_ ALL'!$A$1:$N$41</definedName>
    <definedName name="_xlnm.Print_Area" localSheetId="14">MILES_LANEMILES_SHA!$A$1:$L$44</definedName>
    <definedName name="_xlnm.Print_Area" localSheetId="15">MILES_LANEMILES_TOLL!$A$1:$M$26</definedName>
    <definedName name="_xlnm.Print_Area" localSheetId="17">NHS_LM_BY_OWNERSHIP!$A$1:$F$37</definedName>
    <definedName name="_xlnm.Print_Area" localSheetId="16">NHS_MI_BY_OWNERSHIP!$A$1:$F$37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3" i="10" l="1"/>
  <c r="D33" i="10"/>
  <c r="E33" i="10"/>
  <c r="F33" i="10"/>
  <c r="G33" i="10"/>
  <c r="H33" i="10"/>
  <c r="J33" i="10"/>
  <c r="K33" i="10"/>
  <c r="L33" i="10"/>
  <c r="M33" i="10"/>
  <c r="N33" i="10"/>
  <c r="O33" i="10"/>
  <c r="P33" i="10"/>
  <c r="B33" i="10"/>
  <c r="F37" i="22"/>
  <c r="F37" i="21"/>
  <c r="L26" i="16"/>
  <c r="L44" i="17"/>
  <c r="F37" i="19"/>
  <c r="F37" i="18"/>
  <c r="I49" i="20"/>
  <c r="R31" i="11"/>
  <c r="R44" i="10"/>
  <c r="R45" i="9"/>
  <c r="R31" i="8"/>
  <c r="R44" i="7"/>
  <c r="R45" i="6"/>
  <c r="R31" i="4"/>
  <c r="R44" i="5"/>
  <c r="R45" i="3"/>
  <c r="H20" i="16" l="1"/>
  <c r="I20" i="16"/>
  <c r="J20" i="16"/>
  <c r="L19" i="16"/>
  <c r="L18" i="16"/>
  <c r="L17" i="16"/>
  <c r="L16" i="16"/>
  <c r="L15" i="16"/>
  <c r="L14" i="16"/>
  <c r="L13" i="16"/>
  <c r="L12" i="16"/>
  <c r="L11" i="16"/>
  <c r="L10" i="16"/>
  <c r="F19" i="16"/>
  <c r="F18" i="16"/>
  <c r="F17" i="16"/>
  <c r="F16" i="16"/>
  <c r="F15" i="16"/>
  <c r="F14" i="16"/>
  <c r="F13" i="16"/>
  <c r="F12" i="16"/>
  <c r="F11" i="16"/>
  <c r="F10" i="16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L40" i="17"/>
  <c r="L20" i="16" l="1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40" i="17" l="1"/>
  <c r="G43" i="20" l="1"/>
  <c r="G46" i="20" s="1"/>
  <c r="B43" i="20"/>
  <c r="E43" i="20"/>
  <c r="D43" i="20"/>
  <c r="C43" i="20"/>
  <c r="H43" i="20"/>
  <c r="I43" i="20"/>
  <c r="F43" i="20"/>
  <c r="C20" i="16"/>
  <c r="D20" i="16"/>
  <c r="E20" i="16"/>
  <c r="G20" i="16"/>
  <c r="C46" i="20" l="1"/>
  <c r="F46" i="20"/>
  <c r="I46" i="20"/>
  <c r="H46" i="20"/>
  <c r="D46" i="20"/>
  <c r="E46" i="20"/>
  <c r="B46" i="20"/>
  <c r="Q16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Q19" i="4"/>
  <c r="Q18" i="4"/>
  <c r="Q17" i="4"/>
  <c r="Q16" i="4"/>
  <c r="Q15" i="4"/>
  <c r="Q14" i="4"/>
  <c r="Q13" i="4"/>
  <c r="Q12" i="4"/>
  <c r="Q11" i="4"/>
  <c r="Q10" i="4"/>
  <c r="I11" i="4"/>
  <c r="I12" i="4"/>
  <c r="I13" i="4"/>
  <c r="I14" i="4"/>
  <c r="I15" i="4"/>
  <c r="I16" i="4"/>
  <c r="I17" i="4"/>
  <c r="I18" i="4"/>
  <c r="I19" i="4"/>
  <c r="C20" i="11"/>
  <c r="D20" i="11"/>
  <c r="E20" i="11"/>
  <c r="F20" i="11"/>
  <c r="G20" i="11"/>
  <c r="H20" i="11"/>
  <c r="J20" i="11"/>
  <c r="K20" i="11"/>
  <c r="L20" i="11"/>
  <c r="M20" i="11"/>
  <c r="N20" i="11"/>
  <c r="O20" i="11"/>
  <c r="P20" i="11"/>
  <c r="R19" i="4" l="1"/>
  <c r="R11" i="4"/>
  <c r="R16" i="4"/>
  <c r="R17" i="4"/>
  <c r="R18" i="4"/>
  <c r="R14" i="4"/>
  <c r="R15" i="4"/>
  <c r="R12" i="4"/>
  <c r="R13" i="4"/>
  <c r="C33" i="21" l="1"/>
  <c r="F14" i="21"/>
  <c r="F18" i="21"/>
  <c r="D33" i="21"/>
  <c r="F15" i="21"/>
  <c r="F16" i="21"/>
  <c r="F23" i="21"/>
  <c r="F24" i="21"/>
  <c r="F26" i="21"/>
  <c r="F27" i="21"/>
  <c r="F30" i="21"/>
  <c r="F32" i="21"/>
  <c r="C32" i="22"/>
  <c r="D32" i="22"/>
  <c r="E32" i="22"/>
  <c r="B32" i="22"/>
  <c r="E33" i="21"/>
  <c r="B33" i="21"/>
  <c r="F31" i="21"/>
  <c r="F29" i="21"/>
  <c r="F28" i="21"/>
  <c r="F25" i="21"/>
  <c r="F22" i="21"/>
  <c r="F21" i="21"/>
  <c r="F20" i="21"/>
  <c r="F19" i="21"/>
  <c r="F17" i="21"/>
  <c r="F13" i="21"/>
  <c r="F12" i="21"/>
  <c r="F11" i="21"/>
  <c r="F10" i="21"/>
  <c r="F9" i="21"/>
  <c r="B33" i="5"/>
  <c r="C33" i="5"/>
  <c r="D33" i="5"/>
  <c r="E33" i="5"/>
  <c r="F33" i="5"/>
  <c r="G33" i="5"/>
  <c r="H33" i="5"/>
  <c r="F32" i="22" l="1"/>
  <c r="F8" i="22"/>
  <c r="F33" i="21"/>
  <c r="C32" i="19" l="1"/>
  <c r="D32" i="19"/>
  <c r="E32" i="19"/>
  <c r="B32" i="19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7" i="18"/>
  <c r="F26" i="18"/>
  <c r="F28" i="18"/>
  <c r="F29" i="18"/>
  <c r="F30" i="18"/>
  <c r="F31" i="18"/>
  <c r="F32" i="18"/>
  <c r="C33" i="18"/>
  <c r="D33" i="18"/>
  <c r="E33" i="18"/>
  <c r="B33" i="18"/>
  <c r="F10" i="18" l="1"/>
  <c r="F9" i="18"/>
  <c r="F33" i="18"/>
  <c r="F32" i="19" l="1"/>
  <c r="C35" i="14" l="1"/>
  <c r="D35" i="14"/>
  <c r="E35" i="14"/>
  <c r="F35" i="14"/>
  <c r="G35" i="14"/>
  <c r="B35" i="14"/>
  <c r="H34" i="14"/>
  <c r="J35" i="14"/>
  <c r="K35" i="14"/>
  <c r="L35" i="14"/>
  <c r="M35" i="14"/>
  <c r="I35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11" i="14"/>
  <c r="B20" i="16"/>
  <c r="F20" i="16" s="1"/>
  <c r="N35" i="14" l="1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35" i="14" l="1"/>
  <c r="B20" i="11"/>
  <c r="Q19" i="11"/>
  <c r="I19" i="11"/>
  <c r="Q18" i="11"/>
  <c r="I18" i="11"/>
  <c r="Q17" i="11"/>
  <c r="I17" i="11"/>
  <c r="Q16" i="11"/>
  <c r="I16" i="11"/>
  <c r="Q15" i="11"/>
  <c r="I15" i="11"/>
  <c r="Q14" i="11"/>
  <c r="I14" i="11"/>
  <c r="Q13" i="11"/>
  <c r="I13" i="11"/>
  <c r="Q12" i="11"/>
  <c r="I12" i="11"/>
  <c r="Q11" i="11"/>
  <c r="I11" i="11"/>
  <c r="Q10" i="11"/>
  <c r="I10" i="11"/>
  <c r="Q32" i="10"/>
  <c r="I32" i="10"/>
  <c r="Q31" i="10"/>
  <c r="I31" i="10"/>
  <c r="Q30" i="10"/>
  <c r="I30" i="10"/>
  <c r="Q29" i="10"/>
  <c r="I29" i="10"/>
  <c r="Q28" i="10"/>
  <c r="I28" i="10"/>
  <c r="Q27" i="10"/>
  <c r="I27" i="10"/>
  <c r="Q26" i="10"/>
  <c r="I26" i="10"/>
  <c r="Q25" i="10"/>
  <c r="I25" i="10"/>
  <c r="Q24" i="10"/>
  <c r="I24" i="10"/>
  <c r="Q23" i="10"/>
  <c r="I23" i="10"/>
  <c r="Q22" i="10"/>
  <c r="I22" i="10"/>
  <c r="Q21" i="10"/>
  <c r="I21" i="10"/>
  <c r="Q20" i="10"/>
  <c r="I20" i="10"/>
  <c r="Q19" i="10"/>
  <c r="I19" i="10"/>
  <c r="Q18" i="10"/>
  <c r="I18" i="10"/>
  <c r="Q17" i="10"/>
  <c r="I17" i="10"/>
  <c r="Q16" i="10"/>
  <c r="I16" i="10"/>
  <c r="Q15" i="10"/>
  <c r="I15" i="10"/>
  <c r="Q14" i="10"/>
  <c r="I14" i="10"/>
  <c r="Q13" i="10"/>
  <c r="I13" i="10"/>
  <c r="Q12" i="10"/>
  <c r="I12" i="10"/>
  <c r="Q11" i="10"/>
  <c r="I11" i="10"/>
  <c r="Q10" i="10"/>
  <c r="I10" i="10"/>
  <c r="P34" i="9"/>
  <c r="O34" i="9"/>
  <c r="N34" i="9"/>
  <c r="M34" i="9"/>
  <c r="L34" i="9"/>
  <c r="K34" i="9"/>
  <c r="J34" i="9"/>
  <c r="H34" i="9"/>
  <c r="G34" i="9"/>
  <c r="F34" i="9"/>
  <c r="E34" i="9"/>
  <c r="D34" i="9"/>
  <c r="C34" i="9"/>
  <c r="B34" i="9"/>
  <c r="Q33" i="9"/>
  <c r="I33" i="9"/>
  <c r="Q32" i="9"/>
  <c r="I32" i="9"/>
  <c r="Q31" i="9"/>
  <c r="I31" i="9"/>
  <c r="Q30" i="9"/>
  <c r="I30" i="9"/>
  <c r="Q29" i="9"/>
  <c r="I29" i="9"/>
  <c r="Q28" i="9"/>
  <c r="I28" i="9"/>
  <c r="Q27" i="9"/>
  <c r="I27" i="9"/>
  <c r="Q26" i="9"/>
  <c r="I26" i="9"/>
  <c r="Q25" i="9"/>
  <c r="I25" i="9"/>
  <c r="Q24" i="9"/>
  <c r="I24" i="9"/>
  <c r="Q23" i="9"/>
  <c r="I23" i="9"/>
  <c r="Q22" i="9"/>
  <c r="I22" i="9"/>
  <c r="Q21" i="9"/>
  <c r="I21" i="9"/>
  <c r="Q20" i="9"/>
  <c r="I20" i="9"/>
  <c r="Q19" i="9"/>
  <c r="I19" i="9"/>
  <c r="Q18" i="9"/>
  <c r="I18" i="9"/>
  <c r="Q17" i="9"/>
  <c r="I17" i="9"/>
  <c r="Q16" i="9"/>
  <c r="I16" i="9"/>
  <c r="Q15" i="9"/>
  <c r="I15" i="9"/>
  <c r="Q14" i="9"/>
  <c r="I14" i="9"/>
  <c r="Q13" i="9"/>
  <c r="I13" i="9"/>
  <c r="Q12" i="9"/>
  <c r="I12" i="9"/>
  <c r="Q11" i="9"/>
  <c r="I11" i="9"/>
  <c r="Q10" i="9"/>
  <c r="I10" i="9"/>
  <c r="Q33" i="10" l="1"/>
  <c r="I33" i="10"/>
  <c r="R14" i="9"/>
  <c r="R30" i="9"/>
  <c r="R19" i="10"/>
  <c r="Q20" i="11"/>
  <c r="I20" i="11"/>
  <c r="R13" i="11"/>
  <c r="R27" i="10"/>
  <c r="R31" i="10"/>
  <c r="R13" i="10"/>
  <c r="R17" i="10"/>
  <c r="R32" i="10"/>
  <c r="R20" i="9"/>
  <c r="R24" i="9"/>
  <c r="R28" i="9"/>
  <c r="R13" i="9"/>
  <c r="R18" i="9"/>
  <c r="R17" i="11"/>
  <c r="R21" i="9"/>
  <c r="R25" i="9"/>
  <c r="R10" i="11"/>
  <c r="R14" i="10"/>
  <c r="R12" i="11"/>
  <c r="R26" i="9"/>
  <c r="R15" i="10"/>
  <c r="R23" i="10"/>
  <c r="R12" i="9"/>
  <c r="R16" i="9"/>
  <c r="R16" i="10"/>
  <c r="R20" i="10"/>
  <c r="R14" i="11"/>
  <c r="R18" i="11"/>
  <c r="R15" i="11"/>
  <c r="R19" i="11"/>
  <c r="R30" i="10"/>
  <c r="R26" i="10"/>
  <c r="R18" i="10"/>
  <c r="R12" i="10"/>
  <c r="R22" i="10"/>
  <c r="R21" i="10"/>
  <c r="R24" i="10"/>
  <c r="R28" i="10"/>
  <c r="R25" i="10"/>
  <c r="R29" i="10"/>
  <c r="R19" i="9"/>
  <c r="R27" i="9"/>
  <c r="R31" i="9"/>
  <c r="R15" i="9"/>
  <c r="R32" i="9"/>
  <c r="R11" i="9"/>
  <c r="R23" i="9"/>
  <c r="I34" i="9"/>
  <c r="R17" i="9"/>
  <c r="Q34" i="9"/>
  <c r="R10" i="9"/>
  <c r="R22" i="9"/>
  <c r="R29" i="9"/>
  <c r="R33" i="9"/>
  <c r="R11" i="11"/>
  <c r="R11" i="10"/>
  <c r="R10" i="10"/>
  <c r="R16" i="11"/>
  <c r="R33" i="10" l="1"/>
  <c r="R20" i="11"/>
  <c r="R34" i="9"/>
  <c r="P20" i="8" l="1"/>
  <c r="O20" i="8"/>
  <c r="N20" i="8"/>
  <c r="M20" i="8"/>
  <c r="L20" i="8"/>
  <c r="K20" i="8"/>
  <c r="J20" i="8"/>
  <c r="H20" i="8"/>
  <c r="G20" i="8"/>
  <c r="F20" i="8"/>
  <c r="E20" i="8"/>
  <c r="D20" i="8"/>
  <c r="C20" i="8"/>
  <c r="B20" i="8"/>
  <c r="Q19" i="8"/>
  <c r="I19" i="8"/>
  <c r="Q18" i="8"/>
  <c r="I18" i="8"/>
  <c r="Q17" i="8"/>
  <c r="I17" i="8"/>
  <c r="Q16" i="8"/>
  <c r="I16" i="8"/>
  <c r="Q15" i="8"/>
  <c r="I15" i="8"/>
  <c r="Q14" i="8"/>
  <c r="I14" i="8"/>
  <c r="Q13" i="8"/>
  <c r="I13" i="8"/>
  <c r="Q12" i="8"/>
  <c r="I12" i="8"/>
  <c r="Q11" i="8"/>
  <c r="I11" i="8"/>
  <c r="Q10" i="8"/>
  <c r="I10" i="8"/>
  <c r="P33" i="7"/>
  <c r="O33" i="7"/>
  <c r="N33" i="7"/>
  <c r="M33" i="7"/>
  <c r="L33" i="7"/>
  <c r="K33" i="7"/>
  <c r="J33" i="7"/>
  <c r="H33" i="7"/>
  <c r="G33" i="7"/>
  <c r="F33" i="7"/>
  <c r="E33" i="7"/>
  <c r="D33" i="7"/>
  <c r="C33" i="7"/>
  <c r="B33" i="7"/>
  <c r="Q32" i="7"/>
  <c r="I32" i="7"/>
  <c r="Q31" i="7"/>
  <c r="I31" i="7"/>
  <c r="Q30" i="7"/>
  <c r="I30" i="7"/>
  <c r="Q29" i="7"/>
  <c r="I29" i="7"/>
  <c r="Q28" i="7"/>
  <c r="I28" i="7"/>
  <c r="Q27" i="7"/>
  <c r="I27" i="7"/>
  <c r="Q26" i="7"/>
  <c r="I26" i="7"/>
  <c r="Q25" i="7"/>
  <c r="I25" i="7"/>
  <c r="Q24" i="7"/>
  <c r="I24" i="7"/>
  <c r="Q23" i="7"/>
  <c r="I23" i="7"/>
  <c r="Q22" i="7"/>
  <c r="I22" i="7"/>
  <c r="Q21" i="7"/>
  <c r="I21" i="7"/>
  <c r="Q20" i="7"/>
  <c r="I20" i="7"/>
  <c r="Q19" i="7"/>
  <c r="I19" i="7"/>
  <c r="Q18" i="7"/>
  <c r="I18" i="7"/>
  <c r="Q17" i="7"/>
  <c r="I17" i="7"/>
  <c r="Q16" i="7"/>
  <c r="I16" i="7"/>
  <c r="Q15" i="7"/>
  <c r="I15" i="7"/>
  <c r="Q14" i="7"/>
  <c r="I14" i="7"/>
  <c r="Q13" i="7"/>
  <c r="I13" i="7"/>
  <c r="Q12" i="7"/>
  <c r="I12" i="7"/>
  <c r="Q11" i="7"/>
  <c r="I11" i="7"/>
  <c r="Q10" i="7"/>
  <c r="I10" i="7"/>
  <c r="P34" i="6"/>
  <c r="O34" i="6"/>
  <c r="N34" i="6"/>
  <c r="M34" i="6"/>
  <c r="L34" i="6"/>
  <c r="K34" i="6"/>
  <c r="J34" i="6"/>
  <c r="H34" i="6"/>
  <c r="G34" i="6"/>
  <c r="F34" i="6"/>
  <c r="E34" i="6"/>
  <c r="D34" i="6"/>
  <c r="C34" i="6"/>
  <c r="B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5" i="6"/>
  <c r="Q14" i="6"/>
  <c r="Q13" i="6"/>
  <c r="Q12" i="6"/>
  <c r="Q11" i="6"/>
  <c r="Q10" i="6"/>
  <c r="I10" i="6"/>
  <c r="R14" i="7" l="1"/>
  <c r="R22" i="7"/>
  <c r="R24" i="7"/>
  <c r="R31" i="6"/>
  <c r="R12" i="6"/>
  <c r="R16" i="6"/>
  <c r="R21" i="6"/>
  <c r="R22" i="6"/>
  <c r="R26" i="6"/>
  <c r="R19" i="7"/>
  <c r="R19" i="6"/>
  <c r="R18" i="8"/>
  <c r="Q20" i="8"/>
  <c r="R14" i="8"/>
  <c r="R19" i="8"/>
  <c r="R17" i="8"/>
  <c r="R16" i="8"/>
  <c r="R15" i="8"/>
  <c r="R13" i="8"/>
  <c r="R12" i="8"/>
  <c r="R11" i="8"/>
  <c r="I20" i="8"/>
  <c r="R20" i="7"/>
  <c r="R32" i="7"/>
  <c r="R28" i="7"/>
  <c r="R16" i="7"/>
  <c r="Q33" i="7"/>
  <c r="R18" i="7"/>
  <c r="R31" i="7"/>
  <c r="R25" i="7"/>
  <c r="R30" i="7"/>
  <c r="R29" i="7"/>
  <c r="R27" i="7"/>
  <c r="R26" i="7"/>
  <c r="R23" i="7"/>
  <c r="R21" i="7"/>
  <c r="R17" i="7"/>
  <c r="R15" i="7"/>
  <c r="R13" i="7"/>
  <c r="R10" i="7"/>
  <c r="I33" i="7"/>
  <c r="R29" i="6"/>
  <c r="R28" i="6"/>
  <c r="R20" i="6"/>
  <c r="R13" i="6"/>
  <c r="R30" i="6"/>
  <c r="R24" i="6"/>
  <c r="R15" i="6"/>
  <c r="R33" i="6"/>
  <c r="R32" i="6"/>
  <c r="R27" i="6"/>
  <c r="R25" i="6"/>
  <c r="R23" i="6"/>
  <c r="R18" i="6"/>
  <c r="R17" i="6"/>
  <c r="R14" i="6"/>
  <c r="I34" i="6"/>
  <c r="R11" i="6"/>
  <c r="R10" i="6"/>
  <c r="R11" i="7"/>
  <c r="Q34" i="6"/>
  <c r="R12" i="7"/>
  <c r="R10" i="8"/>
  <c r="R20" i="8" l="1"/>
  <c r="R33" i="7"/>
  <c r="R34" i="6"/>
  <c r="C20" i="4"/>
  <c r="D20" i="4"/>
  <c r="E20" i="4"/>
  <c r="F20" i="4"/>
  <c r="G20" i="4"/>
  <c r="H20" i="4"/>
  <c r="J20" i="4"/>
  <c r="K20" i="4"/>
  <c r="L20" i="4"/>
  <c r="M20" i="4"/>
  <c r="N20" i="4"/>
  <c r="O20" i="4"/>
  <c r="P20" i="4"/>
  <c r="Q20" i="4"/>
  <c r="B20" i="4"/>
  <c r="I10" i="4"/>
  <c r="R10" i="4" s="1"/>
  <c r="R20" i="4" s="1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J33" i="5"/>
  <c r="K33" i="5"/>
  <c r="L33" i="5"/>
  <c r="M33" i="5"/>
  <c r="N33" i="5"/>
  <c r="O33" i="5"/>
  <c r="P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C34" i="3"/>
  <c r="D34" i="3"/>
  <c r="E34" i="3"/>
  <c r="F34" i="3"/>
  <c r="G34" i="3"/>
  <c r="H34" i="3"/>
  <c r="J34" i="3"/>
  <c r="K34" i="3"/>
  <c r="L34" i="3"/>
  <c r="M34" i="3"/>
  <c r="N34" i="3"/>
  <c r="O34" i="3"/>
  <c r="P34" i="3"/>
  <c r="B34" i="3"/>
  <c r="I11" i="3"/>
  <c r="R11" i="3" s="1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10" i="3"/>
  <c r="R33" i="3" l="1"/>
  <c r="R19" i="3"/>
  <c r="R32" i="5"/>
  <c r="R16" i="5"/>
  <c r="R12" i="3"/>
  <c r="R16" i="3"/>
  <c r="I20" i="4"/>
  <c r="R24" i="5"/>
  <c r="R28" i="3"/>
  <c r="R27" i="3"/>
  <c r="R20" i="3"/>
  <c r="R18" i="3"/>
  <c r="R17" i="3"/>
  <c r="R26" i="3"/>
  <c r="R31" i="3"/>
  <c r="R32" i="3"/>
  <c r="R23" i="3"/>
  <c r="R25" i="3"/>
  <c r="R24" i="3"/>
  <c r="I34" i="3"/>
  <c r="R15" i="3"/>
  <c r="R10" i="3"/>
  <c r="R10" i="5"/>
  <c r="R18" i="5"/>
  <c r="R26" i="5"/>
  <c r="R30" i="3"/>
  <c r="R22" i="3"/>
  <c r="R14" i="3"/>
  <c r="R29" i="3"/>
  <c r="R13" i="3"/>
  <c r="R21" i="3"/>
  <c r="R11" i="5"/>
  <c r="R19" i="5"/>
  <c r="R27" i="5"/>
  <c r="R12" i="5"/>
  <c r="R20" i="5"/>
  <c r="R28" i="5"/>
  <c r="R14" i="5"/>
  <c r="R22" i="5"/>
  <c r="R30" i="5"/>
  <c r="R15" i="5"/>
  <c r="R23" i="5"/>
  <c r="R31" i="5"/>
  <c r="R17" i="5"/>
  <c r="R25" i="5"/>
  <c r="R13" i="5"/>
  <c r="R21" i="5"/>
  <c r="R29" i="5"/>
  <c r="Q33" i="5"/>
  <c r="I33" i="5"/>
  <c r="Q34" i="3"/>
  <c r="R33" i="5" l="1"/>
  <c r="R34" i="3"/>
</calcChain>
</file>

<file path=xl/sharedStrings.xml><?xml version="1.0" encoding="utf-8"?>
<sst xmlns="http://schemas.openxmlformats.org/spreadsheetml/2006/main" count="942" uniqueCount="190">
  <si>
    <t>RURAL</t>
  </si>
  <si>
    <t>Minor Arterial</t>
  </si>
  <si>
    <t xml:space="preserve">ALLEGANY            </t>
  </si>
  <si>
    <t>Principal Arterial Other</t>
  </si>
  <si>
    <t>Interstate</t>
  </si>
  <si>
    <t>Minor Collector</t>
  </si>
  <si>
    <t>Major Collector</t>
  </si>
  <si>
    <t>Local</t>
  </si>
  <si>
    <t xml:space="preserve">ANNE ARUNDEL        </t>
  </si>
  <si>
    <t>Principal Arterial Other Freeways and Expressways</t>
  </si>
  <si>
    <t xml:space="preserve">BALTIMORE           </t>
  </si>
  <si>
    <t xml:space="preserve">CALVERT             </t>
  </si>
  <si>
    <t xml:space="preserve">CAROLINE            </t>
  </si>
  <si>
    <t xml:space="preserve">CARROLL             </t>
  </si>
  <si>
    <t xml:space="preserve">CECIL               </t>
  </si>
  <si>
    <t xml:space="preserve">CHARLES             </t>
  </si>
  <si>
    <t xml:space="preserve">DORCHESTER          </t>
  </si>
  <si>
    <t xml:space="preserve">FREDERICK           </t>
  </si>
  <si>
    <t xml:space="preserve">GARRETT             </t>
  </si>
  <si>
    <t xml:space="preserve">HARFORD             </t>
  </si>
  <si>
    <t xml:space="preserve">HOWARD              </t>
  </si>
  <si>
    <t xml:space="preserve">KENT                </t>
  </si>
  <si>
    <t xml:space="preserve">MONTGOMERY          </t>
  </si>
  <si>
    <t xml:space="preserve">PRINCE GEORGE'S     </t>
  </si>
  <si>
    <t xml:space="preserve">QUEEN ANNE'S        </t>
  </si>
  <si>
    <t xml:space="preserve">ST. MARY'S          </t>
  </si>
  <si>
    <t xml:space="preserve">SOMERSET            </t>
  </si>
  <si>
    <t xml:space="preserve">TALBOT              </t>
  </si>
  <si>
    <t xml:space="preserve">WASHINGTON          </t>
  </si>
  <si>
    <t xml:space="preserve">WICOMICO            </t>
  </si>
  <si>
    <t xml:space="preserve">WORCESTER           </t>
  </si>
  <si>
    <t xml:space="preserve">BALTIMORE CITY      </t>
  </si>
  <si>
    <t xml:space="preserve">MARYLAND DEPARTMENT OF TRANSPORTATION - STATE HIGHWAY ADMINISTRATION </t>
  </si>
  <si>
    <t xml:space="preserve"> OFFICE OF PLANNING AND PRELIMINARY ENGINEERING    </t>
  </si>
  <si>
    <t xml:space="preserve">DATA SERVICES DIVISION    </t>
  </si>
  <si>
    <t>FUNCTIONAL CLASS</t>
  </si>
  <si>
    <t>URBAN</t>
  </si>
  <si>
    <t>GRAND</t>
  </si>
  <si>
    <t>1</t>
  </si>
  <si>
    <t>2</t>
  </si>
  <si>
    <t>3</t>
  </si>
  <si>
    <t>4</t>
  </si>
  <si>
    <t>5</t>
  </si>
  <si>
    <t>6</t>
  </si>
  <si>
    <t>7</t>
  </si>
  <si>
    <t>TOTAL</t>
  </si>
  <si>
    <t>NOTE:</t>
  </si>
  <si>
    <t>FUNCTIONAL CLASSIFICATION CODES</t>
  </si>
  <si>
    <t xml:space="preserve">* </t>
  </si>
  <si>
    <t>Maryland completed the Functional Classification review and update in 2016 which caused some shifts in mileage between Functional Classifications.</t>
  </si>
  <si>
    <t>**</t>
  </si>
  <si>
    <t>Beginning in 2016 this report is displaying the current FHWA Functional Classification Codes (1-7).</t>
  </si>
  <si>
    <t>***</t>
  </si>
  <si>
    <t>Beginning in 2016 we added Rural Principal Arterial Other Freeways and Expressways and Urban Minor Collector as a result of the new FHWA Functional Classification Codes.</t>
  </si>
  <si>
    <t>GRAND TOTAL</t>
  </si>
  <si>
    <t>STATE HIGHWAY, STATE TOLL, COUNTY AND MUNICIPAL SYSTEMS</t>
  </si>
  <si>
    <t>STATE TOLL SYSTEM</t>
  </si>
  <si>
    <t>STATE HIGHWAY SYSTEM</t>
  </si>
  <si>
    <t xml:space="preserve">HIGHWAY MILEAGE BY FUNCTIONAL CLASSIFICATION                               </t>
  </si>
  <si>
    <t xml:space="preserve">HIGHWAY MILEAGE BY FUNCTIONAL CLASSIFICATION                     </t>
  </si>
  <si>
    <t xml:space="preserve">HIGHWAY MILEAGE BY FUNCTIONAL CLASSIFICATION                    </t>
  </si>
  <si>
    <t>MILEAGE AS OF JANUARY 1, 2018</t>
  </si>
  <si>
    <t>FCMI-TOLL</t>
  </si>
  <si>
    <t>FCMI-SHA</t>
  </si>
  <si>
    <t>FCMI-ALL</t>
  </si>
  <si>
    <t>FCLM-ALL</t>
  </si>
  <si>
    <t xml:space="preserve">HIGHWAY LANE MILEAGE BY FUNCTIONAL CLASSIFICATION                                                             </t>
  </si>
  <si>
    <t>FCLM-SHA</t>
  </si>
  <si>
    <t xml:space="preserve">HIGHWAY LANE MILEAGE BY FUNCTIONAL CLASSIFICATION                    </t>
  </si>
  <si>
    <t>BALTIMORE</t>
  </si>
  <si>
    <t xml:space="preserve">MONTGOMERY  </t>
  </si>
  <si>
    <t>PRINCE GEORGE'S</t>
  </si>
  <si>
    <t>QUEEN ANNE'S</t>
  </si>
  <si>
    <t>TALBOT</t>
  </si>
  <si>
    <t>WASHINGTON</t>
  </si>
  <si>
    <t xml:space="preserve">WORCESTER  </t>
  </si>
  <si>
    <t>FCLM-TOLL</t>
  </si>
  <si>
    <t>Beginning in 2016 this report is displaying the current FHWA Functional Classification Codes  (1-7).</t>
  </si>
  <si>
    <t>FCAVMT-ALL</t>
  </si>
  <si>
    <t xml:space="preserve">ANNUAL VEHICLE MILES OF TRAVEL IN MILLIONS BY FUNCTIONAL CLASSIFICATION  </t>
  </si>
  <si>
    <t>All SYSTEMS</t>
  </si>
  <si>
    <t>ALLEGANY</t>
  </si>
  <si>
    <t>ANNE ARUNDEL</t>
  </si>
  <si>
    <t>BALTIMORE CO.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</si>
  <si>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</si>
  <si>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</si>
  <si>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</si>
  <si>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</si>
  <si>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</si>
  <si>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</si>
  <si>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</si>
  <si>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</si>
  <si>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</si>
  <si>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</si>
  <si>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</si>
  <si>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</si>
  <si>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ST. MARY'S</t>
  </si>
  <si>
    <t>SOMERSET</t>
  </si>
  <si>
    <t>WICOMICO</t>
  </si>
  <si>
    <t>WORCESTER</t>
  </si>
  <si>
    <t>BALTIMORE CITY</t>
  </si>
  <si>
    <t>FCAVMT-SHA</t>
  </si>
  <si>
    <t xml:space="preserve">ANNUAL VEHICLE MILES OF TRAVEL IN MILLIONS BY FUNCTIONAL CLASSIFICATION </t>
  </si>
  <si>
    <t xml:space="preserve"> STATE TOLL SYSTEM</t>
  </si>
  <si>
    <t>This is a description of the mileage reports compiled annually by Data Services  Division, MDOT-SHA.</t>
  </si>
  <si>
    <t>Highway Mileage by Functional Class on State, State Toll, County, and Municipal Systems</t>
  </si>
  <si>
    <t>Highway Mileage by Functional Class on State Highway System</t>
  </si>
  <si>
    <t>Highway Mileage by Functional Class on State Toll System</t>
  </si>
  <si>
    <t>Highway Lane-Mileage by Functional Class on State, State Toll, County, and Municipal Systems</t>
  </si>
  <si>
    <t>Highway Lane-Mileage by Functional Class on State Highway System</t>
  </si>
  <si>
    <t>Highway Lane-Mileage by Functional Class on State Toll System</t>
  </si>
  <si>
    <t>Annual Vehicle Miles of Travel by Functional Class on State, State Toll, County, and Municipal Systems</t>
  </si>
  <si>
    <t>Annual Vehicle Miles of Travel by Functional Class on State Highway System</t>
  </si>
  <si>
    <t>FCAVMT-TOLL</t>
  </si>
  <si>
    <t>Annual Vehicle Miles of Travel by Functional Class on State Toll System</t>
  </si>
  <si>
    <t xml:space="preserve"> DIVIDED</t>
  </si>
  <si>
    <t xml:space="preserve"> UNDIVIDED</t>
  </si>
  <si>
    <t>MAINLINE</t>
  </si>
  <si>
    <t>MILEAGE -SHA</t>
  </si>
  <si>
    <t>RAMPS</t>
  </si>
  <si>
    <t>SERVICE RD</t>
  </si>
  <si>
    <t>SPURS</t>
  </si>
  <si>
    <t>AUX</t>
  </si>
  <si>
    <t>LANE MILES</t>
  </si>
  <si>
    <t>MILES</t>
  </si>
  <si>
    <t>TYPE</t>
  </si>
  <si>
    <t>SHA</t>
  </si>
  <si>
    <t>MILEAGE -ALL</t>
  </si>
  <si>
    <t>MILEAGE -TOLL</t>
  </si>
  <si>
    <t>TOLL</t>
  </si>
  <si>
    <t>MILES AND LANE MILES</t>
  </si>
  <si>
    <t>ALL</t>
  </si>
  <si>
    <t>COUNTY</t>
  </si>
  <si>
    <t>MUNICIPAL</t>
  </si>
  <si>
    <t>MILES BY OWNERSHIP</t>
  </si>
  <si>
    <t>LM-OWN</t>
  </si>
  <si>
    <t>MI-OWN</t>
  </si>
  <si>
    <t>Highway Mileage by Ownership</t>
  </si>
  <si>
    <t>Highway Lane Mileage by Ownership</t>
  </si>
  <si>
    <t>MAINLINE LANE MILES BY OWNERSHIP</t>
  </si>
  <si>
    <t>DISTRICT 2</t>
  </si>
  <si>
    <t>DISTRICT 3</t>
  </si>
  <si>
    <t>DISTRICT 4</t>
  </si>
  <si>
    <t>DISTRICT 5</t>
  </si>
  <si>
    <t>DISTRICT 6</t>
  </si>
  <si>
    <t>DISTRICT 7</t>
  </si>
  <si>
    <t>DISTRICT / COUNTY</t>
  </si>
  <si>
    <t>MILEAGE, ANNUAL VEHICLE MILES OF TRAVEL AND SQUARE YARDS OF SURFACING</t>
  </si>
  <si>
    <t>MAINLINE MILEAGE</t>
  </si>
  <si>
    <t>ANNUAL</t>
  </si>
  <si>
    <t>LANE MILEAGE</t>
  </si>
  <si>
    <t>* SQUARE</t>
  </si>
  <si>
    <t>DIVIDED</t>
  </si>
  <si>
    <t>NON-DIVIDED</t>
  </si>
  <si>
    <t>VEHICLE</t>
  </si>
  <si>
    <t xml:space="preserve">AUX./SPURS SERVICE </t>
  </si>
  <si>
    <t>MAIN</t>
  </si>
  <si>
    <t>* TOTAL</t>
  </si>
  <si>
    <t xml:space="preserve">YARDS OF </t>
  </si>
  <si>
    <t>LINE</t>
  </si>
  <si>
    <t>SURFACING</t>
  </si>
  <si>
    <t>SHA FACILITIES</t>
  </si>
  <si>
    <t>TOLL FACILITIES</t>
  </si>
  <si>
    <t>DSD-9</t>
  </si>
  <si>
    <t>Mileage, Annual Vehicle Miles of Travel and Square Yards of Surface</t>
  </si>
  <si>
    <t>DISTRICT 1</t>
  </si>
  <si>
    <t>Note: * This does not include the Federally maintained mileages.</t>
  </si>
  <si>
    <t>Note:  * This does not include the Federally maintained mileages.</t>
  </si>
  <si>
    <t xml:space="preserve">STATE HIGHWAY &amp; STATE TOLL </t>
  </si>
  <si>
    <t>NHS-MI-OWN</t>
  </si>
  <si>
    <t>NHS-LM-OWN</t>
  </si>
  <si>
    <t>Highway Mileage by Ownership - National Highway System</t>
  </si>
  <si>
    <t>Highway Lane Mileage by Ownership - National Highway System</t>
  </si>
  <si>
    <t>NHS-MILES BY OWNERSHIP</t>
  </si>
  <si>
    <t>NHS-MAINLINE LANE MILES BY OWNERSHIP</t>
  </si>
  <si>
    <t>Highway Mileage &amp; Lane Miles State Highway System</t>
  </si>
  <si>
    <t>Highway Mileage &amp; Lane Miles State Toll System</t>
  </si>
  <si>
    <t xml:space="preserve">         ** This does not include Ramps, Service Roads and Auxiliary Lanes</t>
  </si>
  <si>
    <t xml:space="preserve">ANNE ARUNDEL </t>
  </si>
  <si>
    <t>ROADS,CDs &amp; RAMPS</t>
  </si>
  <si>
    <t>0.000</t>
  </si>
  <si>
    <t xml:space="preserve">PRINCE GEORGE'S </t>
  </si>
  <si>
    <t xml:space="preserve"> </t>
  </si>
  <si>
    <t xml:space="preserve">ALLEGANY          </t>
  </si>
  <si>
    <t xml:space="preserve">ANNE ARUNDEL   </t>
  </si>
  <si>
    <t xml:space="preserve">MONTGOMERY      </t>
  </si>
  <si>
    <t>* INCLUDES MAINLINE LANES, RAMPS, SERVICE ROADS, AUXILIARY LANES AND SHOULDERS</t>
  </si>
  <si>
    <t>2023 MILEAGE REPORTS</t>
  </si>
  <si>
    <t>AS OF JANUARY 1, 2024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</si>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</sst>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#,##0.000"/>
    <numFmt numFmtId="166" formatCode="0.000"/>
    <numFmt numFmtId="167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10"/>
      <name val="Calibri"/>
      <family val="2"/>
    </font>
    <font>
      <sz val="10"/>
      <color theme="1"/>
      <name val="Times New Roman"/>
      <family val="1"/>
    </font>
    <font>
      <b/>
      <sz val="10"/>
      <color indexed="8"/>
      <name val="ARIAL"/>
      <family val="2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theme="1"/>
      <name val="Courier New"/>
      <family val="3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rgb="FFFF0000"/>
      <name val="ARIAL"/>
      <family val="2"/>
    </font>
    <font>
      <sz val="12"/>
      <color indexed="8"/>
      <name val="Times New Roman"/>
      <family val="1"/>
    </font>
    <font>
      <b/>
      <u/>
      <sz val="2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rgb="FFFF000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>
      <alignment vertical="top"/>
    </xf>
    <xf numFmtId="0" fontId="13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/>
    <xf numFmtId="43" fontId="3" fillId="0" borderId="0" xfId="3" applyFont="1" applyFill="1"/>
    <xf numFmtId="0" fontId="3" fillId="0" borderId="0" xfId="2" applyFont="1" applyAlignment="1">
      <alignment horizontal="center"/>
    </xf>
    <xf numFmtId="0" fontId="6" fillId="0" borderId="1" xfId="2" applyFont="1" applyBorder="1"/>
    <xf numFmtId="0" fontId="6" fillId="0" borderId="5" xfId="2" applyFont="1" applyBorder="1" applyAlignment="1">
      <alignment horizontal="center"/>
    </xf>
    <xf numFmtId="0" fontId="6" fillId="0" borderId="6" xfId="2" applyFont="1" applyBorder="1"/>
    <xf numFmtId="0" fontId="6" fillId="0" borderId="1" xfId="2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43" fontId="3" fillId="0" borderId="0" xfId="3" applyFont="1" applyFill="1" applyAlignment="1">
      <alignment horizontal="right"/>
    </xf>
    <xf numFmtId="164" fontId="3" fillId="0" borderId="0" xfId="4" applyNumberFormat="1" applyFont="1" applyFill="1" applyAlignment="1" applyProtection="1">
      <protection locked="0"/>
    </xf>
    <xf numFmtId="0" fontId="7" fillId="0" borderId="0" xfId="2" applyFont="1" applyProtection="1">
      <protection locked="0"/>
    </xf>
    <xf numFmtId="0" fontId="2" fillId="0" borderId="0" xfId="2"/>
    <xf numFmtId="0" fontId="3" fillId="0" borderId="0" xfId="2" applyFont="1" applyProtection="1">
      <protection locked="0"/>
    </xf>
    <xf numFmtId="0" fontId="3" fillId="0" borderId="0" xfId="2" applyFont="1" applyAlignment="1" applyProtection="1">
      <alignment horizontal="right"/>
      <protection locked="0"/>
    </xf>
    <xf numFmtId="0" fontId="3" fillId="0" borderId="0" xfId="2" applyFont="1" applyAlignment="1">
      <alignment horizontal="center" vertical="center"/>
    </xf>
    <xf numFmtId="1" fontId="3" fillId="0" borderId="0" xfId="3" applyNumberFormat="1" applyFont="1" applyFill="1" applyAlignment="1" applyProtection="1">
      <protection locked="0"/>
    </xf>
    <xf numFmtId="0" fontId="8" fillId="0" borderId="0" xfId="2" applyFont="1" applyAlignment="1">
      <alignment vertical="center" wrapText="1"/>
    </xf>
    <xf numFmtId="0" fontId="3" fillId="0" borderId="0" xfId="2" applyFont="1" applyAlignment="1">
      <alignment horizontal="right"/>
    </xf>
    <xf numFmtId="0" fontId="2" fillId="0" borderId="0" xfId="2" applyAlignment="1">
      <alignment horizontal="right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165" fontId="3" fillId="0" borderId="6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2" applyFont="1"/>
    <xf numFmtId="3" fontId="6" fillId="0" borderId="0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6" fillId="0" borderId="1" xfId="2" applyNumberFormat="1" applyFont="1" applyBorder="1"/>
    <xf numFmtId="0" fontId="3" fillId="0" borderId="0" xfId="2" applyFont="1" applyAlignment="1">
      <alignment vertical="center" wrapText="1"/>
    </xf>
    <xf numFmtId="0" fontId="10" fillId="0" borderId="0" xfId="0" applyFont="1" applyAlignment="1">
      <alignment vertical="top"/>
    </xf>
    <xf numFmtId="165" fontId="6" fillId="0" borderId="7" xfId="3" applyNumberFormat="1" applyFont="1" applyFill="1" applyBorder="1" applyAlignment="1">
      <alignment horizontal="right"/>
    </xf>
    <xf numFmtId="0" fontId="6" fillId="0" borderId="10" xfId="2" applyFont="1" applyBorder="1"/>
    <xf numFmtId="165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66" fontId="11" fillId="0" borderId="1" xfId="0" applyNumberFormat="1" applyFont="1" applyBorder="1"/>
    <xf numFmtId="0" fontId="3" fillId="0" borderId="0" xfId="2" applyFont="1" applyAlignment="1">
      <alignment horizontal="fill"/>
    </xf>
    <xf numFmtId="166" fontId="0" fillId="0" borderId="0" xfId="0" applyNumberFormat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3" fontId="3" fillId="0" borderId="6" xfId="1" applyNumberFormat="1" applyFont="1" applyFill="1" applyBorder="1" applyAlignment="1">
      <alignment horizontal="right"/>
    </xf>
    <xf numFmtId="3" fontId="3" fillId="0" borderId="0" xfId="2" applyNumberFormat="1" applyFont="1"/>
    <xf numFmtId="3" fontId="6" fillId="0" borderId="1" xfId="1" applyNumberFormat="1" applyFont="1" applyFill="1" applyBorder="1" applyAlignment="1">
      <alignment horizontal="right"/>
    </xf>
    <xf numFmtId="164" fontId="3" fillId="0" borderId="0" xfId="4" applyNumberFormat="1" applyFont="1"/>
    <xf numFmtId="3" fontId="6" fillId="0" borderId="1" xfId="2" applyNumberFormat="1" applyFont="1" applyBorder="1"/>
    <xf numFmtId="0" fontId="12" fillId="0" borderId="0" xfId="5" applyAlignment="1"/>
    <xf numFmtId="0" fontId="14" fillId="0" borderId="0" xfId="6" applyFont="1" applyAlignment="1">
      <alignment horizontal="left" vertical="top"/>
    </xf>
    <xf numFmtId="0" fontId="13" fillId="0" borderId="0" xfId="6">
      <alignment vertical="top"/>
    </xf>
    <xf numFmtId="0" fontId="10" fillId="0" borderId="0" xfId="6" applyFont="1">
      <alignment vertical="top"/>
    </xf>
    <xf numFmtId="0" fontId="12" fillId="0" borderId="0" xfId="6" applyFont="1">
      <alignment vertical="top"/>
    </xf>
    <xf numFmtId="0" fontId="15" fillId="0" borderId="0" xfId="5" applyFont="1" applyAlignment="1">
      <alignment horizontal="center"/>
    </xf>
    <xf numFmtId="0" fontId="13" fillId="0" borderId="0" xfId="6" applyAlignment="1">
      <alignment horizontal="center" vertical="top"/>
    </xf>
    <xf numFmtId="0" fontId="16" fillId="0" borderId="0" xfId="5" applyFont="1" applyAlignment="1">
      <alignment horizontal="center"/>
    </xf>
    <xf numFmtId="0" fontId="17" fillId="0" borderId="0" xfId="5" applyFont="1" applyAlignment="1"/>
    <xf numFmtId="0" fontId="17" fillId="0" borderId="0" xfId="5" applyFont="1" applyAlignment="1">
      <alignment horizontal="center"/>
    </xf>
    <xf numFmtId="166" fontId="7" fillId="0" borderId="0" xfId="2" applyNumberFormat="1" applyFont="1" applyProtection="1">
      <protection locked="0"/>
    </xf>
    <xf numFmtId="166" fontId="3" fillId="0" borderId="0" xfId="3" applyNumberFormat="1" applyFont="1" applyFill="1" applyAlignment="1">
      <alignment horizontal="right"/>
    </xf>
    <xf numFmtId="166" fontId="2" fillId="0" borderId="0" xfId="2" applyNumberFormat="1"/>
    <xf numFmtId="166" fontId="3" fillId="0" borderId="0" xfId="2" applyNumberFormat="1" applyFont="1" applyProtection="1">
      <protection locked="0"/>
    </xf>
    <xf numFmtId="0" fontId="3" fillId="0" borderId="5" xfId="2" applyFont="1" applyBorder="1"/>
    <xf numFmtId="0" fontId="3" fillId="0" borderId="6" xfId="2" applyFont="1" applyBorder="1"/>
    <xf numFmtId="0" fontId="6" fillId="0" borderId="6" xfId="2" applyFont="1" applyBorder="1" applyAlignment="1">
      <alignment horizontal="center"/>
    </xf>
    <xf numFmtId="166" fontId="6" fillId="0" borderId="8" xfId="1" applyNumberFormat="1" applyFont="1" applyFill="1" applyBorder="1" applyAlignment="1">
      <alignment horizontal="right"/>
    </xf>
    <xf numFmtId="3" fontId="6" fillId="0" borderId="6" xfId="1" applyNumberFormat="1" applyFont="1" applyFill="1" applyBorder="1" applyAlignment="1">
      <alignment horizontal="right"/>
    </xf>
    <xf numFmtId="0" fontId="6" fillId="0" borderId="1" xfId="2" applyFont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165" fontId="6" fillId="0" borderId="0" xfId="1" applyNumberFormat="1" applyFont="1" applyFill="1" applyBorder="1" applyAlignment="1">
      <alignment horizontal="right"/>
    </xf>
    <xf numFmtId="0" fontId="6" fillId="0" borderId="6" xfId="2" applyFont="1" applyBorder="1" applyAlignment="1">
      <alignment horizontal="left" indent="4"/>
    </xf>
    <xf numFmtId="0" fontId="6" fillId="0" borderId="1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5">
      <alignment vertical="top"/>
    </xf>
    <xf numFmtId="0" fontId="18" fillId="0" borderId="0" xfId="5" applyFont="1">
      <alignment vertical="top"/>
    </xf>
    <xf numFmtId="0" fontId="12" fillId="0" borderId="0" xfId="5" applyAlignment="1">
      <alignment horizontal="center" vertical="top"/>
    </xf>
    <xf numFmtId="0" fontId="10" fillId="0" borderId="0" xfId="5" applyFont="1">
      <alignment vertical="top"/>
    </xf>
    <xf numFmtId="0" fontId="10" fillId="0" borderId="0" xfId="5" applyFont="1" applyAlignment="1">
      <alignment horizontal="center" vertical="top"/>
    </xf>
    <xf numFmtId="0" fontId="10" fillId="0" borderId="9" xfId="5" applyFont="1" applyBorder="1" applyAlignment="1">
      <alignment horizontal="center" vertical="top"/>
    </xf>
    <xf numFmtId="0" fontId="10" fillId="0" borderId="5" xfId="5" applyFont="1" applyBorder="1" applyAlignment="1">
      <alignment horizontal="center" vertical="top" wrapText="1"/>
    </xf>
    <xf numFmtId="0" fontId="10" fillId="0" borderId="5" xfId="5" applyFont="1" applyBorder="1" applyAlignment="1">
      <alignment horizontal="center" vertical="top"/>
    </xf>
    <xf numFmtId="0" fontId="10" fillId="0" borderId="13" xfId="5" applyFont="1" applyBorder="1" applyAlignment="1">
      <alignment horizontal="center" vertical="top"/>
    </xf>
    <xf numFmtId="0" fontId="10" fillId="0" borderId="10" xfId="5" applyFont="1" applyBorder="1" applyAlignment="1">
      <alignment horizontal="center" vertical="top"/>
    </xf>
    <xf numFmtId="0" fontId="10" fillId="0" borderId="6" xfId="5" applyFont="1" applyBorder="1" applyAlignment="1">
      <alignment horizontal="center" vertical="top"/>
    </xf>
    <xf numFmtId="0" fontId="12" fillId="0" borderId="10" xfId="5" applyBorder="1">
      <alignment vertical="top"/>
    </xf>
    <xf numFmtId="0" fontId="10" fillId="0" borderId="1" xfId="5" applyFont="1" applyBorder="1">
      <alignment vertical="top"/>
    </xf>
    <xf numFmtId="165" fontId="12" fillId="0" borderId="1" xfId="5" applyNumberFormat="1" applyBorder="1">
      <alignment vertical="top"/>
    </xf>
    <xf numFmtId="3" fontId="12" fillId="0" borderId="1" xfId="5" applyNumberFormat="1" applyBorder="1">
      <alignment vertical="top"/>
    </xf>
    <xf numFmtId="165" fontId="10" fillId="0" borderId="1" xfId="5" applyNumberFormat="1" applyFont="1" applyBorder="1">
      <alignment vertical="top"/>
    </xf>
    <xf numFmtId="0" fontId="10" fillId="0" borderId="2" xfId="5" applyFont="1" applyBorder="1" applyAlignment="1">
      <alignment horizontal="left" vertical="top"/>
    </xf>
    <xf numFmtId="3" fontId="10" fillId="0" borderId="1" xfId="5" applyNumberFormat="1" applyFont="1" applyBorder="1">
      <alignment vertical="top"/>
    </xf>
    <xf numFmtId="1" fontId="12" fillId="0" borderId="0" xfId="5" applyNumberFormat="1">
      <alignment vertical="top"/>
    </xf>
    <xf numFmtId="0" fontId="17" fillId="0" borderId="0" xfId="5" applyFont="1" applyAlignment="1">
      <alignment horizontal="right"/>
    </xf>
    <xf numFmtId="0" fontId="10" fillId="0" borderId="2" xfId="5" applyFont="1" applyBorder="1">
      <alignment vertical="top"/>
    </xf>
    <xf numFmtId="0" fontId="10" fillId="0" borderId="0" xfId="5" applyFont="1" applyAlignment="1">
      <alignment horizontal="right" vertical="top"/>
    </xf>
    <xf numFmtId="0" fontId="6" fillId="0" borderId="5" xfId="2" applyFont="1" applyBorder="1"/>
    <xf numFmtId="0" fontId="6" fillId="0" borderId="7" xfId="2" applyFont="1" applyBorder="1"/>
    <xf numFmtId="2" fontId="3" fillId="0" borderId="0" xfId="4" applyNumberFormat="1" applyFont="1" applyFill="1" applyAlignment="1" applyProtection="1">
      <protection locked="0"/>
    </xf>
    <xf numFmtId="2" fontId="2" fillId="0" borderId="0" xfId="2" applyNumberFormat="1"/>
    <xf numFmtId="166" fontId="3" fillId="0" borderId="13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3" fillId="0" borderId="15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6" fillId="0" borderId="14" xfId="1" applyNumberFormat="1" applyFont="1" applyFill="1" applyBorder="1" applyAlignment="1">
      <alignment horizontal="right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11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3" fillId="0" borderId="9" xfId="1" applyNumberFormat="1" applyFont="1" applyFill="1" applyBorder="1" applyAlignment="1">
      <alignment horizontal="right"/>
    </xf>
    <xf numFmtId="166" fontId="6" fillId="0" borderId="7" xfId="1" applyNumberFormat="1" applyFont="1" applyFill="1" applyBorder="1" applyAlignment="1">
      <alignment horizontal="right"/>
    </xf>
    <xf numFmtId="166" fontId="6" fillId="0" borderId="12" xfId="1" applyNumberFormat="1" applyFont="1" applyFill="1" applyBorder="1" applyAlignment="1">
      <alignment horizontal="right"/>
    </xf>
    <xf numFmtId="166" fontId="3" fillId="0" borderId="6" xfId="2" applyNumberFormat="1" applyFont="1" applyBorder="1" applyAlignment="1">
      <alignment horizontal="right"/>
    </xf>
    <xf numFmtId="166" fontId="6" fillId="0" borderId="1" xfId="2" applyNumberFormat="1" applyFont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19" fillId="0" borderId="0" xfId="5" applyFont="1" applyAlignment="1"/>
    <xf numFmtId="0" fontId="20" fillId="0" borderId="0" xfId="5" applyFont="1" applyAlignment="1">
      <alignment horizontal="center"/>
    </xf>
    <xf numFmtId="0" fontId="21" fillId="0" borderId="0" xfId="5" applyFont="1" applyAlignment="1">
      <alignment horizontal="center"/>
    </xf>
    <xf numFmtId="164" fontId="3" fillId="0" borderId="0" xfId="7" applyNumberFormat="1" applyFont="1"/>
    <xf numFmtId="3" fontId="3" fillId="0" borderId="6" xfId="8" applyNumberFormat="1" applyFont="1" applyFill="1" applyBorder="1" applyAlignment="1">
      <alignment horizontal="right"/>
    </xf>
    <xf numFmtId="43" fontId="12" fillId="0" borderId="0" xfId="1" applyFont="1" applyAlignment="1">
      <alignment vertical="top"/>
    </xf>
    <xf numFmtId="166" fontId="6" fillId="0" borderId="0" xfId="1" applyNumberFormat="1" applyFont="1" applyFill="1" applyBorder="1" applyAlignment="1">
      <alignment horizontal="right"/>
    </xf>
    <xf numFmtId="166" fontId="3" fillId="0" borderId="0" xfId="2" applyNumberFormat="1" applyFont="1" applyAlignment="1">
      <alignment vertical="center" wrapText="1"/>
    </xf>
    <xf numFmtId="43" fontId="22" fillId="0" borderId="0" xfId="3" applyFont="1" applyFill="1" applyAlignment="1">
      <alignment horizontal="right"/>
    </xf>
    <xf numFmtId="1" fontId="3" fillId="0" borderId="6" xfId="1" applyNumberFormat="1" applyFont="1" applyFill="1" applyBorder="1" applyAlignment="1">
      <alignment horizontal="right"/>
    </xf>
    <xf numFmtId="1" fontId="6" fillId="0" borderId="6" xfId="1" applyNumberFormat="1" applyFont="1" applyFill="1" applyBorder="1" applyAlignment="1">
      <alignment horizontal="right"/>
    </xf>
    <xf numFmtId="165" fontId="2" fillId="0" borderId="1" xfId="5" applyNumberFormat="1" applyFont="1" applyBorder="1">
      <alignment vertical="top"/>
    </xf>
    <xf numFmtId="165" fontId="23" fillId="0" borderId="1" xfId="5" applyNumberFormat="1" applyFont="1" applyBorder="1">
      <alignment vertical="top"/>
    </xf>
    <xf numFmtId="3" fontId="2" fillId="0" borderId="1" xfId="5" applyNumberFormat="1" applyFont="1" applyBorder="1">
      <alignment vertical="top"/>
    </xf>
    <xf numFmtId="3" fontId="23" fillId="0" borderId="1" xfId="5" applyNumberFormat="1" applyFont="1" applyBorder="1">
      <alignment vertical="top"/>
    </xf>
    <xf numFmtId="165" fontId="12" fillId="0" borderId="0" xfId="5" applyNumberFormat="1">
      <alignment vertical="top"/>
    </xf>
    <xf numFmtId="167" fontId="12" fillId="0" borderId="0" xfId="1" applyNumberFormat="1" applyFont="1" applyAlignment="1">
      <alignment vertical="top"/>
    </xf>
    <xf numFmtId="3" fontId="12" fillId="0" borderId="0" xfId="5" applyNumberFormat="1">
      <alignment vertical="top"/>
    </xf>
    <xf numFmtId="166" fontId="3" fillId="0" borderId="0" xfId="2" applyNumberFormat="1" applyFont="1"/>
    <xf numFmtId="166" fontId="3" fillId="0" borderId="5" xfId="2" applyNumberFormat="1" applyFont="1" applyBorder="1" applyAlignment="1">
      <alignment horizontal="right"/>
    </xf>
    <xf numFmtId="166" fontId="3" fillId="0" borderId="14" xfId="2" applyNumberFormat="1" applyFont="1" applyBorder="1" applyAlignment="1">
      <alignment horizontal="right"/>
    </xf>
    <xf numFmtId="166" fontId="3" fillId="0" borderId="8" xfId="2" applyNumberFormat="1" applyFont="1" applyBorder="1" applyAlignment="1">
      <alignment horizontal="right"/>
    </xf>
    <xf numFmtId="166" fontId="3" fillId="0" borderId="12" xfId="2" applyNumberFormat="1" applyFont="1" applyBorder="1" applyAlignment="1">
      <alignment horizontal="right"/>
    </xf>
    <xf numFmtId="166" fontId="12" fillId="0" borderId="0" xfId="5" applyNumberFormat="1">
      <alignment vertical="top"/>
    </xf>
    <xf numFmtId="165" fontId="3" fillId="0" borderId="0" xfId="1" applyNumberFormat="1" applyFont="1" applyFill="1" applyBorder="1" applyAlignment="1">
      <alignment horizontal="right"/>
    </xf>
    <xf numFmtId="0" fontId="6" fillId="0" borderId="0" xfId="2" applyFont="1" applyAlignment="1">
      <alignment horizontal="left" indent="4"/>
    </xf>
    <xf numFmtId="0" fontId="10" fillId="0" borderId="10" xfId="5" applyFont="1" applyBorder="1" applyAlignment="1">
      <alignment horizontal="center" vertical="top" wrapText="1"/>
    </xf>
    <xf numFmtId="4" fontId="3" fillId="0" borderId="0" xfId="2" applyNumberFormat="1" applyFont="1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 vertical="center" wrapText="1"/>
    </xf>
    <xf numFmtId="0" fontId="6" fillId="0" borderId="0" xfId="2" applyFont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vertical="center" wrapText="1"/>
    </xf>
    <xf numFmtId="0" fontId="5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5" applyAlignment="1">
      <alignment horizontal="center" vertical="top"/>
    </xf>
    <xf numFmtId="0" fontId="10" fillId="0" borderId="1" xfId="5" applyFont="1" applyBorder="1" applyAlignment="1">
      <alignment horizontal="center" vertical="top"/>
    </xf>
    <xf numFmtId="0" fontId="10" fillId="0" borderId="2" xfId="5" applyFont="1" applyBorder="1" applyAlignment="1">
      <alignment horizontal="center" vertical="top"/>
    </xf>
    <xf numFmtId="0" fontId="10" fillId="0" borderId="3" xfId="5" applyFont="1" applyBorder="1" applyAlignment="1">
      <alignment horizontal="center" vertical="top"/>
    </xf>
    <xf numFmtId="0" fontId="10" fillId="0" borderId="0" xfId="5" applyFont="1" applyAlignment="1">
      <alignment horizontal="center" vertical="top"/>
    </xf>
    <xf numFmtId="0" fontId="3" fillId="0" borderId="0" xfId="2" applyFont="1" applyAlignment="1">
      <alignment horizontal="right"/>
    </xf>
    <xf numFmtId="0" fontId="6" fillId="0" borderId="9" xfId="2" applyFont="1" applyBorder="1" applyAlignment="1">
      <alignment horizontal="center"/>
    </xf>
    <xf numFmtId="166" fontId="3" fillId="0" borderId="0" xfId="2" applyNumberFormat="1" applyFont="1" applyFill="1" applyAlignment="1">
      <alignment vertical="center" wrapText="1"/>
    </xf>
    <xf numFmtId="0" fontId="3" fillId="0" borderId="0" xfId="2" applyFont="1" applyFill="1" applyAlignment="1">
      <alignment vertical="center" wrapText="1"/>
    </xf>
    <xf numFmtId="0" fontId="2" fillId="0" borderId="0" xfId="2" applyFill="1"/>
    <xf numFmtId="0" fontId="3" fillId="0" borderId="0" xfId="2" applyFont="1" applyFill="1"/>
  </cellXfs>
  <cellStyles count="9">
    <cellStyle name="Comma" xfId="1" builtinId="3"/>
    <cellStyle name="Comma 2" xfId="3" xr:uid="{00000000-0005-0000-0000-000001000000}"/>
    <cellStyle name="Comma 3" xfId="8" xr:uid="{EC8E4503-FF4E-4309-98B2-712DCE3B42AD}"/>
    <cellStyle name="Normal" xfId="0" builtinId="0"/>
    <cellStyle name="Normal 2" xfId="5" xr:uid="{00000000-0005-0000-0000-000003000000}"/>
    <cellStyle name="Normal 3" xfId="2" xr:uid="{00000000-0005-0000-0000-000004000000}"/>
    <cellStyle name="Normal 4" xfId="6" xr:uid="{00000000-0005-0000-0000-000005000000}"/>
    <cellStyle name="Percent" xfId="7" builtinId="5"/>
    <cellStyle name="Percent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156093</xdr:colOff>
      <xdr:row>4</xdr:row>
      <xdr:rowOff>114495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01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130175</xdr:colOff>
      <xdr:row>1</xdr:row>
      <xdr:rowOff>9525</xdr:rowOff>
    </xdr:from>
    <xdr:to>
      <xdr:col>1</xdr:col>
      <xdr:colOff>322238</xdr:colOff>
      <xdr:row>5</xdr:row>
      <xdr:rowOff>107950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5CEA92-5F9D-4DAA-AC63-3CD65D950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" y="200025"/>
          <a:ext cx="1529485" cy="908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117475</xdr:colOff>
      <xdr:row>1</xdr:row>
      <xdr:rowOff>47625</xdr:rowOff>
    </xdr:from>
    <xdr:to>
      <xdr:col>1</xdr:col>
      <xdr:colOff>398127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3540EE-945C-4696-A11A-C9B48FEB5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75" y="238125"/>
          <a:ext cx="1529485" cy="920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50800</xdr:rowOff>
    </xdr:from>
    <xdr:to>
      <xdr:col>1</xdr:col>
      <xdr:colOff>490432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53C35C-8417-4FAA-AAA3-045D95799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41300"/>
          <a:ext cx="1529485" cy="917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19050</xdr:rowOff>
    </xdr:from>
    <xdr:to>
      <xdr:col>1</xdr:col>
      <xdr:colOff>326954</xdr:colOff>
      <xdr:row>5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09550"/>
          <a:ext cx="1500910" cy="908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69851</xdr:colOff>
      <xdr:row>1</xdr:row>
      <xdr:rowOff>38100</xdr:rowOff>
    </xdr:from>
    <xdr:to>
      <xdr:col>1</xdr:col>
      <xdr:colOff>254748</xdr:colOff>
      <xdr:row>5</xdr:row>
      <xdr:rowOff>9208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1" y="228600"/>
          <a:ext cx="1428750" cy="8378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31750</xdr:rowOff>
    </xdr:from>
    <xdr:to>
      <xdr:col>1</xdr:col>
      <xdr:colOff>296678</xdr:colOff>
      <xdr:row>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12725"/>
          <a:ext cx="1472335" cy="920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7058</xdr:rowOff>
    </xdr:from>
    <xdr:to>
      <xdr:col>1</xdr:col>
      <xdr:colOff>312402</xdr:colOff>
      <xdr:row>5</xdr:row>
      <xdr:rowOff>158752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69008"/>
          <a:ext cx="1533718" cy="9136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248479</xdr:colOff>
      <xdr:row>1</xdr:row>
      <xdr:rowOff>66261</xdr:rowOff>
    </xdr:from>
    <xdr:to>
      <xdr:col>1</xdr:col>
      <xdr:colOff>179421</xdr:colOff>
      <xdr:row>6</xdr:row>
      <xdr:rowOff>151694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A5DADD-D1AF-4AA2-8408-140D78BCB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79" y="231913"/>
          <a:ext cx="1529485" cy="9136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331909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29485" cy="91182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281601</xdr:colOff>
      <xdr:row>0</xdr:row>
      <xdr:rowOff>162692</xdr:rowOff>
    </xdr:from>
    <xdr:to>
      <xdr:col>1</xdr:col>
      <xdr:colOff>239149</xdr:colOff>
      <xdr:row>5</xdr:row>
      <xdr:rowOff>110812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1" y="162692"/>
          <a:ext cx="1534465" cy="91120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DBF599-17A1-4576-B9AA-92C4251E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92C9E-9FDC-4EA8-9DF6-D5547DF35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31726" cy="91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view="pageBreakPreview" zoomScaleNormal="98" zoomScaleSheetLayoutView="100" workbookViewId="0">
      <selection activeCell="B28" sqref="B28"/>
    </sheetView>
  </sheetViews>
  <sheetFormatPr defaultRowHeight="12.75" x14ac:dyDescent="0.25"/>
  <cols>
    <col min="1" max="1" width="18.7109375" style="50" customWidth="1"/>
    <col min="2" max="2" width="118.28515625" style="50" customWidth="1"/>
    <col min="3" max="3" width="91.42578125" style="50" bestFit="1" customWidth="1"/>
    <col min="4" max="256" width="9.140625" style="50"/>
    <col min="257" max="257" width="25.5703125" style="50" customWidth="1"/>
    <col min="258" max="258" width="116.42578125" style="50" bestFit="1" customWidth="1"/>
    <col min="259" max="259" width="91.42578125" style="50" bestFit="1" customWidth="1"/>
    <col min="260" max="512" width="9.140625" style="50"/>
    <col min="513" max="513" width="25.5703125" style="50" customWidth="1"/>
    <col min="514" max="514" width="116.42578125" style="50" bestFit="1" customWidth="1"/>
    <col min="515" max="515" width="91.42578125" style="50" bestFit="1" customWidth="1"/>
    <col min="516" max="768" width="9.140625" style="50"/>
    <col min="769" max="769" width="25.5703125" style="50" customWidth="1"/>
    <col min="770" max="770" width="116.42578125" style="50" bestFit="1" customWidth="1"/>
    <col min="771" max="771" width="91.42578125" style="50" bestFit="1" customWidth="1"/>
    <col min="772" max="1024" width="9.140625" style="50"/>
    <col min="1025" max="1025" width="25.5703125" style="50" customWidth="1"/>
    <col min="1026" max="1026" width="116.42578125" style="50" bestFit="1" customWidth="1"/>
    <col min="1027" max="1027" width="91.42578125" style="50" bestFit="1" customWidth="1"/>
    <col min="1028" max="1280" width="9.140625" style="50"/>
    <col min="1281" max="1281" width="25.5703125" style="50" customWidth="1"/>
    <col min="1282" max="1282" width="116.42578125" style="50" bestFit="1" customWidth="1"/>
    <col min="1283" max="1283" width="91.42578125" style="50" bestFit="1" customWidth="1"/>
    <col min="1284" max="1536" width="9.140625" style="50"/>
    <col min="1537" max="1537" width="25.5703125" style="50" customWidth="1"/>
    <col min="1538" max="1538" width="116.42578125" style="50" bestFit="1" customWidth="1"/>
    <col min="1539" max="1539" width="91.42578125" style="50" bestFit="1" customWidth="1"/>
    <col min="1540" max="1792" width="9.140625" style="50"/>
    <col min="1793" max="1793" width="25.5703125" style="50" customWidth="1"/>
    <col min="1794" max="1794" width="116.42578125" style="50" bestFit="1" customWidth="1"/>
    <col min="1795" max="1795" width="91.42578125" style="50" bestFit="1" customWidth="1"/>
    <col min="1796" max="2048" width="9.140625" style="50"/>
    <col min="2049" max="2049" width="25.5703125" style="50" customWidth="1"/>
    <col min="2050" max="2050" width="116.42578125" style="50" bestFit="1" customWidth="1"/>
    <col min="2051" max="2051" width="91.42578125" style="50" bestFit="1" customWidth="1"/>
    <col min="2052" max="2304" width="9.140625" style="50"/>
    <col min="2305" max="2305" width="25.5703125" style="50" customWidth="1"/>
    <col min="2306" max="2306" width="116.42578125" style="50" bestFit="1" customWidth="1"/>
    <col min="2307" max="2307" width="91.42578125" style="50" bestFit="1" customWidth="1"/>
    <col min="2308" max="2560" width="9.140625" style="50"/>
    <col min="2561" max="2561" width="25.5703125" style="50" customWidth="1"/>
    <col min="2562" max="2562" width="116.42578125" style="50" bestFit="1" customWidth="1"/>
    <col min="2563" max="2563" width="91.42578125" style="50" bestFit="1" customWidth="1"/>
    <col min="2564" max="2816" width="9.140625" style="50"/>
    <col min="2817" max="2817" width="25.5703125" style="50" customWidth="1"/>
    <col min="2818" max="2818" width="116.42578125" style="50" bestFit="1" customWidth="1"/>
    <col min="2819" max="2819" width="91.42578125" style="50" bestFit="1" customWidth="1"/>
    <col min="2820" max="3072" width="9.140625" style="50"/>
    <col min="3073" max="3073" width="25.5703125" style="50" customWidth="1"/>
    <col min="3074" max="3074" width="116.42578125" style="50" bestFit="1" customWidth="1"/>
    <col min="3075" max="3075" width="91.42578125" style="50" bestFit="1" customWidth="1"/>
    <col min="3076" max="3328" width="9.140625" style="50"/>
    <col min="3329" max="3329" width="25.5703125" style="50" customWidth="1"/>
    <col min="3330" max="3330" width="116.42578125" style="50" bestFit="1" customWidth="1"/>
    <col min="3331" max="3331" width="91.42578125" style="50" bestFit="1" customWidth="1"/>
    <col min="3332" max="3584" width="9.140625" style="50"/>
    <col min="3585" max="3585" width="25.5703125" style="50" customWidth="1"/>
    <col min="3586" max="3586" width="116.42578125" style="50" bestFit="1" customWidth="1"/>
    <col min="3587" max="3587" width="91.42578125" style="50" bestFit="1" customWidth="1"/>
    <col min="3588" max="3840" width="9.140625" style="50"/>
    <col min="3841" max="3841" width="25.5703125" style="50" customWidth="1"/>
    <col min="3842" max="3842" width="116.42578125" style="50" bestFit="1" customWidth="1"/>
    <col min="3843" max="3843" width="91.42578125" style="50" bestFit="1" customWidth="1"/>
    <col min="3844" max="4096" width="9.140625" style="50"/>
    <col min="4097" max="4097" width="25.5703125" style="50" customWidth="1"/>
    <col min="4098" max="4098" width="116.42578125" style="50" bestFit="1" customWidth="1"/>
    <col min="4099" max="4099" width="91.42578125" style="50" bestFit="1" customWidth="1"/>
    <col min="4100" max="4352" width="9.140625" style="50"/>
    <col min="4353" max="4353" width="25.5703125" style="50" customWidth="1"/>
    <col min="4354" max="4354" width="116.42578125" style="50" bestFit="1" customWidth="1"/>
    <col min="4355" max="4355" width="91.42578125" style="50" bestFit="1" customWidth="1"/>
    <col min="4356" max="4608" width="9.140625" style="50"/>
    <col min="4609" max="4609" width="25.5703125" style="50" customWidth="1"/>
    <col min="4610" max="4610" width="116.42578125" style="50" bestFit="1" customWidth="1"/>
    <col min="4611" max="4611" width="91.42578125" style="50" bestFit="1" customWidth="1"/>
    <col min="4612" max="4864" width="9.140625" style="50"/>
    <col min="4865" max="4865" width="25.5703125" style="50" customWidth="1"/>
    <col min="4866" max="4866" width="116.42578125" style="50" bestFit="1" customWidth="1"/>
    <col min="4867" max="4867" width="91.42578125" style="50" bestFit="1" customWidth="1"/>
    <col min="4868" max="5120" width="9.140625" style="50"/>
    <col min="5121" max="5121" width="25.5703125" style="50" customWidth="1"/>
    <col min="5122" max="5122" width="116.42578125" style="50" bestFit="1" customWidth="1"/>
    <col min="5123" max="5123" width="91.42578125" style="50" bestFit="1" customWidth="1"/>
    <col min="5124" max="5376" width="9.140625" style="50"/>
    <col min="5377" max="5377" width="25.5703125" style="50" customWidth="1"/>
    <col min="5378" max="5378" width="116.42578125" style="50" bestFit="1" customWidth="1"/>
    <col min="5379" max="5379" width="91.42578125" style="50" bestFit="1" customWidth="1"/>
    <col min="5380" max="5632" width="9.140625" style="50"/>
    <col min="5633" max="5633" width="25.5703125" style="50" customWidth="1"/>
    <col min="5634" max="5634" width="116.42578125" style="50" bestFit="1" customWidth="1"/>
    <col min="5635" max="5635" width="91.42578125" style="50" bestFit="1" customWidth="1"/>
    <col min="5636" max="5888" width="9.140625" style="50"/>
    <col min="5889" max="5889" width="25.5703125" style="50" customWidth="1"/>
    <col min="5890" max="5890" width="116.42578125" style="50" bestFit="1" customWidth="1"/>
    <col min="5891" max="5891" width="91.42578125" style="50" bestFit="1" customWidth="1"/>
    <col min="5892" max="6144" width="9.140625" style="50"/>
    <col min="6145" max="6145" width="25.5703125" style="50" customWidth="1"/>
    <col min="6146" max="6146" width="116.42578125" style="50" bestFit="1" customWidth="1"/>
    <col min="6147" max="6147" width="91.42578125" style="50" bestFit="1" customWidth="1"/>
    <col min="6148" max="6400" width="9.140625" style="50"/>
    <col min="6401" max="6401" width="25.5703125" style="50" customWidth="1"/>
    <col min="6402" max="6402" width="116.42578125" style="50" bestFit="1" customWidth="1"/>
    <col min="6403" max="6403" width="91.42578125" style="50" bestFit="1" customWidth="1"/>
    <col min="6404" max="6656" width="9.140625" style="50"/>
    <col min="6657" max="6657" width="25.5703125" style="50" customWidth="1"/>
    <col min="6658" max="6658" width="116.42578125" style="50" bestFit="1" customWidth="1"/>
    <col min="6659" max="6659" width="91.42578125" style="50" bestFit="1" customWidth="1"/>
    <col min="6660" max="6912" width="9.140625" style="50"/>
    <col min="6913" max="6913" width="25.5703125" style="50" customWidth="1"/>
    <col min="6914" max="6914" width="116.42578125" style="50" bestFit="1" customWidth="1"/>
    <col min="6915" max="6915" width="91.42578125" style="50" bestFit="1" customWidth="1"/>
    <col min="6916" max="7168" width="9.140625" style="50"/>
    <col min="7169" max="7169" width="25.5703125" style="50" customWidth="1"/>
    <col min="7170" max="7170" width="116.42578125" style="50" bestFit="1" customWidth="1"/>
    <col min="7171" max="7171" width="91.42578125" style="50" bestFit="1" customWidth="1"/>
    <col min="7172" max="7424" width="9.140625" style="50"/>
    <col min="7425" max="7425" width="25.5703125" style="50" customWidth="1"/>
    <col min="7426" max="7426" width="116.42578125" style="50" bestFit="1" customWidth="1"/>
    <col min="7427" max="7427" width="91.42578125" style="50" bestFit="1" customWidth="1"/>
    <col min="7428" max="7680" width="9.140625" style="50"/>
    <col min="7681" max="7681" width="25.5703125" style="50" customWidth="1"/>
    <col min="7682" max="7682" width="116.42578125" style="50" bestFit="1" customWidth="1"/>
    <col min="7683" max="7683" width="91.42578125" style="50" bestFit="1" customWidth="1"/>
    <col min="7684" max="7936" width="9.140625" style="50"/>
    <col min="7937" max="7937" width="25.5703125" style="50" customWidth="1"/>
    <col min="7938" max="7938" width="116.42578125" style="50" bestFit="1" customWidth="1"/>
    <col min="7939" max="7939" width="91.42578125" style="50" bestFit="1" customWidth="1"/>
    <col min="7940" max="8192" width="9.140625" style="50"/>
    <col min="8193" max="8193" width="25.5703125" style="50" customWidth="1"/>
    <col min="8194" max="8194" width="116.42578125" style="50" bestFit="1" customWidth="1"/>
    <col min="8195" max="8195" width="91.42578125" style="50" bestFit="1" customWidth="1"/>
    <col min="8196" max="8448" width="9.140625" style="50"/>
    <col min="8449" max="8449" width="25.5703125" style="50" customWidth="1"/>
    <col min="8450" max="8450" width="116.42578125" style="50" bestFit="1" customWidth="1"/>
    <col min="8451" max="8451" width="91.42578125" style="50" bestFit="1" customWidth="1"/>
    <col min="8452" max="8704" width="9.140625" style="50"/>
    <col min="8705" max="8705" width="25.5703125" style="50" customWidth="1"/>
    <col min="8706" max="8706" width="116.42578125" style="50" bestFit="1" customWidth="1"/>
    <col min="8707" max="8707" width="91.42578125" style="50" bestFit="1" customWidth="1"/>
    <col min="8708" max="8960" width="9.140625" style="50"/>
    <col min="8961" max="8961" width="25.5703125" style="50" customWidth="1"/>
    <col min="8962" max="8962" width="116.42578125" style="50" bestFit="1" customWidth="1"/>
    <col min="8963" max="8963" width="91.42578125" style="50" bestFit="1" customWidth="1"/>
    <col min="8964" max="9216" width="9.140625" style="50"/>
    <col min="9217" max="9217" width="25.5703125" style="50" customWidth="1"/>
    <col min="9218" max="9218" width="116.42578125" style="50" bestFit="1" customWidth="1"/>
    <col min="9219" max="9219" width="91.42578125" style="50" bestFit="1" customWidth="1"/>
    <col min="9220" max="9472" width="9.140625" style="50"/>
    <col min="9473" max="9473" width="25.5703125" style="50" customWidth="1"/>
    <col min="9474" max="9474" width="116.42578125" style="50" bestFit="1" customWidth="1"/>
    <col min="9475" max="9475" width="91.42578125" style="50" bestFit="1" customWidth="1"/>
    <col min="9476" max="9728" width="9.140625" style="50"/>
    <col min="9729" max="9729" width="25.5703125" style="50" customWidth="1"/>
    <col min="9730" max="9730" width="116.42578125" style="50" bestFit="1" customWidth="1"/>
    <col min="9731" max="9731" width="91.42578125" style="50" bestFit="1" customWidth="1"/>
    <col min="9732" max="9984" width="9.140625" style="50"/>
    <col min="9985" max="9985" width="25.5703125" style="50" customWidth="1"/>
    <col min="9986" max="9986" width="116.42578125" style="50" bestFit="1" customWidth="1"/>
    <col min="9987" max="9987" width="91.42578125" style="50" bestFit="1" customWidth="1"/>
    <col min="9988" max="10240" width="9.140625" style="50"/>
    <col min="10241" max="10241" width="25.5703125" style="50" customWidth="1"/>
    <col min="10242" max="10242" width="116.42578125" style="50" bestFit="1" customWidth="1"/>
    <col min="10243" max="10243" width="91.42578125" style="50" bestFit="1" customWidth="1"/>
    <col min="10244" max="10496" width="9.140625" style="50"/>
    <col min="10497" max="10497" width="25.5703125" style="50" customWidth="1"/>
    <col min="10498" max="10498" width="116.42578125" style="50" bestFit="1" customWidth="1"/>
    <col min="10499" max="10499" width="91.42578125" style="50" bestFit="1" customWidth="1"/>
    <col min="10500" max="10752" width="9.140625" style="50"/>
    <col min="10753" max="10753" width="25.5703125" style="50" customWidth="1"/>
    <col min="10754" max="10754" width="116.42578125" style="50" bestFit="1" customWidth="1"/>
    <col min="10755" max="10755" width="91.42578125" style="50" bestFit="1" customWidth="1"/>
    <col min="10756" max="11008" width="9.140625" style="50"/>
    <col min="11009" max="11009" width="25.5703125" style="50" customWidth="1"/>
    <col min="11010" max="11010" width="116.42578125" style="50" bestFit="1" customWidth="1"/>
    <col min="11011" max="11011" width="91.42578125" style="50" bestFit="1" customWidth="1"/>
    <col min="11012" max="11264" width="9.140625" style="50"/>
    <col min="11265" max="11265" width="25.5703125" style="50" customWidth="1"/>
    <col min="11266" max="11266" width="116.42578125" style="50" bestFit="1" customWidth="1"/>
    <col min="11267" max="11267" width="91.42578125" style="50" bestFit="1" customWidth="1"/>
    <col min="11268" max="11520" width="9.140625" style="50"/>
    <col min="11521" max="11521" width="25.5703125" style="50" customWidth="1"/>
    <col min="11522" max="11522" width="116.42578125" style="50" bestFit="1" customWidth="1"/>
    <col min="11523" max="11523" width="91.42578125" style="50" bestFit="1" customWidth="1"/>
    <col min="11524" max="11776" width="9.140625" style="50"/>
    <col min="11777" max="11777" width="25.5703125" style="50" customWidth="1"/>
    <col min="11778" max="11778" width="116.42578125" style="50" bestFit="1" customWidth="1"/>
    <col min="11779" max="11779" width="91.42578125" style="50" bestFit="1" customWidth="1"/>
    <col min="11780" max="12032" width="9.140625" style="50"/>
    <col min="12033" max="12033" width="25.5703125" style="50" customWidth="1"/>
    <col min="12034" max="12034" width="116.42578125" style="50" bestFit="1" customWidth="1"/>
    <col min="12035" max="12035" width="91.42578125" style="50" bestFit="1" customWidth="1"/>
    <col min="12036" max="12288" width="9.140625" style="50"/>
    <col min="12289" max="12289" width="25.5703125" style="50" customWidth="1"/>
    <col min="12290" max="12290" width="116.42578125" style="50" bestFit="1" customWidth="1"/>
    <col min="12291" max="12291" width="91.42578125" style="50" bestFit="1" customWidth="1"/>
    <col min="12292" max="12544" width="9.140625" style="50"/>
    <col min="12545" max="12545" width="25.5703125" style="50" customWidth="1"/>
    <col min="12546" max="12546" width="116.42578125" style="50" bestFit="1" customWidth="1"/>
    <col min="12547" max="12547" width="91.42578125" style="50" bestFit="1" customWidth="1"/>
    <col min="12548" max="12800" width="9.140625" style="50"/>
    <col min="12801" max="12801" width="25.5703125" style="50" customWidth="1"/>
    <col min="12802" max="12802" width="116.42578125" style="50" bestFit="1" customWidth="1"/>
    <col min="12803" max="12803" width="91.42578125" style="50" bestFit="1" customWidth="1"/>
    <col min="12804" max="13056" width="9.140625" style="50"/>
    <col min="13057" max="13057" width="25.5703125" style="50" customWidth="1"/>
    <col min="13058" max="13058" width="116.42578125" style="50" bestFit="1" customWidth="1"/>
    <col min="13059" max="13059" width="91.42578125" style="50" bestFit="1" customWidth="1"/>
    <col min="13060" max="13312" width="9.140625" style="50"/>
    <col min="13313" max="13313" width="25.5703125" style="50" customWidth="1"/>
    <col min="13314" max="13314" width="116.42578125" style="50" bestFit="1" customWidth="1"/>
    <col min="13315" max="13315" width="91.42578125" style="50" bestFit="1" customWidth="1"/>
    <col min="13316" max="13568" width="9.140625" style="50"/>
    <col min="13569" max="13569" width="25.5703125" style="50" customWidth="1"/>
    <col min="13570" max="13570" width="116.42578125" style="50" bestFit="1" customWidth="1"/>
    <col min="13571" max="13571" width="91.42578125" style="50" bestFit="1" customWidth="1"/>
    <col min="13572" max="13824" width="9.140625" style="50"/>
    <col min="13825" max="13825" width="25.5703125" style="50" customWidth="1"/>
    <col min="13826" max="13826" width="116.42578125" style="50" bestFit="1" customWidth="1"/>
    <col min="13827" max="13827" width="91.42578125" style="50" bestFit="1" customWidth="1"/>
    <col min="13828" max="14080" width="9.140625" style="50"/>
    <col min="14081" max="14081" width="25.5703125" style="50" customWidth="1"/>
    <col min="14082" max="14082" width="116.42578125" style="50" bestFit="1" customWidth="1"/>
    <col min="14083" max="14083" width="91.42578125" style="50" bestFit="1" customWidth="1"/>
    <col min="14084" max="14336" width="9.140625" style="50"/>
    <col min="14337" max="14337" width="25.5703125" style="50" customWidth="1"/>
    <col min="14338" max="14338" width="116.42578125" style="50" bestFit="1" customWidth="1"/>
    <col min="14339" max="14339" width="91.42578125" style="50" bestFit="1" customWidth="1"/>
    <col min="14340" max="14592" width="9.140625" style="50"/>
    <col min="14593" max="14593" width="25.5703125" style="50" customWidth="1"/>
    <col min="14594" max="14594" width="116.42578125" style="50" bestFit="1" customWidth="1"/>
    <col min="14595" max="14595" width="91.42578125" style="50" bestFit="1" customWidth="1"/>
    <col min="14596" max="14848" width="9.140625" style="50"/>
    <col min="14849" max="14849" width="25.5703125" style="50" customWidth="1"/>
    <col min="14850" max="14850" width="116.42578125" style="50" bestFit="1" customWidth="1"/>
    <col min="14851" max="14851" width="91.42578125" style="50" bestFit="1" customWidth="1"/>
    <col min="14852" max="15104" width="9.140625" style="50"/>
    <col min="15105" max="15105" width="25.5703125" style="50" customWidth="1"/>
    <col min="15106" max="15106" width="116.42578125" style="50" bestFit="1" customWidth="1"/>
    <col min="15107" max="15107" width="91.42578125" style="50" bestFit="1" customWidth="1"/>
    <col min="15108" max="15360" width="9.140625" style="50"/>
    <col min="15361" max="15361" width="25.5703125" style="50" customWidth="1"/>
    <col min="15362" max="15362" width="116.42578125" style="50" bestFit="1" customWidth="1"/>
    <col min="15363" max="15363" width="91.42578125" style="50" bestFit="1" customWidth="1"/>
    <col min="15364" max="15616" width="9.140625" style="50"/>
    <col min="15617" max="15617" width="25.5703125" style="50" customWidth="1"/>
    <col min="15618" max="15618" width="116.42578125" style="50" bestFit="1" customWidth="1"/>
    <col min="15619" max="15619" width="91.42578125" style="50" bestFit="1" customWidth="1"/>
    <col min="15620" max="15872" width="9.140625" style="50"/>
    <col min="15873" max="15873" width="25.5703125" style="50" customWidth="1"/>
    <col min="15874" max="15874" width="116.42578125" style="50" bestFit="1" customWidth="1"/>
    <col min="15875" max="15875" width="91.42578125" style="50" bestFit="1" customWidth="1"/>
    <col min="15876" max="16128" width="9.140625" style="50"/>
    <col min="16129" max="16129" width="25.5703125" style="50" customWidth="1"/>
    <col min="16130" max="16130" width="116.42578125" style="50" bestFit="1" customWidth="1"/>
    <col min="16131" max="16131" width="91.42578125" style="50" bestFit="1" customWidth="1"/>
    <col min="16132" max="16384" width="9.140625" style="50"/>
  </cols>
  <sheetData>
    <row r="1" spans="1:3" ht="23.25" x14ac:dyDescent="0.2">
      <c r="A1" s="48"/>
      <c r="B1" s="48"/>
      <c r="C1" s="49"/>
    </row>
    <row r="2" spans="1:3" x14ac:dyDescent="0.2">
      <c r="A2" s="48"/>
      <c r="B2" s="48"/>
      <c r="C2" s="51"/>
    </row>
    <row r="3" spans="1:3" x14ac:dyDescent="0.2">
      <c r="A3" s="48"/>
      <c r="B3" s="48"/>
      <c r="C3" s="52"/>
    </row>
    <row r="4" spans="1:3" ht="27" x14ac:dyDescent="0.35">
      <c r="A4" s="48"/>
      <c r="B4" s="116" t="s">
        <v>187</v>
      </c>
    </row>
    <row r="5" spans="1:3" ht="13.5" x14ac:dyDescent="0.25">
      <c r="A5" s="53"/>
      <c r="B5" s="54"/>
    </row>
    <row r="6" spans="1:3" ht="15.75" x14ac:dyDescent="0.25">
      <c r="B6" s="117" t="s">
        <v>104</v>
      </c>
      <c r="C6" s="55"/>
    </row>
    <row r="7" spans="1:3" ht="15" x14ac:dyDescent="0.2">
      <c r="A7" s="56"/>
      <c r="B7" s="57"/>
    </row>
    <row r="8" spans="1:3" ht="15" x14ac:dyDescent="0.2">
      <c r="A8" s="56"/>
      <c r="B8" s="56" t="s">
        <v>182</v>
      </c>
    </row>
    <row r="9" spans="1:3" ht="15" customHeight="1" x14ac:dyDescent="0.25">
      <c r="A9" s="115" t="s">
        <v>64</v>
      </c>
      <c r="B9" s="115" t="s">
        <v>105</v>
      </c>
    </row>
    <row r="10" spans="1:3" ht="15" customHeight="1" x14ac:dyDescent="0.25">
      <c r="A10" s="115" t="s">
        <v>63</v>
      </c>
      <c r="B10" s="115" t="s">
        <v>106</v>
      </c>
    </row>
    <row r="11" spans="1:3" ht="15" customHeight="1" x14ac:dyDescent="0.25">
      <c r="A11" s="115" t="s">
        <v>62</v>
      </c>
      <c r="B11" s="115" t="s">
        <v>107</v>
      </c>
    </row>
    <row r="12" spans="1:3" ht="15" customHeight="1" x14ac:dyDescent="0.25">
      <c r="A12" s="115" t="s">
        <v>65</v>
      </c>
      <c r="B12" s="115" t="s">
        <v>108</v>
      </c>
    </row>
    <row r="13" spans="1:3" ht="15" customHeight="1" x14ac:dyDescent="0.25">
      <c r="A13" s="115" t="s">
        <v>67</v>
      </c>
      <c r="B13" s="115" t="s">
        <v>109</v>
      </c>
    </row>
    <row r="14" spans="1:3" ht="15" customHeight="1" x14ac:dyDescent="0.25">
      <c r="A14" s="115" t="s">
        <v>76</v>
      </c>
      <c r="B14" s="115" t="s">
        <v>110</v>
      </c>
    </row>
    <row r="15" spans="1:3" ht="15" customHeight="1" x14ac:dyDescent="0.25">
      <c r="A15" s="115" t="s">
        <v>78</v>
      </c>
      <c r="B15" s="115" t="s">
        <v>111</v>
      </c>
    </row>
    <row r="16" spans="1:3" ht="15" customHeight="1" x14ac:dyDescent="0.25">
      <c r="A16" s="115" t="s">
        <v>101</v>
      </c>
      <c r="B16" s="115" t="s">
        <v>112</v>
      </c>
    </row>
    <row r="17" spans="1:7" ht="15" customHeight="1" x14ac:dyDescent="0.25">
      <c r="A17" s="115" t="s">
        <v>113</v>
      </c>
      <c r="B17" s="115" t="s">
        <v>114</v>
      </c>
    </row>
    <row r="18" spans="1:7" ht="15" customHeight="1" x14ac:dyDescent="0.25">
      <c r="A18" s="115" t="s">
        <v>163</v>
      </c>
      <c r="B18" s="115" t="s">
        <v>164</v>
      </c>
      <c r="C18" s="73"/>
      <c r="D18" s="73"/>
      <c r="E18" s="73"/>
      <c r="F18" s="73"/>
      <c r="G18" s="73"/>
    </row>
    <row r="19" spans="1:7" ht="15" customHeight="1" x14ac:dyDescent="0.25">
      <c r="A19" s="115" t="s">
        <v>136</v>
      </c>
      <c r="B19" s="115" t="s">
        <v>137</v>
      </c>
    </row>
    <row r="20" spans="1:7" ht="15" customHeight="1" x14ac:dyDescent="0.25">
      <c r="A20" s="115" t="s">
        <v>135</v>
      </c>
      <c r="B20" s="115" t="s">
        <v>138</v>
      </c>
    </row>
    <row r="21" spans="1:7" ht="15" customHeight="1" x14ac:dyDescent="0.25">
      <c r="A21" s="115" t="s">
        <v>118</v>
      </c>
      <c r="B21" s="115" t="s">
        <v>175</v>
      </c>
    </row>
    <row r="22" spans="1:7" ht="15" customHeight="1" x14ac:dyDescent="0.25">
      <c r="A22" s="115" t="s">
        <v>128</v>
      </c>
      <c r="B22" s="115" t="s">
        <v>176</v>
      </c>
    </row>
    <row r="23" spans="1:7" ht="15.75" x14ac:dyDescent="0.25">
      <c r="A23" s="115" t="s">
        <v>169</v>
      </c>
      <c r="B23" s="115" t="s">
        <v>171</v>
      </c>
    </row>
    <row r="24" spans="1:7" ht="15.75" x14ac:dyDescent="0.25">
      <c r="A24" s="115" t="s">
        <v>170</v>
      </c>
      <c r="B24" s="115" t="s">
        <v>172</v>
      </c>
    </row>
    <row r="27" spans="1:7" x14ac:dyDescent="0.25">
      <c r="B27" s="68" t="s">
        <v>188</v>
      </c>
    </row>
  </sheetData>
  <pageMargins left="0.7" right="0.7" top="0.75" bottom="0.75" header="0.3" footer="0.3"/>
  <pageSetup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7"/>
  <sheetViews>
    <sheetView view="pageBreakPreview" zoomScale="85" zoomScaleNormal="85" zoomScaleSheetLayoutView="85" workbookViewId="0">
      <selection activeCell="R55" sqref="R55"/>
    </sheetView>
  </sheetViews>
  <sheetFormatPr defaultRowHeight="15" x14ac:dyDescent="0.25"/>
  <cols>
    <col min="1" max="1" width="20" customWidth="1"/>
    <col min="2" max="18" width="10" customWidth="1"/>
  </cols>
  <sheetData>
    <row r="1" spans="1:18" x14ac:dyDescent="0.25">
      <c r="A1" s="1"/>
      <c r="B1" s="1"/>
      <c r="C1" s="1"/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  <c r="N1" s="1"/>
      <c r="O1" s="1"/>
      <c r="P1" s="1"/>
      <c r="Q1" s="1"/>
      <c r="R1" s="1"/>
    </row>
    <row r="2" spans="1:18" ht="15.95" customHeight="1" x14ac:dyDescent="0.3">
      <c r="A2" s="2"/>
      <c r="B2" s="2"/>
      <c r="C2" s="2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N2" s="3"/>
      <c r="O2" s="144" t="s">
        <v>64</v>
      </c>
      <c r="P2" s="144"/>
      <c r="Q2" s="144"/>
      <c r="R2" s="2"/>
    </row>
    <row r="3" spans="1:18" ht="15.2" customHeight="1" x14ac:dyDescent="0.3">
      <c r="A3" s="2"/>
      <c r="B3" s="2"/>
      <c r="C3" s="2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  <c r="N3" s="2"/>
      <c r="O3" s="2"/>
      <c r="P3" s="2"/>
      <c r="Q3" s="2"/>
      <c r="R3" s="2"/>
    </row>
    <row r="4" spans="1:18" ht="18.2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8" ht="15.2" customHeight="1" x14ac:dyDescent="0.3">
      <c r="A5" s="2"/>
      <c r="B5" s="2"/>
      <c r="C5" s="2"/>
      <c r="D5" s="143" t="s">
        <v>58</v>
      </c>
      <c r="E5" s="143"/>
      <c r="F5" s="143"/>
      <c r="G5" s="143"/>
      <c r="H5" s="143"/>
      <c r="I5" s="143"/>
      <c r="J5" s="143"/>
      <c r="K5" s="143"/>
      <c r="L5" s="143"/>
      <c r="M5" s="143"/>
      <c r="N5" s="2"/>
      <c r="O5" s="2"/>
      <c r="P5" s="2"/>
      <c r="Q5" s="2"/>
      <c r="R5" s="2"/>
    </row>
    <row r="6" spans="1:18" ht="13.7" customHeight="1" x14ac:dyDescent="0.25">
      <c r="A6" s="1"/>
      <c r="B6" s="1"/>
      <c r="C6" s="1"/>
      <c r="D6" s="143" t="s">
        <v>55</v>
      </c>
      <c r="E6" s="143"/>
      <c r="F6" s="143"/>
      <c r="G6" s="143"/>
      <c r="H6" s="143"/>
      <c r="I6" s="143"/>
      <c r="J6" s="143"/>
      <c r="K6" s="143"/>
      <c r="L6" s="143"/>
      <c r="M6" s="143"/>
      <c r="N6" s="4"/>
      <c r="O6" s="4"/>
      <c r="P6" s="4"/>
      <c r="Q6" s="1"/>
      <c r="R6" s="1"/>
    </row>
    <row r="7" spans="1:18" x14ac:dyDescent="0.25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"/>
    </row>
    <row r="8" spans="1:18" x14ac:dyDescent="0.25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8" x14ac:dyDescent="0.25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7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95" t="s">
        <v>2</v>
      </c>
      <c r="B10" s="99">
        <v>26.092000000000002</v>
      </c>
      <c r="C10" s="100">
        <v>0</v>
      </c>
      <c r="D10" s="101">
        <v>9.0889999999999986</v>
      </c>
      <c r="E10" s="100">
        <v>8.2819999999999983</v>
      </c>
      <c r="F10" s="101">
        <v>36.912999999999997</v>
      </c>
      <c r="G10" s="100">
        <v>65.620999999999995</v>
      </c>
      <c r="H10" s="101">
        <v>340.11</v>
      </c>
      <c r="I10" s="102">
        <f>+SUM(B10:H10)</f>
        <v>486.10699999999997</v>
      </c>
      <c r="J10" s="101">
        <v>14.701999999999996</v>
      </c>
      <c r="K10" s="100">
        <v>0</v>
      </c>
      <c r="L10" s="101">
        <v>22.45099999999999</v>
      </c>
      <c r="M10" s="100">
        <v>65.454999999999998</v>
      </c>
      <c r="N10" s="101">
        <v>41.798999999999978</v>
      </c>
      <c r="O10" s="100">
        <v>19.893999999999998</v>
      </c>
      <c r="P10" s="101">
        <v>292.79500000000002</v>
      </c>
      <c r="Q10" s="102">
        <f>+SUM(J10:P10)</f>
        <v>457.096</v>
      </c>
      <c r="R10" s="103">
        <f>+Q10+I10</f>
        <v>943.20299999999997</v>
      </c>
    </row>
    <row r="11" spans="1:18" x14ac:dyDescent="0.25">
      <c r="A11" s="8" t="s">
        <v>8</v>
      </c>
      <c r="B11" s="104">
        <v>3.34</v>
      </c>
      <c r="C11" s="29">
        <v>0</v>
      </c>
      <c r="D11" s="105">
        <v>16.465</v>
      </c>
      <c r="E11" s="29">
        <v>19.614999999999991</v>
      </c>
      <c r="F11" s="105">
        <v>15.62</v>
      </c>
      <c r="G11" s="29">
        <v>38.086999999999996</v>
      </c>
      <c r="H11" s="105">
        <v>133.05599999999998</v>
      </c>
      <c r="I11" s="36">
        <f t="shared" ref="I11:I33" si="0">+SUM(B11:H11)</f>
        <v>226.18299999999996</v>
      </c>
      <c r="J11" s="105">
        <v>30.820000000000007</v>
      </c>
      <c r="K11" s="29">
        <v>58.859999999999985</v>
      </c>
      <c r="L11" s="105">
        <v>66.21500000000006</v>
      </c>
      <c r="M11" s="29">
        <v>161.09799999999987</v>
      </c>
      <c r="N11" s="105">
        <v>164.22199999999987</v>
      </c>
      <c r="O11" s="29">
        <v>81.45400000000005</v>
      </c>
      <c r="P11" s="105">
        <v>1503.0579999999998</v>
      </c>
      <c r="Q11" s="36">
        <f t="shared" ref="Q11:Q33" si="1">+SUM(J11:P11)</f>
        <v>2065.7269999999999</v>
      </c>
      <c r="R11" s="65">
        <f t="shared" ref="R11:R33" si="2">+Q11+I11</f>
        <v>2291.91</v>
      </c>
    </row>
    <row r="12" spans="1:18" x14ac:dyDescent="0.25">
      <c r="A12" s="8" t="s">
        <v>10</v>
      </c>
      <c r="B12" s="104">
        <v>14.545000000000002</v>
      </c>
      <c r="C12" s="29">
        <v>0</v>
      </c>
      <c r="D12" s="105">
        <v>5.5259999999999989</v>
      </c>
      <c r="E12" s="29">
        <v>29.349999999999994</v>
      </c>
      <c r="F12" s="105">
        <v>84.316000000000045</v>
      </c>
      <c r="G12" s="29">
        <v>77.75500000000001</v>
      </c>
      <c r="H12" s="105">
        <v>381.45500000000004</v>
      </c>
      <c r="I12" s="36">
        <f t="shared" si="0"/>
        <v>592.94700000000012</v>
      </c>
      <c r="J12" s="105">
        <v>72.346999999999994</v>
      </c>
      <c r="K12" s="29">
        <v>34.577999999999989</v>
      </c>
      <c r="L12" s="105">
        <v>113.36000000000001</v>
      </c>
      <c r="M12" s="29">
        <v>264.76199999999994</v>
      </c>
      <c r="N12" s="105">
        <v>240.34600000000003</v>
      </c>
      <c r="O12" s="29">
        <v>99.783999999999992</v>
      </c>
      <c r="P12" s="105">
        <v>1707.2539999999997</v>
      </c>
      <c r="Q12" s="36">
        <f t="shared" si="1"/>
        <v>2532.4309999999996</v>
      </c>
      <c r="R12" s="65">
        <f t="shared" si="2"/>
        <v>3125.3779999999997</v>
      </c>
    </row>
    <row r="13" spans="1:18" x14ac:dyDescent="0.25">
      <c r="A13" s="8" t="s">
        <v>11</v>
      </c>
      <c r="B13" s="104">
        <v>0</v>
      </c>
      <c r="C13" s="29">
        <v>0</v>
      </c>
      <c r="D13" s="105">
        <v>3.863</v>
      </c>
      <c r="E13" s="29">
        <v>0</v>
      </c>
      <c r="F13" s="105">
        <v>16.213999999999992</v>
      </c>
      <c r="G13" s="29">
        <v>34.86699999999999</v>
      </c>
      <c r="H13" s="105">
        <v>207.44200000000001</v>
      </c>
      <c r="I13" s="36">
        <f t="shared" si="0"/>
        <v>262.38599999999997</v>
      </c>
      <c r="J13" s="105">
        <v>0</v>
      </c>
      <c r="K13" s="29">
        <v>0</v>
      </c>
      <c r="L13" s="105">
        <v>42.987000000000009</v>
      </c>
      <c r="M13" s="29">
        <v>12.550999999999997</v>
      </c>
      <c r="N13" s="105">
        <v>44.254999999999988</v>
      </c>
      <c r="O13" s="29">
        <v>15.268000000000002</v>
      </c>
      <c r="P13" s="105">
        <v>324.54299999999989</v>
      </c>
      <c r="Q13" s="36">
        <f t="shared" si="1"/>
        <v>439.60399999999987</v>
      </c>
      <c r="R13" s="65">
        <f t="shared" si="2"/>
        <v>701.98999999999978</v>
      </c>
    </row>
    <row r="14" spans="1:18" x14ac:dyDescent="0.25">
      <c r="A14" s="8" t="s">
        <v>12</v>
      </c>
      <c r="B14" s="104">
        <v>0</v>
      </c>
      <c r="C14" s="29">
        <v>2.39</v>
      </c>
      <c r="D14" s="105">
        <v>14.980000000000002</v>
      </c>
      <c r="E14" s="29">
        <v>56.634000000000007</v>
      </c>
      <c r="F14" s="105">
        <v>65.500000000000028</v>
      </c>
      <c r="G14" s="29">
        <v>103.88000000000001</v>
      </c>
      <c r="H14" s="105">
        <v>454.61500000000001</v>
      </c>
      <c r="I14" s="36">
        <f t="shared" si="0"/>
        <v>697.99900000000002</v>
      </c>
      <c r="J14" s="105">
        <v>0</v>
      </c>
      <c r="K14" s="29">
        <v>0</v>
      </c>
      <c r="L14" s="105">
        <v>0</v>
      </c>
      <c r="M14" s="29">
        <v>0</v>
      </c>
      <c r="N14" s="105">
        <v>0</v>
      </c>
      <c r="O14" s="29">
        <v>0</v>
      </c>
      <c r="P14" s="105">
        <v>0</v>
      </c>
      <c r="Q14" s="36">
        <f t="shared" si="1"/>
        <v>0</v>
      </c>
      <c r="R14" s="65">
        <f t="shared" si="2"/>
        <v>697.99900000000002</v>
      </c>
    </row>
    <row r="15" spans="1:18" x14ac:dyDescent="0.25">
      <c r="A15" s="8" t="s">
        <v>13</v>
      </c>
      <c r="B15" s="104">
        <v>0</v>
      </c>
      <c r="C15" s="29">
        <v>0</v>
      </c>
      <c r="D15" s="105">
        <v>10.528999999999996</v>
      </c>
      <c r="E15" s="29">
        <v>53.195999999999991</v>
      </c>
      <c r="F15" s="105">
        <v>74.416000000000068</v>
      </c>
      <c r="G15" s="29">
        <v>89.419999999999987</v>
      </c>
      <c r="H15" s="105">
        <v>513.87399999999991</v>
      </c>
      <c r="I15" s="36">
        <f t="shared" si="0"/>
        <v>741.43499999999995</v>
      </c>
      <c r="J15" s="105">
        <v>1.6099999999999999</v>
      </c>
      <c r="K15" s="29">
        <v>0</v>
      </c>
      <c r="L15" s="105">
        <v>63.152000000000037</v>
      </c>
      <c r="M15" s="29">
        <v>40.115999999999993</v>
      </c>
      <c r="N15" s="105">
        <v>93.49800000000009</v>
      </c>
      <c r="O15" s="29">
        <v>4.024</v>
      </c>
      <c r="P15" s="105">
        <v>462.83799999999997</v>
      </c>
      <c r="Q15" s="36">
        <f t="shared" si="1"/>
        <v>665.23800000000006</v>
      </c>
      <c r="R15" s="65">
        <f t="shared" si="2"/>
        <v>1406.673</v>
      </c>
    </row>
    <row r="16" spans="1:18" x14ac:dyDescent="0.25">
      <c r="A16" s="8" t="s">
        <v>14</v>
      </c>
      <c r="B16" s="104">
        <v>7.3040000000000003</v>
      </c>
      <c r="C16" s="29">
        <v>3.14</v>
      </c>
      <c r="D16" s="105">
        <v>8.4930000000000003</v>
      </c>
      <c r="E16" s="29">
        <v>43.934999999999995</v>
      </c>
      <c r="F16" s="105">
        <v>31.043000000000003</v>
      </c>
      <c r="G16" s="29">
        <v>72.400999999999996</v>
      </c>
      <c r="H16" s="105">
        <v>337.73400000000004</v>
      </c>
      <c r="I16" s="36">
        <f t="shared" si="0"/>
        <v>504.05000000000007</v>
      </c>
      <c r="J16" s="105">
        <v>11.196000000000002</v>
      </c>
      <c r="K16" s="29">
        <v>0</v>
      </c>
      <c r="L16" s="105">
        <v>28.017000000000007</v>
      </c>
      <c r="M16" s="29">
        <v>48.084000000000032</v>
      </c>
      <c r="N16" s="105">
        <v>42.658999999999992</v>
      </c>
      <c r="O16" s="29">
        <v>19.273</v>
      </c>
      <c r="P16" s="105">
        <v>263.33699999999999</v>
      </c>
      <c r="Q16" s="36">
        <f t="shared" si="1"/>
        <v>412.56600000000003</v>
      </c>
      <c r="R16" s="65">
        <f t="shared" si="2"/>
        <v>916.6160000000001</v>
      </c>
    </row>
    <row r="17" spans="1:18" x14ac:dyDescent="0.25">
      <c r="A17" s="8" t="s">
        <v>15</v>
      </c>
      <c r="B17" s="104">
        <v>0</v>
      </c>
      <c r="C17" s="29">
        <v>0</v>
      </c>
      <c r="D17" s="105">
        <v>17.963000000000001</v>
      </c>
      <c r="E17" s="29">
        <v>22.034999999999993</v>
      </c>
      <c r="F17" s="105">
        <v>60.745999999999995</v>
      </c>
      <c r="G17" s="29">
        <v>62.989000000000004</v>
      </c>
      <c r="H17" s="105">
        <v>392.42099999999999</v>
      </c>
      <c r="I17" s="36">
        <f t="shared" si="0"/>
        <v>556.154</v>
      </c>
      <c r="J17" s="105">
        <v>0</v>
      </c>
      <c r="K17" s="29">
        <v>0</v>
      </c>
      <c r="L17" s="105">
        <v>42.243000000000038</v>
      </c>
      <c r="M17" s="29">
        <v>31.904000000000025</v>
      </c>
      <c r="N17" s="105">
        <v>57.378999999999998</v>
      </c>
      <c r="O17" s="29">
        <v>10.331999999999995</v>
      </c>
      <c r="P17" s="105">
        <v>358.76499999999993</v>
      </c>
      <c r="Q17" s="36">
        <f t="shared" si="1"/>
        <v>500.62299999999999</v>
      </c>
      <c r="R17" s="65">
        <f t="shared" si="2"/>
        <v>1056.777</v>
      </c>
    </row>
    <row r="18" spans="1:18" x14ac:dyDescent="0.25">
      <c r="A18" s="8" t="s">
        <v>16</v>
      </c>
      <c r="B18" s="104">
        <v>0</v>
      </c>
      <c r="C18" s="29">
        <v>0</v>
      </c>
      <c r="D18" s="105">
        <v>12.56</v>
      </c>
      <c r="E18" s="29">
        <v>44.04200000000003</v>
      </c>
      <c r="F18" s="105">
        <v>77.341999999999999</v>
      </c>
      <c r="G18" s="29">
        <v>108.46900000000001</v>
      </c>
      <c r="H18" s="105">
        <v>447.85399999999998</v>
      </c>
      <c r="I18" s="36">
        <f t="shared" si="0"/>
        <v>690.26700000000005</v>
      </c>
      <c r="J18" s="105">
        <v>0</v>
      </c>
      <c r="K18" s="29">
        <v>0</v>
      </c>
      <c r="L18" s="105">
        <v>4.3400000000000007</v>
      </c>
      <c r="M18" s="29">
        <v>6.5899999999999981</v>
      </c>
      <c r="N18" s="105">
        <v>11.650999999999998</v>
      </c>
      <c r="O18" s="29">
        <v>9.0920000000000005</v>
      </c>
      <c r="P18" s="105">
        <v>71.073999999999998</v>
      </c>
      <c r="Q18" s="36">
        <f t="shared" si="1"/>
        <v>102.74699999999999</v>
      </c>
      <c r="R18" s="65">
        <f t="shared" si="2"/>
        <v>793.01400000000001</v>
      </c>
    </row>
    <row r="19" spans="1:18" x14ac:dyDescent="0.25">
      <c r="A19" s="8" t="s">
        <v>17</v>
      </c>
      <c r="B19" s="104">
        <v>9.4989999999999988</v>
      </c>
      <c r="C19" s="29">
        <v>19.992000000000001</v>
      </c>
      <c r="D19" s="105">
        <v>17.984000000000009</v>
      </c>
      <c r="E19" s="29">
        <v>65.102000000000046</v>
      </c>
      <c r="F19" s="105">
        <v>97.041000000000011</v>
      </c>
      <c r="G19" s="29">
        <v>130.92599999999996</v>
      </c>
      <c r="H19" s="105">
        <v>686.44999999999993</v>
      </c>
      <c r="I19" s="36">
        <f t="shared" si="0"/>
        <v>1026.9939999999999</v>
      </c>
      <c r="J19" s="105">
        <v>29.961000000000006</v>
      </c>
      <c r="K19" s="29">
        <v>29.367999999999999</v>
      </c>
      <c r="L19" s="105">
        <v>16.498000000000005</v>
      </c>
      <c r="M19" s="29">
        <v>73.993000000000052</v>
      </c>
      <c r="N19" s="105">
        <v>116.7700000000001</v>
      </c>
      <c r="O19" s="29">
        <v>45.543999999999983</v>
      </c>
      <c r="P19" s="105">
        <v>679.71599999999944</v>
      </c>
      <c r="Q19" s="36">
        <f t="shared" si="1"/>
        <v>991.84999999999957</v>
      </c>
      <c r="R19" s="65">
        <f t="shared" si="2"/>
        <v>2018.8439999999996</v>
      </c>
    </row>
    <row r="20" spans="1:18" x14ac:dyDescent="0.25">
      <c r="A20" s="8" t="s">
        <v>18</v>
      </c>
      <c r="B20" s="104">
        <v>30.891000000000002</v>
      </c>
      <c r="C20" s="29">
        <v>0</v>
      </c>
      <c r="D20" s="105">
        <v>44.905999999999985</v>
      </c>
      <c r="E20" s="29">
        <v>58.835999999999977</v>
      </c>
      <c r="F20" s="105">
        <v>84.291000000000025</v>
      </c>
      <c r="G20" s="29">
        <v>131.83699999999999</v>
      </c>
      <c r="H20" s="105">
        <v>592.15900000000011</v>
      </c>
      <c r="I20" s="36">
        <f t="shared" si="0"/>
        <v>942.92000000000007</v>
      </c>
      <c r="J20" s="105">
        <v>0</v>
      </c>
      <c r="K20" s="29">
        <v>0</v>
      </c>
      <c r="L20" s="105">
        <v>0</v>
      </c>
      <c r="M20" s="29">
        <v>1.214</v>
      </c>
      <c r="N20" s="105">
        <v>0.49</v>
      </c>
      <c r="O20" s="29">
        <v>0</v>
      </c>
      <c r="P20" s="105">
        <v>2.8959999999999999</v>
      </c>
      <c r="Q20" s="36">
        <f t="shared" si="1"/>
        <v>4.5999999999999996</v>
      </c>
      <c r="R20" s="65">
        <f t="shared" si="2"/>
        <v>947.5200000000001</v>
      </c>
    </row>
    <row r="21" spans="1:18" x14ac:dyDescent="0.25">
      <c r="A21" s="8" t="s">
        <v>19</v>
      </c>
      <c r="B21" s="104">
        <v>2.23</v>
      </c>
      <c r="C21" s="29">
        <v>0</v>
      </c>
      <c r="D21" s="105">
        <v>16.379000000000005</v>
      </c>
      <c r="E21" s="29">
        <v>41.652999999999999</v>
      </c>
      <c r="F21" s="105">
        <v>57.538999999999994</v>
      </c>
      <c r="G21" s="29">
        <v>89.286000000000001</v>
      </c>
      <c r="H21" s="105">
        <v>359.55</v>
      </c>
      <c r="I21" s="36">
        <f t="shared" si="0"/>
        <v>566.63699999999994</v>
      </c>
      <c r="J21" s="105">
        <v>16.159999999999993</v>
      </c>
      <c r="K21" s="29">
        <v>11.81</v>
      </c>
      <c r="L21" s="105">
        <v>40.059999999999988</v>
      </c>
      <c r="M21" s="29">
        <v>72.384000000000057</v>
      </c>
      <c r="N21" s="105">
        <v>98.366000000000057</v>
      </c>
      <c r="O21" s="29">
        <v>56.181999999999995</v>
      </c>
      <c r="P21" s="105">
        <v>651.51099999999997</v>
      </c>
      <c r="Q21" s="36">
        <f t="shared" si="1"/>
        <v>946.47300000000007</v>
      </c>
      <c r="R21" s="65">
        <f t="shared" si="2"/>
        <v>1513.1100000000001</v>
      </c>
    </row>
    <row r="22" spans="1:18" x14ac:dyDescent="0.25">
      <c r="A22" s="8" t="s">
        <v>20</v>
      </c>
      <c r="B22" s="104">
        <v>10.96</v>
      </c>
      <c r="C22" s="29">
        <v>0.41699999999999998</v>
      </c>
      <c r="D22" s="105">
        <v>11.844999999999995</v>
      </c>
      <c r="E22" s="29">
        <v>7.72</v>
      </c>
      <c r="F22" s="105">
        <v>34.278999999999996</v>
      </c>
      <c r="G22" s="29">
        <v>28.497999999999998</v>
      </c>
      <c r="H22" s="105">
        <v>223.44499999999999</v>
      </c>
      <c r="I22" s="36">
        <f t="shared" si="0"/>
        <v>317.16399999999999</v>
      </c>
      <c r="J22" s="105">
        <v>20.099999999999998</v>
      </c>
      <c r="K22" s="29">
        <v>37.410999999999987</v>
      </c>
      <c r="L22" s="105">
        <v>22.356999999999996</v>
      </c>
      <c r="M22" s="29">
        <v>68.066000000000059</v>
      </c>
      <c r="N22" s="105">
        <v>101.04400000000011</v>
      </c>
      <c r="O22" s="29">
        <v>11.651999999999999</v>
      </c>
      <c r="P22" s="105">
        <v>674.87799999999993</v>
      </c>
      <c r="Q22" s="36">
        <f t="shared" si="1"/>
        <v>935.50800000000004</v>
      </c>
      <c r="R22" s="65">
        <f t="shared" si="2"/>
        <v>1252.672</v>
      </c>
    </row>
    <row r="23" spans="1:18" x14ac:dyDescent="0.25">
      <c r="A23" s="8" t="s">
        <v>21</v>
      </c>
      <c r="B23" s="104">
        <v>0</v>
      </c>
      <c r="C23" s="29">
        <v>8.7149999999999999</v>
      </c>
      <c r="D23" s="105">
        <v>0</v>
      </c>
      <c r="E23" s="29">
        <v>17.84</v>
      </c>
      <c r="F23" s="105">
        <v>69.072000000000031</v>
      </c>
      <c r="G23" s="29">
        <v>58.007000000000005</v>
      </c>
      <c r="H23" s="105">
        <v>287.10200000000003</v>
      </c>
      <c r="I23" s="36">
        <f t="shared" si="0"/>
        <v>440.7360000000001</v>
      </c>
      <c r="J23" s="105">
        <v>0</v>
      </c>
      <c r="K23" s="29">
        <v>0</v>
      </c>
      <c r="L23" s="105">
        <v>0</v>
      </c>
      <c r="M23" s="29">
        <v>3.3449999999999993</v>
      </c>
      <c r="N23" s="105">
        <v>5.8269999999999982</v>
      </c>
      <c r="O23" s="29">
        <v>0.86</v>
      </c>
      <c r="P23" s="105">
        <v>23.141999999999999</v>
      </c>
      <c r="Q23" s="36">
        <f t="shared" si="1"/>
        <v>33.173999999999992</v>
      </c>
      <c r="R23" s="65">
        <f t="shared" si="2"/>
        <v>473.91000000000008</v>
      </c>
    </row>
    <row r="24" spans="1:18" x14ac:dyDescent="0.25">
      <c r="A24" s="8" t="s">
        <v>22</v>
      </c>
      <c r="B24" s="104">
        <v>2.25</v>
      </c>
      <c r="C24" s="29">
        <v>0</v>
      </c>
      <c r="D24" s="105">
        <v>2.3499999999999996</v>
      </c>
      <c r="E24" s="29">
        <v>21.844999999999999</v>
      </c>
      <c r="F24" s="105">
        <v>56.240000000000009</v>
      </c>
      <c r="G24" s="29">
        <v>34.992000000000004</v>
      </c>
      <c r="H24" s="105">
        <v>196.762</v>
      </c>
      <c r="I24" s="36">
        <f t="shared" si="0"/>
        <v>314.43900000000002</v>
      </c>
      <c r="J24" s="105">
        <v>39.274999999999999</v>
      </c>
      <c r="K24" s="29">
        <v>24.437000000000005</v>
      </c>
      <c r="L24" s="105">
        <v>146.06999999999988</v>
      </c>
      <c r="M24" s="29">
        <v>240.81400000000002</v>
      </c>
      <c r="N24" s="105">
        <v>204.39099999999993</v>
      </c>
      <c r="O24" s="29">
        <v>76.034000000000006</v>
      </c>
      <c r="P24" s="105">
        <v>2048.5710000000004</v>
      </c>
      <c r="Q24" s="36">
        <f t="shared" si="1"/>
        <v>2779.5920000000001</v>
      </c>
      <c r="R24" s="65">
        <f t="shared" si="2"/>
        <v>3094.0309999999999</v>
      </c>
    </row>
    <row r="25" spans="1:18" x14ac:dyDescent="0.25">
      <c r="A25" s="8" t="s">
        <v>181</v>
      </c>
      <c r="B25" s="104">
        <v>0</v>
      </c>
      <c r="C25" s="29">
        <v>0</v>
      </c>
      <c r="D25" s="105">
        <v>2.641</v>
      </c>
      <c r="E25" s="29">
        <v>5.56</v>
      </c>
      <c r="F25" s="105">
        <v>31.156000000000002</v>
      </c>
      <c r="G25" s="29">
        <v>27.123000000000001</v>
      </c>
      <c r="H25" s="105">
        <v>115.69699999999999</v>
      </c>
      <c r="I25" s="36">
        <f t="shared" si="0"/>
        <v>182.17699999999999</v>
      </c>
      <c r="J25" s="105">
        <v>46.96</v>
      </c>
      <c r="K25" s="29">
        <v>42.542000000000002</v>
      </c>
      <c r="L25" s="105">
        <v>134.42700000000008</v>
      </c>
      <c r="M25" s="29">
        <v>174.15400000000005</v>
      </c>
      <c r="N25" s="105">
        <v>236.46699999999984</v>
      </c>
      <c r="O25" s="29">
        <v>39.699999999999996</v>
      </c>
      <c r="P25" s="105">
        <v>1982.2209999999995</v>
      </c>
      <c r="Q25" s="36">
        <f t="shared" si="1"/>
        <v>2656.4709999999995</v>
      </c>
      <c r="R25" s="65">
        <f t="shared" si="2"/>
        <v>2838.6479999999997</v>
      </c>
    </row>
    <row r="26" spans="1:18" x14ac:dyDescent="0.25">
      <c r="A26" s="8" t="s">
        <v>24</v>
      </c>
      <c r="B26" s="104">
        <v>0</v>
      </c>
      <c r="C26" s="29">
        <v>28.648000000000003</v>
      </c>
      <c r="D26" s="105">
        <v>8.43</v>
      </c>
      <c r="E26" s="29">
        <v>36.75</v>
      </c>
      <c r="F26" s="105">
        <v>69.782999999999987</v>
      </c>
      <c r="G26" s="29">
        <v>92.914000000000016</v>
      </c>
      <c r="H26" s="105">
        <v>446.67299999999994</v>
      </c>
      <c r="I26" s="36">
        <f t="shared" si="0"/>
        <v>683.19799999999998</v>
      </c>
      <c r="J26" s="105">
        <v>0</v>
      </c>
      <c r="K26" s="29">
        <v>10.841999999999997</v>
      </c>
      <c r="L26" s="105">
        <v>0</v>
      </c>
      <c r="M26" s="29">
        <v>6.4299999999999971</v>
      </c>
      <c r="N26" s="105">
        <v>8.3139999999999983</v>
      </c>
      <c r="O26" s="29">
        <v>5.7170000000000005</v>
      </c>
      <c r="P26" s="105">
        <v>84.205999999999989</v>
      </c>
      <c r="Q26" s="36">
        <f t="shared" si="1"/>
        <v>115.50899999999999</v>
      </c>
      <c r="R26" s="65">
        <f t="shared" si="2"/>
        <v>798.70699999999999</v>
      </c>
    </row>
    <row r="27" spans="1:18" x14ac:dyDescent="0.25">
      <c r="A27" s="8" t="s">
        <v>25</v>
      </c>
      <c r="B27" s="104">
        <v>0</v>
      </c>
      <c r="C27" s="29">
        <v>0</v>
      </c>
      <c r="D27" s="105">
        <v>16.828999999999994</v>
      </c>
      <c r="E27" s="29">
        <v>46.386000000000003</v>
      </c>
      <c r="F27" s="105">
        <v>58.332999999999998</v>
      </c>
      <c r="G27" s="29">
        <v>77.65300000000002</v>
      </c>
      <c r="H27" s="105">
        <v>483.54499999999996</v>
      </c>
      <c r="I27" s="36">
        <f t="shared" si="0"/>
        <v>682.74599999999998</v>
      </c>
      <c r="J27" s="105">
        <v>0</v>
      </c>
      <c r="K27" s="29">
        <v>0</v>
      </c>
      <c r="L27" s="105">
        <v>14.121000000000008</v>
      </c>
      <c r="M27" s="29">
        <v>10.464999999999995</v>
      </c>
      <c r="N27" s="105">
        <v>21.927000000000003</v>
      </c>
      <c r="O27" s="29">
        <v>3.9350000000000001</v>
      </c>
      <c r="P27" s="105">
        <v>131.23099999999999</v>
      </c>
      <c r="Q27" s="36">
        <f t="shared" si="1"/>
        <v>181.679</v>
      </c>
      <c r="R27" s="65">
        <f t="shared" si="2"/>
        <v>864.42499999999995</v>
      </c>
    </row>
    <row r="28" spans="1:18" x14ac:dyDescent="0.25">
      <c r="A28" s="8" t="s">
        <v>26</v>
      </c>
      <c r="B28" s="104">
        <v>0</v>
      </c>
      <c r="C28" s="29">
        <v>0</v>
      </c>
      <c r="D28" s="105">
        <v>13.249999999999998</v>
      </c>
      <c r="E28" s="29">
        <v>13.289999999999996</v>
      </c>
      <c r="F28" s="105">
        <v>46.666999999999994</v>
      </c>
      <c r="G28" s="29">
        <v>76.451999999999984</v>
      </c>
      <c r="H28" s="105">
        <v>289.28900000000004</v>
      </c>
      <c r="I28" s="36">
        <f t="shared" si="0"/>
        <v>438.94800000000004</v>
      </c>
      <c r="J28" s="105">
        <v>0</v>
      </c>
      <c r="K28" s="29">
        <v>0</v>
      </c>
      <c r="L28" s="105">
        <v>7.0299999999999985</v>
      </c>
      <c r="M28" s="29">
        <v>0.01</v>
      </c>
      <c r="N28" s="105">
        <v>11.753000000000002</v>
      </c>
      <c r="O28" s="29">
        <v>1.2480000000000002</v>
      </c>
      <c r="P28" s="105">
        <v>28.571999999999999</v>
      </c>
      <c r="Q28" s="36">
        <f t="shared" si="1"/>
        <v>48.613</v>
      </c>
      <c r="R28" s="65">
        <f t="shared" si="2"/>
        <v>487.56100000000004</v>
      </c>
    </row>
    <row r="29" spans="1:18" x14ac:dyDescent="0.25">
      <c r="A29" s="8" t="s">
        <v>27</v>
      </c>
      <c r="B29" s="104">
        <v>0</v>
      </c>
      <c r="C29" s="29">
        <v>0</v>
      </c>
      <c r="D29" s="105">
        <v>21.949999999999996</v>
      </c>
      <c r="E29" s="29">
        <v>25.297000000000008</v>
      </c>
      <c r="F29" s="105">
        <v>32.846000000000011</v>
      </c>
      <c r="G29" s="29">
        <v>61.401000000000003</v>
      </c>
      <c r="H29" s="105">
        <v>330.553</v>
      </c>
      <c r="I29" s="36">
        <f t="shared" si="0"/>
        <v>472.04700000000003</v>
      </c>
      <c r="J29" s="105">
        <v>0</v>
      </c>
      <c r="K29" s="29">
        <v>0</v>
      </c>
      <c r="L29" s="105">
        <v>13.38</v>
      </c>
      <c r="M29" s="29">
        <v>7.7730000000000006</v>
      </c>
      <c r="N29" s="105">
        <v>10.754000000000001</v>
      </c>
      <c r="O29" s="29">
        <v>3.8729999999999998</v>
      </c>
      <c r="P29" s="105">
        <v>89.819000000000003</v>
      </c>
      <c r="Q29" s="36">
        <f t="shared" si="1"/>
        <v>125.599</v>
      </c>
      <c r="R29" s="65">
        <f t="shared" si="2"/>
        <v>597.64600000000007</v>
      </c>
    </row>
    <row r="30" spans="1:18" x14ac:dyDescent="0.25">
      <c r="A30" s="8" t="s">
        <v>28</v>
      </c>
      <c r="B30" s="104">
        <v>35.024999999999999</v>
      </c>
      <c r="C30" s="29">
        <v>0</v>
      </c>
      <c r="D30" s="105">
        <v>3.589</v>
      </c>
      <c r="E30" s="29">
        <v>51.786999999999999</v>
      </c>
      <c r="F30" s="105">
        <v>71.090000000000032</v>
      </c>
      <c r="G30" s="29">
        <v>95.457000000000008</v>
      </c>
      <c r="H30" s="105">
        <v>487.39699999999999</v>
      </c>
      <c r="I30" s="36">
        <f t="shared" si="0"/>
        <v>744.34500000000003</v>
      </c>
      <c r="J30" s="105">
        <v>24.38</v>
      </c>
      <c r="K30" s="29">
        <v>0</v>
      </c>
      <c r="L30" s="105">
        <v>26.210000000000019</v>
      </c>
      <c r="M30" s="29">
        <v>68.757000000000048</v>
      </c>
      <c r="N30" s="105">
        <v>72.147000000000048</v>
      </c>
      <c r="O30" s="29">
        <v>13.945</v>
      </c>
      <c r="P30" s="105">
        <v>398.52199999999999</v>
      </c>
      <c r="Q30" s="36">
        <f t="shared" si="1"/>
        <v>603.96100000000013</v>
      </c>
      <c r="R30" s="65">
        <f t="shared" si="2"/>
        <v>1348.306</v>
      </c>
    </row>
    <row r="31" spans="1:18" x14ac:dyDescent="0.25">
      <c r="A31" s="8" t="s">
        <v>29</v>
      </c>
      <c r="B31" s="104">
        <v>0</v>
      </c>
      <c r="C31" s="29">
        <v>0</v>
      </c>
      <c r="D31" s="105">
        <v>16.634999999999994</v>
      </c>
      <c r="E31" s="29">
        <v>27.164000000000001</v>
      </c>
      <c r="F31" s="105">
        <v>53.169000000000011</v>
      </c>
      <c r="G31" s="29">
        <v>69.5</v>
      </c>
      <c r="H31" s="105">
        <v>378.04699999999997</v>
      </c>
      <c r="I31" s="36">
        <f t="shared" si="0"/>
        <v>544.51499999999999</v>
      </c>
      <c r="J31" s="105">
        <v>0</v>
      </c>
      <c r="K31" s="29">
        <v>14.070999999999998</v>
      </c>
      <c r="L31" s="105">
        <v>31.535999999999991</v>
      </c>
      <c r="M31" s="29">
        <v>35.211999999999968</v>
      </c>
      <c r="N31" s="105">
        <v>74.427000000000049</v>
      </c>
      <c r="O31" s="29">
        <v>26.409999999999997</v>
      </c>
      <c r="P31" s="105">
        <v>351.25499999999994</v>
      </c>
      <c r="Q31" s="36">
        <f t="shared" si="1"/>
        <v>532.91099999999994</v>
      </c>
      <c r="R31" s="65">
        <f t="shared" si="2"/>
        <v>1077.4259999999999</v>
      </c>
    </row>
    <row r="32" spans="1:18" x14ac:dyDescent="0.25">
      <c r="A32" s="8" t="s">
        <v>30</v>
      </c>
      <c r="B32" s="104">
        <v>0</v>
      </c>
      <c r="C32" s="29">
        <v>5.79</v>
      </c>
      <c r="D32" s="105">
        <v>45.98299999999999</v>
      </c>
      <c r="E32" s="29">
        <v>17.439999999999994</v>
      </c>
      <c r="F32" s="105">
        <v>79.927000000000035</v>
      </c>
      <c r="G32" s="29">
        <v>67.441000000000003</v>
      </c>
      <c r="H32" s="105">
        <v>439.46899999999999</v>
      </c>
      <c r="I32" s="36">
        <f t="shared" si="0"/>
        <v>656.05</v>
      </c>
      <c r="J32" s="105">
        <v>0</v>
      </c>
      <c r="K32" s="29">
        <v>6.04</v>
      </c>
      <c r="L32" s="105">
        <v>20.698999999999998</v>
      </c>
      <c r="M32" s="29">
        <v>12.059999999999997</v>
      </c>
      <c r="N32" s="105">
        <v>21.256</v>
      </c>
      <c r="O32" s="29">
        <v>7.0000000000000007E-2</v>
      </c>
      <c r="P32" s="105">
        <v>198.98100000000002</v>
      </c>
      <c r="Q32" s="36">
        <f t="shared" si="1"/>
        <v>259.10599999999999</v>
      </c>
      <c r="R32" s="65">
        <f t="shared" si="2"/>
        <v>915.15599999999995</v>
      </c>
    </row>
    <row r="33" spans="1:18" x14ac:dyDescent="0.25">
      <c r="A33" s="96" t="s">
        <v>100</v>
      </c>
      <c r="B33" s="106">
        <v>0</v>
      </c>
      <c r="C33" s="107">
        <v>0</v>
      </c>
      <c r="D33" s="108">
        <v>0</v>
      </c>
      <c r="E33" s="107">
        <v>0</v>
      </c>
      <c r="F33" s="108">
        <v>0</v>
      </c>
      <c r="G33" s="107">
        <v>4.6900000000000004</v>
      </c>
      <c r="H33" s="108">
        <v>6.141</v>
      </c>
      <c r="I33" s="109">
        <f t="shared" si="0"/>
        <v>10.831</v>
      </c>
      <c r="J33" s="108">
        <v>28.47999999999999</v>
      </c>
      <c r="K33" s="107">
        <v>9.0890000000000004</v>
      </c>
      <c r="L33" s="108">
        <v>161.65800000000002</v>
      </c>
      <c r="M33" s="107">
        <v>179.26399999999992</v>
      </c>
      <c r="N33" s="108">
        <v>158.10400000000004</v>
      </c>
      <c r="O33" s="107">
        <v>0.48</v>
      </c>
      <c r="P33" s="108">
        <v>896.06599999999992</v>
      </c>
      <c r="Q33" s="109">
        <f t="shared" si="1"/>
        <v>1433.1410000000001</v>
      </c>
      <c r="R33" s="110">
        <f t="shared" si="2"/>
        <v>1443.972</v>
      </c>
    </row>
    <row r="34" spans="1:18" x14ac:dyDescent="0.25">
      <c r="A34" s="6" t="s">
        <v>54</v>
      </c>
      <c r="B34" s="33">
        <f>SUM(B10:B33)</f>
        <v>142.13600000000002</v>
      </c>
      <c r="C34" s="33">
        <f t="shared" ref="C34:R34" si="3">SUM(C10:C33)</f>
        <v>69.092000000000013</v>
      </c>
      <c r="D34" s="33">
        <f t="shared" si="3"/>
        <v>322.23899999999992</v>
      </c>
      <c r="E34" s="33">
        <f t="shared" si="3"/>
        <v>713.7589999999999</v>
      </c>
      <c r="F34" s="33">
        <f t="shared" si="3"/>
        <v>1303.5430000000003</v>
      </c>
      <c r="G34" s="33">
        <f t="shared" si="3"/>
        <v>1699.6660000000004</v>
      </c>
      <c r="H34" s="33">
        <f t="shared" si="3"/>
        <v>8530.8399999999983</v>
      </c>
      <c r="I34" s="33">
        <f t="shared" si="3"/>
        <v>12781.274999999998</v>
      </c>
      <c r="J34" s="33">
        <f t="shared" si="3"/>
        <v>335.99099999999999</v>
      </c>
      <c r="K34" s="33">
        <f t="shared" si="3"/>
        <v>279.04799999999994</v>
      </c>
      <c r="L34" s="33">
        <f t="shared" si="3"/>
        <v>1016.811</v>
      </c>
      <c r="M34" s="33">
        <f t="shared" si="3"/>
        <v>1584.501</v>
      </c>
      <c r="N34" s="33">
        <f t="shared" si="3"/>
        <v>1837.846</v>
      </c>
      <c r="O34" s="33">
        <f t="shared" si="3"/>
        <v>544.77100000000007</v>
      </c>
      <c r="P34" s="33">
        <f t="shared" si="3"/>
        <v>13225.250999999998</v>
      </c>
      <c r="Q34" s="33">
        <f t="shared" si="3"/>
        <v>18824.219000000001</v>
      </c>
      <c r="R34" s="33">
        <f t="shared" si="3"/>
        <v>31605.493999999999</v>
      </c>
    </row>
    <row r="35" spans="1:18" s="39" customFormat="1" x14ac:dyDescent="0.25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60"/>
      <c r="M35" s="60"/>
      <c r="N35" s="60"/>
      <c r="O35" s="60"/>
      <c r="P35" s="60"/>
      <c r="Q35" s="61"/>
      <c r="R35" s="61"/>
    </row>
    <row r="36" spans="1:18" x14ac:dyDescent="0.25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4"/>
      <c r="L36" s="14"/>
      <c r="M36" s="14"/>
      <c r="N36" s="14"/>
      <c r="O36" s="14"/>
      <c r="P36" s="14"/>
      <c r="Q36" s="15"/>
      <c r="R36" s="15"/>
    </row>
    <row r="37" spans="1:18" x14ac:dyDescent="0.25">
      <c r="A37" s="16" t="s">
        <v>46</v>
      </c>
      <c r="B37" s="11"/>
      <c r="C37" s="11"/>
      <c r="D37" s="11"/>
      <c r="E37" s="11"/>
      <c r="F37" s="11"/>
      <c r="G37" s="11"/>
      <c r="H37" s="11"/>
      <c r="I37" s="11"/>
      <c r="J37" s="11"/>
      <c r="K37" s="1"/>
      <c r="L37" s="1" t="s">
        <v>47</v>
      </c>
      <c r="M37" s="1"/>
      <c r="N37" s="14"/>
      <c r="O37" s="14"/>
      <c r="P37" s="14"/>
      <c r="Q37" s="12"/>
      <c r="R37" s="97"/>
    </row>
    <row r="38" spans="1:18" ht="15" customHeight="1" x14ac:dyDescent="0.25">
      <c r="A38" s="16" t="s">
        <v>48</v>
      </c>
      <c r="B38" s="145" t="s">
        <v>49</v>
      </c>
      <c r="C38" s="145"/>
      <c r="D38" s="145"/>
      <c r="E38" s="145"/>
      <c r="F38" s="145"/>
      <c r="G38" s="145"/>
      <c r="H38" s="145"/>
      <c r="I38" s="145"/>
      <c r="J38" s="15"/>
      <c r="K38" s="17"/>
      <c r="L38" s="17">
        <v>1</v>
      </c>
      <c r="M38" s="1" t="s">
        <v>4</v>
      </c>
      <c r="N38" s="1"/>
      <c r="O38" s="14"/>
      <c r="P38" s="14"/>
      <c r="Q38" s="18"/>
      <c r="R38" s="15"/>
    </row>
    <row r="39" spans="1:18" x14ac:dyDescent="0.25">
      <c r="A39" s="19"/>
      <c r="B39" s="145"/>
      <c r="C39" s="145"/>
      <c r="D39" s="145"/>
      <c r="E39" s="145"/>
      <c r="F39" s="145"/>
      <c r="G39" s="145"/>
      <c r="H39" s="145"/>
      <c r="I39" s="145"/>
      <c r="J39" s="14"/>
      <c r="K39" s="17"/>
      <c r="L39" s="17">
        <v>2</v>
      </c>
      <c r="M39" s="1" t="s">
        <v>9</v>
      </c>
      <c r="N39" s="14"/>
      <c r="O39" s="14"/>
      <c r="P39" s="14"/>
      <c r="Q39" s="18"/>
      <c r="R39" s="14"/>
    </row>
    <row r="40" spans="1:18" x14ac:dyDescent="0.25">
      <c r="A40" s="20" t="s">
        <v>50</v>
      </c>
      <c r="B40" s="151" t="s">
        <v>51</v>
      </c>
      <c r="C40" s="151"/>
      <c r="D40" s="151"/>
      <c r="E40" s="151"/>
      <c r="F40" s="151"/>
      <c r="G40" s="151"/>
      <c r="H40" s="151"/>
      <c r="I40" s="151"/>
      <c r="J40" s="14"/>
      <c r="K40" s="17"/>
      <c r="L40" s="17">
        <v>3</v>
      </c>
      <c r="M40" s="1" t="s">
        <v>3</v>
      </c>
      <c r="N40" s="14"/>
      <c r="O40" s="14"/>
      <c r="P40" s="14"/>
      <c r="Q40" s="14"/>
      <c r="R40" s="14"/>
    </row>
    <row r="41" spans="1:18" ht="15" customHeight="1" x14ac:dyDescent="0.25">
      <c r="A41" s="14"/>
      <c r="B41" s="151"/>
      <c r="C41" s="151"/>
      <c r="D41" s="151"/>
      <c r="E41" s="151"/>
      <c r="F41" s="151"/>
      <c r="G41" s="151"/>
      <c r="H41" s="151"/>
      <c r="I41" s="151"/>
      <c r="J41" s="14"/>
      <c r="K41" s="17"/>
      <c r="L41" s="17">
        <v>4</v>
      </c>
      <c r="M41" s="1" t="s">
        <v>1</v>
      </c>
      <c r="N41" s="14"/>
      <c r="O41" s="14"/>
      <c r="P41" s="14"/>
      <c r="Q41" s="14"/>
      <c r="R41" s="14"/>
    </row>
    <row r="42" spans="1:18" x14ac:dyDescent="0.25">
      <c r="A42" s="21" t="s">
        <v>52</v>
      </c>
      <c r="B42" s="145" t="s">
        <v>53</v>
      </c>
      <c r="C42" s="145"/>
      <c r="D42" s="145"/>
      <c r="E42" s="145"/>
      <c r="F42" s="145"/>
      <c r="G42" s="145"/>
      <c r="H42" s="145"/>
      <c r="I42" s="145"/>
      <c r="J42" s="14"/>
      <c r="K42" s="17"/>
      <c r="L42" s="17">
        <v>5</v>
      </c>
      <c r="M42" s="1" t="s">
        <v>6</v>
      </c>
      <c r="N42" s="14"/>
      <c r="O42" s="14"/>
      <c r="P42" s="14"/>
      <c r="Q42" s="14"/>
      <c r="R42" s="98"/>
    </row>
    <row r="43" spans="1:18" ht="15" customHeight="1" x14ac:dyDescent="0.25">
      <c r="A43" s="14"/>
      <c r="B43" s="145"/>
      <c r="C43" s="145"/>
      <c r="D43" s="145"/>
      <c r="E43" s="145"/>
      <c r="F43" s="145"/>
      <c r="G43" s="145"/>
      <c r="H43" s="145"/>
      <c r="I43" s="145"/>
      <c r="J43" s="14"/>
      <c r="K43" s="17"/>
      <c r="L43" s="17">
        <v>6</v>
      </c>
      <c r="M43" s="1" t="s">
        <v>5</v>
      </c>
      <c r="N43" s="14"/>
      <c r="O43" s="14"/>
      <c r="P43" s="14"/>
      <c r="Q43" s="14"/>
      <c r="R43" s="14"/>
    </row>
    <row r="44" spans="1:18" x14ac:dyDescent="0.25">
      <c r="A44" s="14"/>
      <c r="B44" s="19"/>
      <c r="C44" s="19"/>
      <c r="D44" s="19"/>
      <c r="E44" s="19"/>
      <c r="F44" s="19"/>
      <c r="G44" s="19"/>
      <c r="H44" s="19"/>
      <c r="I44" s="19"/>
      <c r="J44" s="14"/>
      <c r="K44" s="17"/>
      <c r="L44" s="17">
        <v>7</v>
      </c>
      <c r="M44" s="1" t="s">
        <v>7</v>
      </c>
      <c r="N44" s="14"/>
      <c r="O44" s="14"/>
      <c r="P44" s="14"/>
      <c r="Q44" s="14"/>
      <c r="R44" s="14"/>
    </row>
    <row r="45" spans="1:18" x14ac:dyDescent="0.25">
      <c r="A45" s="14"/>
      <c r="B45" s="19"/>
      <c r="C45" s="19"/>
      <c r="D45" s="19"/>
      <c r="E45" s="19"/>
      <c r="F45" s="19"/>
      <c r="G45" s="19"/>
      <c r="H45" s="19"/>
      <c r="I45" s="19"/>
      <c r="J45" s="14"/>
      <c r="K45" s="1"/>
      <c r="L45" s="1"/>
      <c r="O45" s="1"/>
      <c r="P45" s="1"/>
      <c r="Q45" s="14"/>
      <c r="R45" s="68" t="str">
        <f>'2023 DSD REPORTS'!$B$27</f>
        <v>AS OF JANUARY 1, 2024</v>
      </c>
    </row>
    <row r="46" spans="1:18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"/>
      <c r="L46" s="1"/>
      <c r="M46" s="1"/>
      <c r="N46" s="1"/>
      <c r="O46" s="1"/>
      <c r="P46" s="1"/>
      <c r="Q46" s="14"/>
      <c r="R46" s="14"/>
    </row>
    <row r="47" spans="1:18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"/>
      <c r="L47" s="1"/>
      <c r="M47" s="1"/>
      <c r="N47" s="1"/>
      <c r="O47" s="1"/>
      <c r="P47" s="1"/>
      <c r="Q47" s="14"/>
      <c r="R47" s="14"/>
    </row>
  </sheetData>
  <mergeCells count="14">
    <mergeCell ref="A8:A9"/>
    <mergeCell ref="B8:I8"/>
    <mergeCell ref="J8:Q8"/>
    <mergeCell ref="B38:I39"/>
    <mergeCell ref="B40:I41"/>
    <mergeCell ref="D1:M1"/>
    <mergeCell ref="D2:M2"/>
    <mergeCell ref="O2:Q2"/>
    <mergeCell ref="D3:M3"/>
    <mergeCell ref="B42:I43"/>
    <mergeCell ref="B7:I7"/>
    <mergeCell ref="J7:Q7"/>
    <mergeCell ref="D5:M5"/>
    <mergeCell ref="D6:M6"/>
  </mergeCells>
  <pageMargins left="0.7" right="0.7" top="0.75" bottom="0.75" header="0.3" footer="0.3"/>
  <pageSetup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R44"/>
  <sheetViews>
    <sheetView view="pageBreakPreview" zoomScale="90" zoomScaleNormal="90" zoomScaleSheetLayoutView="90" workbookViewId="0">
      <selection activeCell="U38" sqref="U38"/>
    </sheetView>
  </sheetViews>
  <sheetFormatPr defaultRowHeight="15" x14ac:dyDescent="0.25"/>
  <cols>
    <col min="1" max="1" width="18.7109375" customWidth="1"/>
  </cols>
  <sheetData>
    <row r="1" spans="1:18" x14ac:dyDescent="0.25">
      <c r="A1" s="1"/>
      <c r="B1" s="1"/>
      <c r="C1" s="1"/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  <c r="N1" s="1"/>
      <c r="O1" s="1"/>
      <c r="P1" s="1"/>
      <c r="Q1" s="1"/>
      <c r="R1" s="1"/>
    </row>
    <row r="2" spans="1:18" ht="15.75" customHeight="1" x14ac:dyDescent="0.3">
      <c r="A2" s="2"/>
      <c r="B2" s="2"/>
      <c r="C2" s="2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N2" s="3"/>
      <c r="P2" s="1"/>
      <c r="Q2" s="144" t="s">
        <v>63</v>
      </c>
      <c r="R2" s="144"/>
    </row>
    <row r="3" spans="1:18" ht="15.2" customHeight="1" x14ac:dyDescent="0.3">
      <c r="A3" s="2"/>
      <c r="B3" s="2"/>
      <c r="C3" s="2"/>
      <c r="D3" s="152" t="s">
        <v>34</v>
      </c>
      <c r="E3" s="152"/>
      <c r="F3" s="152"/>
      <c r="G3" s="152"/>
      <c r="H3" s="152"/>
      <c r="I3" s="152"/>
      <c r="J3" s="152"/>
      <c r="K3" s="152"/>
      <c r="L3" s="152"/>
      <c r="M3" s="152"/>
      <c r="N3" s="2"/>
      <c r="O3" s="2"/>
      <c r="P3" s="2"/>
      <c r="Q3" s="2"/>
      <c r="R3" s="2"/>
    </row>
    <row r="4" spans="1:18" ht="22.5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8" ht="16.350000000000001" customHeight="1" x14ac:dyDescent="0.3">
      <c r="A5" s="2"/>
      <c r="B5" s="2"/>
      <c r="C5" s="2"/>
      <c r="D5" s="143" t="s">
        <v>60</v>
      </c>
      <c r="E5" s="143"/>
      <c r="F5" s="143"/>
      <c r="G5" s="143"/>
      <c r="H5" s="143"/>
      <c r="I5" s="143"/>
      <c r="J5" s="143"/>
      <c r="K5" s="143"/>
      <c r="L5" s="143"/>
      <c r="M5" s="143"/>
      <c r="N5" s="2"/>
      <c r="O5" s="2"/>
      <c r="P5" s="2"/>
      <c r="Q5" s="2"/>
      <c r="R5" s="2"/>
    </row>
    <row r="6" spans="1:18" ht="12.95" customHeight="1" x14ac:dyDescent="0.25">
      <c r="A6" s="1"/>
      <c r="B6" s="1"/>
      <c r="C6" s="1"/>
      <c r="D6" s="143" t="s">
        <v>57</v>
      </c>
      <c r="E6" s="143"/>
      <c r="F6" s="143"/>
      <c r="G6" s="143"/>
      <c r="H6" s="143"/>
      <c r="I6" s="143"/>
      <c r="J6" s="143"/>
      <c r="K6" s="143"/>
      <c r="L6" s="143"/>
      <c r="M6" s="143"/>
      <c r="N6" s="4"/>
      <c r="O6" s="4"/>
      <c r="P6" s="4"/>
      <c r="Q6" s="1"/>
      <c r="R6" s="1"/>
    </row>
    <row r="7" spans="1:18" x14ac:dyDescent="0.25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"/>
    </row>
    <row r="8" spans="1:18" x14ac:dyDescent="0.25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8" x14ac:dyDescent="0.25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34" t="s">
        <v>183</v>
      </c>
      <c r="B10" s="24">
        <v>26.092000000000002</v>
      </c>
      <c r="C10" s="24">
        <v>0</v>
      </c>
      <c r="D10" s="24">
        <v>9.0889999999999986</v>
      </c>
      <c r="E10" s="24">
        <v>8.2819999999999983</v>
      </c>
      <c r="F10" s="24">
        <v>24.146000000000001</v>
      </c>
      <c r="G10" s="24">
        <v>15.33</v>
      </c>
      <c r="H10" s="24">
        <v>16.974</v>
      </c>
      <c r="I10" s="35">
        <f>+SUM(B10:H10)</f>
        <v>99.912999999999997</v>
      </c>
      <c r="J10" s="24">
        <v>14.701999999999996</v>
      </c>
      <c r="K10" s="24">
        <v>0</v>
      </c>
      <c r="L10" s="24">
        <v>22.45099999999999</v>
      </c>
      <c r="M10" s="24">
        <v>49.843000000000004</v>
      </c>
      <c r="N10" s="24">
        <v>15.512999999999998</v>
      </c>
      <c r="O10" s="24">
        <v>6.22</v>
      </c>
      <c r="P10" s="24">
        <v>5.6609999999999996</v>
      </c>
      <c r="Q10" s="35">
        <f>+SUM(J10:P10)</f>
        <v>114.38999999999999</v>
      </c>
      <c r="R10" s="35">
        <f>+Q10+I10</f>
        <v>214.303</v>
      </c>
    </row>
    <row r="11" spans="1:18" x14ac:dyDescent="0.25">
      <c r="A11" s="34" t="s">
        <v>184</v>
      </c>
      <c r="B11" s="24">
        <v>3.34</v>
      </c>
      <c r="C11" s="24">
        <v>0</v>
      </c>
      <c r="D11" s="24">
        <v>16.464999999999993</v>
      </c>
      <c r="E11" s="24">
        <v>19.614999999999991</v>
      </c>
      <c r="F11" s="24">
        <v>10.783000000000001</v>
      </c>
      <c r="G11" s="24">
        <v>8.4310000000000009</v>
      </c>
      <c r="H11" s="24">
        <v>5.78</v>
      </c>
      <c r="I11" s="35">
        <f t="shared" ref="I11:I32" si="0">+SUM(B11:H11)</f>
        <v>64.413999999999987</v>
      </c>
      <c r="J11" s="24">
        <v>30.020000000000007</v>
      </c>
      <c r="K11" s="24">
        <v>51.960999999999984</v>
      </c>
      <c r="L11" s="24">
        <v>63.924999999999997</v>
      </c>
      <c r="M11" s="24">
        <v>90.705000000000069</v>
      </c>
      <c r="N11" s="24">
        <v>35.857000000000021</v>
      </c>
      <c r="O11" s="24">
        <v>5.0889999999999995</v>
      </c>
      <c r="P11" s="24">
        <v>29.202000000000005</v>
      </c>
      <c r="Q11" s="35">
        <f t="shared" ref="Q11:Q32" si="1">+SUM(J11:P11)</f>
        <v>306.75900000000007</v>
      </c>
      <c r="R11" s="35">
        <f t="shared" ref="R11:R33" si="2">+Q11+I11</f>
        <v>371.17300000000006</v>
      </c>
    </row>
    <row r="12" spans="1:18" x14ac:dyDescent="0.25">
      <c r="A12" s="34" t="s">
        <v>10</v>
      </c>
      <c r="B12" s="24">
        <v>14.545000000000002</v>
      </c>
      <c r="C12" s="24">
        <v>0</v>
      </c>
      <c r="D12" s="24">
        <v>5.5259999999999989</v>
      </c>
      <c r="E12" s="24">
        <v>21.799999999999997</v>
      </c>
      <c r="F12" s="24">
        <v>50.737000000000016</v>
      </c>
      <c r="G12" s="24">
        <v>0</v>
      </c>
      <c r="H12" s="24">
        <v>0.1</v>
      </c>
      <c r="I12" s="35">
        <f t="shared" si="0"/>
        <v>92.707999999999998</v>
      </c>
      <c r="J12" s="24">
        <v>58.534999999999997</v>
      </c>
      <c r="K12" s="24">
        <v>27.730999999999995</v>
      </c>
      <c r="L12" s="24">
        <v>93.89</v>
      </c>
      <c r="M12" s="24">
        <v>87.362000000000066</v>
      </c>
      <c r="N12" s="24">
        <v>18.638000000000005</v>
      </c>
      <c r="O12" s="24">
        <v>0.67</v>
      </c>
      <c r="P12" s="24">
        <v>1.3479999999999999</v>
      </c>
      <c r="Q12" s="35">
        <f t="shared" si="1"/>
        <v>288.17400000000009</v>
      </c>
      <c r="R12" s="35">
        <f t="shared" si="2"/>
        <v>380.88200000000006</v>
      </c>
    </row>
    <row r="13" spans="1:18" x14ac:dyDescent="0.25">
      <c r="A13" s="34" t="s">
        <v>11</v>
      </c>
      <c r="B13" s="24">
        <v>0</v>
      </c>
      <c r="C13" s="24">
        <v>0</v>
      </c>
      <c r="D13" s="24">
        <v>3.863</v>
      </c>
      <c r="E13" s="24">
        <v>0</v>
      </c>
      <c r="F13" s="24">
        <v>12.453999999999997</v>
      </c>
      <c r="G13" s="24">
        <v>7.8</v>
      </c>
      <c r="H13" s="24">
        <v>1.0999999999999999</v>
      </c>
      <c r="I13" s="35">
        <f t="shared" si="0"/>
        <v>25.216999999999999</v>
      </c>
      <c r="J13" s="24">
        <v>0</v>
      </c>
      <c r="K13" s="24">
        <v>0</v>
      </c>
      <c r="L13" s="24">
        <v>42.987000000000016</v>
      </c>
      <c r="M13" s="24">
        <v>11.520999999999997</v>
      </c>
      <c r="N13" s="24">
        <v>23.374000000000013</v>
      </c>
      <c r="O13" s="24">
        <v>4.468</v>
      </c>
      <c r="P13" s="24">
        <v>21.440999999999999</v>
      </c>
      <c r="Q13" s="35">
        <f t="shared" si="1"/>
        <v>103.79100000000003</v>
      </c>
      <c r="R13" s="35">
        <f t="shared" si="2"/>
        <v>129.00800000000004</v>
      </c>
    </row>
    <row r="14" spans="1:18" x14ac:dyDescent="0.25">
      <c r="A14" s="34" t="s">
        <v>12</v>
      </c>
      <c r="B14" s="24">
        <v>0</v>
      </c>
      <c r="C14" s="24">
        <v>2.39</v>
      </c>
      <c r="D14" s="24">
        <v>14.980000000000002</v>
      </c>
      <c r="E14" s="24">
        <v>56.634000000000007</v>
      </c>
      <c r="F14" s="24">
        <v>62.730000000000004</v>
      </c>
      <c r="G14" s="24">
        <v>8.85</v>
      </c>
      <c r="H14" s="24">
        <v>8.5689999999999991</v>
      </c>
      <c r="I14" s="35">
        <f t="shared" si="0"/>
        <v>154.15299999999999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35">
        <f t="shared" si="1"/>
        <v>0</v>
      </c>
      <c r="R14" s="35">
        <f t="shared" si="2"/>
        <v>154.15299999999999</v>
      </c>
    </row>
    <row r="15" spans="1:18" x14ac:dyDescent="0.25">
      <c r="A15" s="34" t="s">
        <v>13</v>
      </c>
      <c r="B15" s="24">
        <v>0</v>
      </c>
      <c r="C15" s="24">
        <v>0</v>
      </c>
      <c r="D15" s="24">
        <v>10.528999999999996</v>
      </c>
      <c r="E15" s="24">
        <v>53.195999999999991</v>
      </c>
      <c r="F15" s="24">
        <v>22.074999999999992</v>
      </c>
      <c r="G15" s="24">
        <v>4.1790000000000003</v>
      </c>
      <c r="H15" s="24">
        <v>23.920999999999999</v>
      </c>
      <c r="I15" s="35">
        <f t="shared" si="0"/>
        <v>113.89999999999998</v>
      </c>
      <c r="J15" s="24">
        <v>1.6099999999999999</v>
      </c>
      <c r="K15" s="24">
        <v>0</v>
      </c>
      <c r="L15" s="24">
        <v>62.495000000000026</v>
      </c>
      <c r="M15" s="24">
        <v>22.013000000000009</v>
      </c>
      <c r="N15" s="24">
        <v>13.181999999999995</v>
      </c>
      <c r="O15" s="24">
        <v>0.10100000000000001</v>
      </c>
      <c r="P15" s="24">
        <v>15.543000000000001</v>
      </c>
      <c r="Q15" s="35">
        <f t="shared" si="1"/>
        <v>114.94400000000005</v>
      </c>
      <c r="R15" s="35">
        <f t="shared" si="2"/>
        <v>228.84400000000002</v>
      </c>
    </row>
    <row r="16" spans="1:18" x14ac:dyDescent="0.25">
      <c r="A16" s="34" t="s">
        <v>14</v>
      </c>
      <c r="B16" s="24">
        <v>0</v>
      </c>
      <c r="C16" s="24">
        <v>3.14</v>
      </c>
      <c r="D16" s="24">
        <v>8.4930000000000003</v>
      </c>
      <c r="E16" s="24">
        <v>43.935000000000002</v>
      </c>
      <c r="F16" s="24">
        <v>22.325999999999997</v>
      </c>
      <c r="G16" s="24">
        <v>9.2999999999999989</v>
      </c>
      <c r="H16" s="24">
        <v>4.4880000000000004</v>
      </c>
      <c r="I16" s="35">
        <f t="shared" si="0"/>
        <v>91.682000000000002</v>
      </c>
      <c r="J16" s="24">
        <v>0</v>
      </c>
      <c r="K16" s="24">
        <v>0</v>
      </c>
      <c r="L16" s="24">
        <v>26.837000000000003</v>
      </c>
      <c r="M16" s="24">
        <v>46.294000000000032</v>
      </c>
      <c r="N16" s="24">
        <v>22.255999999999986</v>
      </c>
      <c r="O16" s="24">
        <v>2.63</v>
      </c>
      <c r="P16" s="24">
        <v>2.7589999999999999</v>
      </c>
      <c r="Q16" s="35">
        <f t="shared" si="1"/>
        <v>100.77600000000001</v>
      </c>
      <c r="R16" s="35">
        <f t="shared" si="2"/>
        <v>192.45800000000003</v>
      </c>
    </row>
    <row r="17" spans="1:18" x14ac:dyDescent="0.25">
      <c r="A17" s="34" t="s">
        <v>15</v>
      </c>
      <c r="B17" s="24">
        <v>0</v>
      </c>
      <c r="C17" s="24">
        <v>0</v>
      </c>
      <c r="D17" s="24">
        <v>15.423</v>
      </c>
      <c r="E17" s="24">
        <v>22.034999999999997</v>
      </c>
      <c r="F17" s="24">
        <v>49.275999999999996</v>
      </c>
      <c r="G17" s="24">
        <v>14.759999999999998</v>
      </c>
      <c r="H17" s="24">
        <v>21.05</v>
      </c>
      <c r="I17" s="35">
        <f t="shared" si="0"/>
        <v>122.544</v>
      </c>
      <c r="J17" s="24">
        <v>0</v>
      </c>
      <c r="K17" s="24">
        <v>0</v>
      </c>
      <c r="L17" s="24">
        <v>42.243000000000031</v>
      </c>
      <c r="M17" s="24">
        <v>8.9549999999999965</v>
      </c>
      <c r="N17" s="24">
        <v>22.843999999999998</v>
      </c>
      <c r="O17" s="24">
        <v>0.71100000000000008</v>
      </c>
      <c r="P17" s="24">
        <v>2.746</v>
      </c>
      <c r="Q17" s="35">
        <f t="shared" si="1"/>
        <v>77.499000000000024</v>
      </c>
      <c r="R17" s="35">
        <f t="shared" si="2"/>
        <v>200.04300000000001</v>
      </c>
    </row>
    <row r="18" spans="1:18" x14ac:dyDescent="0.25">
      <c r="A18" s="34" t="s">
        <v>16</v>
      </c>
      <c r="B18" s="24">
        <v>0</v>
      </c>
      <c r="C18" s="24">
        <v>0</v>
      </c>
      <c r="D18" s="24">
        <v>12.56</v>
      </c>
      <c r="E18" s="24">
        <v>44.04200000000003</v>
      </c>
      <c r="F18" s="24">
        <v>63.463000000000008</v>
      </c>
      <c r="G18" s="24">
        <v>1.4100000000000001</v>
      </c>
      <c r="H18" s="24">
        <v>0.73</v>
      </c>
      <c r="I18" s="35">
        <f t="shared" si="0"/>
        <v>122.20500000000004</v>
      </c>
      <c r="J18" s="24">
        <v>0</v>
      </c>
      <c r="K18" s="24">
        <v>0</v>
      </c>
      <c r="L18" s="24">
        <v>4.3400000000000007</v>
      </c>
      <c r="M18" s="24">
        <v>6.589999999999999</v>
      </c>
      <c r="N18" s="24">
        <v>1.7890000000000001</v>
      </c>
      <c r="O18" s="24">
        <v>0</v>
      </c>
      <c r="P18" s="24">
        <v>1.1299999999999999</v>
      </c>
      <c r="Q18" s="35">
        <f t="shared" si="1"/>
        <v>13.849</v>
      </c>
      <c r="R18" s="35">
        <f t="shared" si="2"/>
        <v>136.05400000000003</v>
      </c>
    </row>
    <row r="19" spans="1:18" x14ac:dyDescent="0.25">
      <c r="A19" s="34" t="s">
        <v>17</v>
      </c>
      <c r="B19" s="24">
        <v>9.4989999999999988</v>
      </c>
      <c r="C19" s="24">
        <v>19.992000000000001</v>
      </c>
      <c r="D19" s="24">
        <v>17.984000000000002</v>
      </c>
      <c r="E19" s="24">
        <v>65.102000000000004</v>
      </c>
      <c r="F19" s="24">
        <v>52.003</v>
      </c>
      <c r="G19" s="24">
        <v>4.6529999999999996</v>
      </c>
      <c r="H19" s="24">
        <v>9.1999999999999993</v>
      </c>
      <c r="I19" s="35">
        <f t="shared" si="0"/>
        <v>178.43299999999996</v>
      </c>
      <c r="J19" s="24">
        <v>29.961000000000006</v>
      </c>
      <c r="K19" s="24">
        <v>29.367999999999999</v>
      </c>
      <c r="L19" s="24">
        <v>16.497999999999994</v>
      </c>
      <c r="M19" s="24">
        <v>50.437999999999967</v>
      </c>
      <c r="N19" s="24">
        <v>23.908000000000001</v>
      </c>
      <c r="O19" s="24">
        <v>3.6270000000000002</v>
      </c>
      <c r="P19" s="24">
        <v>8.6009999999999991</v>
      </c>
      <c r="Q19" s="35">
        <f t="shared" si="1"/>
        <v>162.40099999999995</v>
      </c>
      <c r="R19" s="35">
        <f t="shared" si="2"/>
        <v>340.83399999999995</v>
      </c>
    </row>
    <row r="20" spans="1:18" x14ac:dyDescent="0.25">
      <c r="A20" s="34" t="s">
        <v>18</v>
      </c>
      <c r="B20" s="24">
        <v>30.891000000000002</v>
      </c>
      <c r="C20" s="24">
        <v>0</v>
      </c>
      <c r="D20" s="24">
        <v>44.905999999999985</v>
      </c>
      <c r="E20" s="24">
        <v>58.835999999999984</v>
      </c>
      <c r="F20" s="24">
        <v>53.560999999999993</v>
      </c>
      <c r="G20" s="24">
        <v>1.75</v>
      </c>
      <c r="H20" s="24">
        <v>7.6360000000000001</v>
      </c>
      <c r="I20" s="35">
        <f t="shared" si="0"/>
        <v>197.57999999999996</v>
      </c>
      <c r="J20" s="24">
        <v>0</v>
      </c>
      <c r="K20" s="24">
        <v>0</v>
      </c>
      <c r="L20" s="24">
        <v>0</v>
      </c>
      <c r="M20" s="24">
        <v>1.214</v>
      </c>
      <c r="N20" s="24">
        <v>0</v>
      </c>
      <c r="O20" s="24">
        <v>0</v>
      </c>
      <c r="P20" s="24">
        <v>0</v>
      </c>
      <c r="Q20" s="35">
        <f t="shared" si="1"/>
        <v>1.214</v>
      </c>
      <c r="R20" s="35">
        <f t="shared" si="2"/>
        <v>198.79399999999995</v>
      </c>
    </row>
    <row r="21" spans="1:18" x14ac:dyDescent="0.25">
      <c r="A21" s="8" t="s">
        <v>19</v>
      </c>
      <c r="B21" s="24">
        <v>0</v>
      </c>
      <c r="C21" s="24">
        <v>0</v>
      </c>
      <c r="D21" s="24">
        <v>16.379000000000005</v>
      </c>
      <c r="E21" s="24">
        <v>41.652999999999999</v>
      </c>
      <c r="F21" s="24">
        <v>54.699999999999989</v>
      </c>
      <c r="G21" s="24">
        <v>16.309999999999999</v>
      </c>
      <c r="H21" s="24">
        <v>3.98</v>
      </c>
      <c r="I21" s="35">
        <f t="shared" si="0"/>
        <v>133.02199999999999</v>
      </c>
      <c r="J21" s="24">
        <v>0</v>
      </c>
      <c r="K21" s="24">
        <v>11.810000000000002</v>
      </c>
      <c r="L21" s="24">
        <v>39.339999999999996</v>
      </c>
      <c r="M21" s="24">
        <v>70.81400000000005</v>
      </c>
      <c r="N21" s="24">
        <v>10.766999999999996</v>
      </c>
      <c r="O21" s="24">
        <v>5.52</v>
      </c>
      <c r="P21" s="24">
        <v>3.1949999999999994</v>
      </c>
      <c r="Q21" s="35">
        <f t="shared" si="1"/>
        <v>141.44600000000005</v>
      </c>
      <c r="R21" s="35">
        <f t="shared" si="2"/>
        <v>274.46800000000007</v>
      </c>
    </row>
    <row r="22" spans="1:18" x14ac:dyDescent="0.25">
      <c r="A22" s="8" t="s">
        <v>20</v>
      </c>
      <c r="B22" s="24">
        <v>10.96</v>
      </c>
      <c r="C22" s="24">
        <v>0.41699999999999998</v>
      </c>
      <c r="D22" s="24">
        <v>11.844999999999995</v>
      </c>
      <c r="E22" s="24">
        <v>7.7199999999999989</v>
      </c>
      <c r="F22" s="24">
        <v>18.122999999999998</v>
      </c>
      <c r="G22" s="24">
        <v>3.5499999999999994</v>
      </c>
      <c r="H22" s="24">
        <v>1.9309999999999998</v>
      </c>
      <c r="I22" s="35">
        <f t="shared" si="0"/>
        <v>54.545999999999985</v>
      </c>
      <c r="J22" s="24">
        <v>20.099999999999998</v>
      </c>
      <c r="K22" s="24">
        <v>36.390999999999984</v>
      </c>
      <c r="L22" s="24">
        <v>22.356999999999996</v>
      </c>
      <c r="M22" s="24">
        <v>32.74499999999999</v>
      </c>
      <c r="N22" s="24">
        <v>11.315999999999997</v>
      </c>
      <c r="O22" s="24">
        <v>0</v>
      </c>
      <c r="P22" s="24">
        <v>3.5169999999999999</v>
      </c>
      <c r="Q22" s="35">
        <f t="shared" si="1"/>
        <v>126.42599999999997</v>
      </c>
      <c r="R22" s="35">
        <f t="shared" si="2"/>
        <v>180.97199999999995</v>
      </c>
    </row>
    <row r="23" spans="1:18" x14ac:dyDescent="0.25">
      <c r="A23" s="8" t="s">
        <v>21</v>
      </c>
      <c r="B23" s="24">
        <v>0</v>
      </c>
      <c r="C23" s="24">
        <v>8.7149999999999999</v>
      </c>
      <c r="D23" s="24">
        <v>0</v>
      </c>
      <c r="E23" s="24">
        <v>17.84</v>
      </c>
      <c r="F23" s="24">
        <v>69.072000000000017</v>
      </c>
      <c r="G23" s="24">
        <v>49.057000000000002</v>
      </c>
      <c r="H23" s="24">
        <v>11.349</v>
      </c>
      <c r="I23" s="35">
        <f t="shared" si="0"/>
        <v>156.03300000000002</v>
      </c>
      <c r="J23" s="24">
        <v>0</v>
      </c>
      <c r="K23" s="24">
        <v>0</v>
      </c>
      <c r="L23" s="24">
        <v>0</v>
      </c>
      <c r="M23" s="24">
        <v>3.2050000000000001</v>
      </c>
      <c r="N23" s="24">
        <v>4.9419999999999993</v>
      </c>
      <c r="O23" s="24">
        <v>0</v>
      </c>
      <c r="P23" s="24">
        <v>0</v>
      </c>
      <c r="Q23" s="35">
        <f t="shared" si="1"/>
        <v>8.1469999999999985</v>
      </c>
      <c r="R23" s="35">
        <f t="shared" si="2"/>
        <v>164.18</v>
      </c>
    </row>
    <row r="24" spans="1:18" x14ac:dyDescent="0.25">
      <c r="A24" s="8" t="s">
        <v>185</v>
      </c>
      <c r="B24" s="24">
        <v>2.25</v>
      </c>
      <c r="C24" s="24">
        <v>0</v>
      </c>
      <c r="D24" s="24">
        <v>2.3499999999999996</v>
      </c>
      <c r="E24" s="24">
        <v>21.844999999999999</v>
      </c>
      <c r="F24" s="24">
        <v>34.146000000000008</v>
      </c>
      <c r="G24" s="24">
        <v>4.58</v>
      </c>
      <c r="H24" s="24">
        <v>5.2169999999999996</v>
      </c>
      <c r="I24" s="35">
        <f t="shared" si="0"/>
        <v>70.388000000000005</v>
      </c>
      <c r="J24" s="24">
        <v>39.274999999999999</v>
      </c>
      <c r="K24" s="24">
        <v>8.9890000000000008</v>
      </c>
      <c r="L24" s="24">
        <v>119.75900000000013</v>
      </c>
      <c r="M24" s="24">
        <v>106.87199999999994</v>
      </c>
      <c r="N24" s="24">
        <v>10.186000000000002</v>
      </c>
      <c r="O24" s="24">
        <v>0</v>
      </c>
      <c r="P24" s="24">
        <v>7.3889999999999993</v>
      </c>
      <c r="Q24" s="35">
        <f t="shared" si="1"/>
        <v>292.47000000000008</v>
      </c>
      <c r="R24" s="35">
        <f t="shared" si="2"/>
        <v>362.85800000000006</v>
      </c>
    </row>
    <row r="25" spans="1:18" x14ac:dyDescent="0.25">
      <c r="A25" s="8" t="s">
        <v>181</v>
      </c>
      <c r="B25" s="24">
        <v>0</v>
      </c>
      <c r="C25" s="24">
        <v>0</v>
      </c>
      <c r="D25" s="24">
        <v>2.641</v>
      </c>
      <c r="E25" s="24">
        <v>5.2859999999999996</v>
      </c>
      <c r="F25" s="24">
        <v>30.336000000000002</v>
      </c>
      <c r="G25" s="24">
        <v>0</v>
      </c>
      <c r="H25" s="24">
        <v>0.02</v>
      </c>
      <c r="I25" s="35">
        <f t="shared" si="0"/>
        <v>38.283000000000008</v>
      </c>
      <c r="J25" s="24">
        <v>46.96</v>
      </c>
      <c r="K25" s="24">
        <v>39.576999999999998</v>
      </c>
      <c r="L25" s="24">
        <v>132.67700000000008</v>
      </c>
      <c r="M25" s="24">
        <v>71.351000000000028</v>
      </c>
      <c r="N25" s="24">
        <v>25.192999999999987</v>
      </c>
      <c r="O25" s="24">
        <v>0.86899999999999999</v>
      </c>
      <c r="P25" s="24">
        <v>25.309000000000005</v>
      </c>
      <c r="Q25" s="35">
        <f t="shared" si="1"/>
        <v>341.93600000000015</v>
      </c>
      <c r="R25" s="35">
        <f t="shared" si="2"/>
        <v>380.21900000000016</v>
      </c>
    </row>
    <row r="26" spans="1:18" x14ac:dyDescent="0.25">
      <c r="A26" s="8" t="s">
        <v>24</v>
      </c>
      <c r="B26" s="24">
        <v>0</v>
      </c>
      <c r="C26" s="24">
        <v>28.648000000000003</v>
      </c>
      <c r="D26" s="24">
        <v>8.43</v>
      </c>
      <c r="E26" s="24">
        <v>36.75</v>
      </c>
      <c r="F26" s="24">
        <v>69.012999999999991</v>
      </c>
      <c r="G26" s="24">
        <v>35.248000000000005</v>
      </c>
      <c r="H26" s="24">
        <v>5.33</v>
      </c>
      <c r="I26" s="35">
        <f t="shared" si="0"/>
        <v>183.41900000000001</v>
      </c>
      <c r="J26" s="24">
        <v>0</v>
      </c>
      <c r="K26" s="24">
        <v>8.3119999999999994</v>
      </c>
      <c r="L26" s="24">
        <v>0</v>
      </c>
      <c r="M26" s="24">
        <v>6.4299999999999979</v>
      </c>
      <c r="N26" s="24">
        <v>7.9039999999999999</v>
      </c>
      <c r="O26" s="24">
        <v>1.27</v>
      </c>
      <c r="P26" s="24">
        <v>6.5</v>
      </c>
      <c r="Q26" s="35">
        <f t="shared" si="1"/>
        <v>30.415999999999997</v>
      </c>
      <c r="R26" s="35">
        <f t="shared" si="2"/>
        <v>213.83500000000001</v>
      </c>
    </row>
    <row r="27" spans="1:18" x14ac:dyDescent="0.25">
      <c r="A27" s="8" t="s">
        <v>25</v>
      </c>
      <c r="B27" s="24">
        <v>0</v>
      </c>
      <c r="C27" s="24">
        <v>0</v>
      </c>
      <c r="D27" s="24">
        <v>16.828999999999994</v>
      </c>
      <c r="E27" s="24">
        <v>46.385999999999996</v>
      </c>
      <c r="F27" s="24">
        <v>45.835999999999991</v>
      </c>
      <c r="G27" s="24">
        <v>37.428000000000011</v>
      </c>
      <c r="H27" s="24">
        <v>12.984000000000002</v>
      </c>
      <c r="I27" s="35">
        <f t="shared" si="0"/>
        <v>159.46299999999999</v>
      </c>
      <c r="J27" s="24">
        <v>0</v>
      </c>
      <c r="K27" s="24">
        <v>0</v>
      </c>
      <c r="L27" s="24">
        <v>14.121000000000008</v>
      </c>
      <c r="M27" s="24">
        <v>10.464999999999996</v>
      </c>
      <c r="N27" s="24">
        <v>9.2640000000000029</v>
      </c>
      <c r="O27" s="24">
        <v>0.73799999999999999</v>
      </c>
      <c r="P27" s="24">
        <v>3.4799999999999995</v>
      </c>
      <c r="Q27" s="35">
        <f t="shared" si="1"/>
        <v>38.068000000000005</v>
      </c>
      <c r="R27" s="35">
        <f t="shared" si="2"/>
        <v>197.53100000000001</v>
      </c>
    </row>
    <row r="28" spans="1:18" x14ac:dyDescent="0.25">
      <c r="A28" s="8" t="s">
        <v>26</v>
      </c>
      <c r="B28" s="24">
        <v>0</v>
      </c>
      <c r="C28" s="24">
        <v>0</v>
      </c>
      <c r="D28" s="24">
        <v>13.249999999999998</v>
      </c>
      <c r="E28" s="24">
        <v>13.289999999999997</v>
      </c>
      <c r="F28" s="24">
        <v>39.286999999999999</v>
      </c>
      <c r="G28" s="24">
        <v>14.65</v>
      </c>
      <c r="H28" s="24">
        <v>9.7210000000000001</v>
      </c>
      <c r="I28" s="35">
        <f t="shared" si="0"/>
        <v>90.198000000000008</v>
      </c>
      <c r="J28" s="24">
        <v>0</v>
      </c>
      <c r="K28" s="24">
        <v>0</v>
      </c>
      <c r="L28" s="24">
        <v>7.0299999999999985</v>
      </c>
      <c r="M28" s="24">
        <v>0.01</v>
      </c>
      <c r="N28" s="24">
        <v>7.543000000000001</v>
      </c>
      <c r="O28" s="24">
        <v>0.11</v>
      </c>
      <c r="P28" s="24">
        <v>3.129</v>
      </c>
      <c r="Q28" s="35">
        <f t="shared" si="1"/>
        <v>17.821999999999999</v>
      </c>
      <c r="R28" s="35">
        <f t="shared" si="2"/>
        <v>108.02000000000001</v>
      </c>
    </row>
    <row r="29" spans="1:18" x14ac:dyDescent="0.25">
      <c r="A29" s="8" t="s">
        <v>27</v>
      </c>
      <c r="B29" s="24">
        <v>0</v>
      </c>
      <c r="C29" s="24">
        <v>0</v>
      </c>
      <c r="D29" s="24">
        <v>21.949999999999996</v>
      </c>
      <c r="E29" s="24">
        <v>25.297000000000008</v>
      </c>
      <c r="F29" s="24">
        <v>29.048000000000002</v>
      </c>
      <c r="G29" s="24">
        <v>8.7119999999999997</v>
      </c>
      <c r="H29" s="24">
        <v>17.934999999999999</v>
      </c>
      <c r="I29" s="35">
        <f t="shared" si="0"/>
        <v>102.94200000000001</v>
      </c>
      <c r="J29" s="24">
        <v>0</v>
      </c>
      <c r="K29" s="24">
        <v>0</v>
      </c>
      <c r="L29" s="24">
        <v>13.38</v>
      </c>
      <c r="M29" s="24">
        <v>4.7830000000000013</v>
      </c>
      <c r="N29" s="24">
        <v>2.4920000000000004</v>
      </c>
      <c r="O29" s="24">
        <v>0.36799999999999999</v>
      </c>
      <c r="P29" s="24">
        <v>2.63</v>
      </c>
      <c r="Q29" s="35">
        <f t="shared" si="1"/>
        <v>23.653000000000002</v>
      </c>
      <c r="R29" s="35">
        <f t="shared" si="2"/>
        <v>126.59500000000001</v>
      </c>
    </row>
    <row r="30" spans="1:18" x14ac:dyDescent="0.25">
      <c r="A30" s="8" t="s">
        <v>28</v>
      </c>
      <c r="B30" s="24">
        <v>35.024999999999999</v>
      </c>
      <c r="C30" s="24">
        <v>0</v>
      </c>
      <c r="D30" s="24">
        <v>3.589</v>
      </c>
      <c r="E30" s="24">
        <v>51.786999999999999</v>
      </c>
      <c r="F30" s="24">
        <v>45.936</v>
      </c>
      <c r="G30" s="24">
        <v>24.581</v>
      </c>
      <c r="H30" s="24">
        <v>8.9139999999999997</v>
      </c>
      <c r="I30" s="35">
        <f t="shared" si="0"/>
        <v>169.83199999999997</v>
      </c>
      <c r="J30" s="24">
        <v>24.38</v>
      </c>
      <c r="K30" s="24">
        <v>0</v>
      </c>
      <c r="L30" s="24">
        <v>22.800000000000004</v>
      </c>
      <c r="M30" s="24">
        <v>36.106999999999999</v>
      </c>
      <c r="N30" s="24">
        <v>21.195999999999998</v>
      </c>
      <c r="O30" s="24">
        <v>0.44900000000000001</v>
      </c>
      <c r="P30" s="24">
        <v>4.5659999999999998</v>
      </c>
      <c r="Q30" s="35">
        <f t="shared" si="1"/>
        <v>109.498</v>
      </c>
      <c r="R30" s="35">
        <f t="shared" si="2"/>
        <v>279.33</v>
      </c>
    </row>
    <row r="31" spans="1:18" x14ac:dyDescent="0.25">
      <c r="A31" s="8" t="s">
        <v>29</v>
      </c>
      <c r="B31" s="24">
        <v>0</v>
      </c>
      <c r="C31" s="24">
        <v>0</v>
      </c>
      <c r="D31" s="24">
        <v>16.634999999999994</v>
      </c>
      <c r="E31" s="24">
        <v>27.164000000000001</v>
      </c>
      <c r="F31" s="24">
        <v>45.149000000000008</v>
      </c>
      <c r="G31" s="24">
        <v>13.28</v>
      </c>
      <c r="H31" s="24">
        <v>3.4649999999999999</v>
      </c>
      <c r="I31" s="35">
        <f t="shared" si="0"/>
        <v>105.69300000000001</v>
      </c>
      <c r="J31" s="24">
        <v>0</v>
      </c>
      <c r="K31" s="24">
        <v>14.070999999999998</v>
      </c>
      <c r="L31" s="24">
        <v>30.695999999999991</v>
      </c>
      <c r="M31" s="24">
        <v>14.382999999999996</v>
      </c>
      <c r="N31" s="24">
        <v>6.7609999999999983</v>
      </c>
      <c r="O31" s="24">
        <v>1.04</v>
      </c>
      <c r="P31" s="24">
        <v>1.46</v>
      </c>
      <c r="Q31" s="35">
        <f t="shared" si="1"/>
        <v>68.410999999999987</v>
      </c>
      <c r="R31" s="35">
        <f t="shared" si="2"/>
        <v>174.10399999999998</v>
      </c>
    </row>
    <row r="32" spans="1:18" x14ac:dyDescent="0.25">
      <c r="A32" s="8" t="s">
        <v>30</v>
      </c>
      <c r="B32" s="24">
        <v>0</v>
      </c>
      <c r="C32" s="24">
        <v>5.79</v>
      </c>
      <c r="D32" s="24">
        <v>45.982999999999983</v>
      </c>
      <c r="E32" s="24">
        <v>17.439999999999994</v>
      </c>
      <c r="F32" s="24">
        <v>59.647000000000027</v>
      </c>
      <c r="G32" s="24">
        <v>19.079999999999998</v>
      </c>
      <c r="H32" s="24">
        <v>12.628000000000002</v>
      </c>
      <c r="I32" s="35">
        <f t="shared" si="0"/>
        <v>160.56800000000001</v>
      </c>
      <c r="J32" s="24">
        <v>0</v>
      </c>
      <c r="K32" s="24">
        <v>6.04</v>
      </c>
      <c r="L32" s="24">
        <v>20.698999999999998</v>
      </c>
      <c r="M32" s="24">
        <v>12.059999999999999</v>
      </c>
      <c r="N32" s="24">
        <v>3.8359999999999999</v>
      </c>
      <c r="O32" s="24">
        <v>7.0000000000000007E-2</v>
      </c>
      <c r="P32" s="24">
        <v>6.4319999999999995</v>
      </c>
      <c r="Q32" s="35">
        <f t="shared" si="1"/>
        <v>49.136999999999993</v>
      </c>
      <c r="R32" s="35">
        <f t="shared" si="2"/>
        <v>209.70500000000001</v>
      </c>
    </row>
    <row r="33" spans="1:18" x14ac:dyDescent="0.25">
      <c r="A33" s="6" t="s">
        <v>54</v>
      </c>
      <c r="B33" s="25">
        <f>SUM(B10:B32)</f>
        <v>132.602</v>
      </c>
      <c r="C33" s="25">
        <f t="shared" ref="C33:Q33" si="3">SUM(C10:C32)</f>
        <v>69.092000000000013</v>
      </c>
      <c r="D33" s="25">
        <f t="shared" si="3"/>
        <v>319.69899999999996</v>
      </c>
      <c r="E33" s="25">
        <f t="shared" si="3"/>
        <v>705.93499999999983</v>
      </c>
      <c r="F33" s="25">
        <f t="shared" si="3"/>
        <v>963.84700000000009</v>
      </c>
      <c r="G33" s="25">
        <f t="shared" si="3"/>
        <v>302.93899999999996</v>
      </c>
      <c r="H33" s="25">
        <f t="shared" si="3"/>
        <v>193.02200000000002</v>
      </c>
      <c r="I33" s="25">
        <f t="shared" si="3"/>
        <v>2687.136</v>
      </c>
      <c r="J33" s="25">
        <f t="shared" si="3"/>
        <v>265.54300000000001</v>
      </c>
      <c r="K33" s="25">
        <f t="shared" si="3"/>
        <v>234.24999999999997</v>
      </c>
      <c r="L33" s="25">
        <f t="shared" si="3"/>
        <v>798.52500000000009</v>
      </c>
      <c r="M33" s="25">
        <f t="shared" si="3"/>
        <v>744.16</v>
      </c>
      <c r="N33" s="25">
        <f t="shared" si="3"/>
        <v>298.76100000000002</v>
      </c>
      <c r="O33" s="25">
        <f t="shared" si="3"/>
        <v>33.949999999999996</v>
      </c>
      <c r="P33" s="25">
        <f t="shared" si="3"/>
        <v>156.03799999999995</v>
      </c>
      <c r="Q33" s="25">
        <f t="shared" si="3"/>
        <v>2531.2270000000008</v>
      </c>
      <c r="R33" s="25">
        <f t="shared" si="2"/>
        <v>5218.3630000000012</v>
      </c>
    </row>
    <row r="34" spans="1:18" x14ac:dyDescent="0.2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x14ac:dyDescent="0.25">
      <c r="A35" s="13"/>
      <c r="B35" s="11"/>
      <c r="C35" s="11"/>
      <c r="D35" s="11"/>
      <c r="E35" s="11"/>
      <c r="F35" s="11"/>
      <c r="G35" s="11"/>
      <c r="H35" s="11"/>
      <c r="I35" s="11"/>
      <c r="J35" s="11"/>
      <c r="K35" s="14"/>
      <c r="L35" s="14"/>
      <c r="M35" s="14"/>
      <c r="N35" s="14"/>
      <c r="O35" s="14"/>
      <c r="P35" s="14"/>
    </row>
    <row r="36" spans="1:18" x14ac:dyDescent="0.25">
      <c r="A36" s="16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"/>
      <c r="L36" s="1" t="s">
        <v>47</v>
      </c>
      <c r="M36" s="1"/>
      <c r="N36" s="14"/>
      <c r="O36" s="14"/>
      <c r="P36" s="14"/>
    </row>
    <row r="37" spans="1:18" x14ac:dyDescent="0.25">
      <c r="A37" s="16" t="s">
        <v>48</v>
      </c>
      <c r="B37" s="145" t="s">
        <v>49</v>
      </c>
      <c r="C37" s="145"/>
      <c r="D37" s="145"/>
      <c r="E37" s="145"/>
      <c r="F37" s="145"/>
      <c r="G37" s="145"/>
      <c r="H37" s="145"/>
      <c r="I37" s="145"/>
      <c r="J37" s="15"/>
      <c r="K37" s="17"/>
      <c r="L37" s="17">
        <v>1</v>
      </c>
      <c r="M37" s="1" t="s">
        <v>4</v>
      </c>
      <c r="N37" s="1"/>
      <c r="O37" s="14"/>
      <c r="P37" s="14"/>
    </row>
    <row r="38" spans="1:18" x14ac:dyDescent="0.25">
      <c r="A38" s="19"/>
      <c r="B38" s="145"/>
      <c r="C38" s="145"/>
      <c r="D38" s="145"/>
      <c r="E38" s="145"/>
      <c r="F38" s="145"/>
      <c r="G38" s="145"/>
      <c r="H38" s="145"/>
      <c r="I38" s="145"/>
      <c r="J38" s="14"/>
      <c r="K38" s="17"/>
      <c r="L38" s="17">
        <v>2</v>
      </c>
      <c r="M38" s="1" t="s">
        <v>9</v>
      </c>
      <c r="N38" s="14"/>
      <c r="O38" s="14"/>
      <c r="P38" s="14"/>
    </row>
    <row r="39" spans="1:18" x14ac:dyDescent="0.25">
      <c r="A39" s="20" t="s">
        <v>50</v>
      </c>
      <c r="B39" s="151" t="s">
        <v>51</v>
      </c>
      <c r="C39" s="151"/>
      <c r="D39" s="151"/>
      <c r="E39" s="151"/>
      <c r="F39" s="151"/>
      <c r="G39" s="151"/>
      <c r="H39" s="151"/>
      <c r="I39" s="151"/>
      <c r="J39" s="14"/>
      <c r="K39" s="17"/>
      <c r="L39" s="17">
        <v>3</v>
      </c>
      <c r="M39" s="1" t="s">
        <v>3</v>
      </c>
      <c r="N39" s="14"/>
      <c r="O39" s="14"/>
      <c r="P39" s="14"/>
    </row>
    <row r="40" spans="1:18" x14ac:dyDescent="0.25">
      <c r="A40" s="14"/>
      <c r="B40" s="151"/>
      <c r="C40" s="151"/>
      <c r="D40" s="151"/>
      <c r="E40" s="151"/>
      <c r="F40" s="151"/>
      <c r="G40" s="151"/>
      <c r="H40" s="151"/>
      <c r="I40" s="151"/>
      <c r="J40" s="14"/>
      <c r="K40" s="17"/>
      <c r="L40" s="17">
        <v>4</v>
      </c>
      <c r="M40" s="1" t="s">
        <v>1</v>
      </c>
      <c r="N40" s="14"/>
      <c r="O40" s="14"/>
      <c r="P40" s="14"/>
    </row>
    <row r="41" spans="1:18" ht="15" customHeight="1" x14ac:dyDescent="0.25">
      <c r="A41" s="21" t="s">
        <v>52</v>
      </c>
      <c r="B41" s="145" t="s">
        <v>53</v>
      </c>
      <c r="C41" s="145"/>
      <c r="D41" s="145"/>
      <c r="E41" s="145"/>
      <c r="F41" s="145"/>
      <c r="G41" s="145"/>
      <c r="H41" s="145"/>
      <c r="I41" s="145"/>
      <c r="J41" s="14"/>
      <c r="K41" s="17"/>
      <c r="L41" s="17">
        <v>5</v>
      </c>
      <c r="M41" s="1" t="s">
        <v>6</v>
      </c>
      <c r="N41" s="14"/>
      <c r="O41" s="14"/>
      <c r="P41" s="14"/>
    </row>
    <row r="42" spans="1:18" x14ac:dyDescent="0.25">
      <c r="A42" s="14"/>
      <c r="B42" s="145"/>
      <c r="C42" s="145"/>
      <c r="D42" s="145"/>
      <c r="E42" s="145"/>
      <c r="F42" s="145"/>
      <c r="G42" s="145"/>
      <c r="H42" s="145"/>
      <c r="I42" s="145"/>
      <c r="J42" s="14"/>
      <c r="K42" s="17"/>
      <c r="L42" s="17">
        <v>6</v>
      </c>
      <c r="M42" s="1" t="s">
        <v>5</v>
      </c>
      <c r="N42" s="14"/>
      <c r="O42" s="14"/>
      <c r="P42" s="14"/>
    </row>
    <row r="43" spans="1:18" x14ac:dyDescent="0.25">
      <c r="A43" s="14"/>
      <c r="B43" s="31"/>
      <c r="C43" s="31"/>
      <c r="D43" s="31"/>
      <c r="E43" s="31"/>
      <c r="F43" s="31"/>
      <c r="G43" s="31"/>
      <c r="H43" s="31"/>
      <c r="I43" s="31"/>
      <c r="J43" s="14"/>
      <c r="K43" s="17"/>
      <c r="L43" s="17">
        <v>7</v>
      </c>
      <c r="M43" s="1" t="s">
        <v>7</v>
      </c>
      <c r="N43" s="14"/>
      <c r="O43" s="14"/>
      <c r="P43" s="14"/>
    </row>
    <row r="44" spans="1:18" x14ac:dyDescent="0.25">
      <c r="J44" s="14"/>
      <c r="K44" s="1"/>
      <c r="L44" s="1"/>
      <c r="N44" s="1"/>
      <c r="O44" s="1"/>
      <c r="P44" s="1"/>
      <c r="R44" s="68" t="str">
        <f>'2023 DSD REPORTS'!$B$27</f>
        <v>AS OF JANUARY 1, 2024</v>
      </c>
    </row>
  </sheetData>
  <mergeCells count="14">
    <mergeCell ref="A8:A9"/>
    <mergeCell ref="B8:I8"/>
    <mergeCell ref="J8:Q8"/>
    <mergeCell ref="B39:I40"/>
    <mergeCell ref="B37:I38"/>
    <mergeCell ref="B41:I42"/>
    <mergeCell ref="D1:M1"/>
    <mergeCell ref="D2:M2"/>
    <mergeCell ref="D3:M3"/>
    <mergeCell ref="B7:I7"/>
    <mergeCell ref="J7:Q7"/>
    <mergeCell ref="D5:M5"/>
    <mergeCell ref="D6:M6"/>
    <mergeCell ref="Q2:R2"/>
  </mergeCells>
  <pageMargins left="0.7" right="0.7" top="0.75" bottom="0.75" header="0.3" footer="0.3"/>
  <pageSetup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"/>
  <sheetViews>
    <sheetView view="pageBreakPreview" topLeftCell="A6" zoomScaleNormal="100" zoomScaleSheetLayoutView="100" workbookViewId="0">
      <selection activeCell="K38" sqref="K38"/>
    </sheetView>
  </sheetViews>
  <sheetFormatPr defaultRowHeight="15" x14ac:dyDescent="0.25"/>
  <cols>
    <col min="1" max="1" width="18" customWidth="1"/>
    <col min="2" max="18" width="8.7109375" customWidth="1"/>
  </cols>
  <sheetData>
    <row r="1" spans="1:22" x14ac:dyDescent="0.25">
      <c r="A1" s="1"/>
      <c r="C1" s="23"/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</row>
    <row r="2" spans="1:22" ht="15.95" customHeight="1" x14ac:dyDescent="0.3">
      <c r="A2" s="2"/>
      <c r="B2" s="23"/>
      <c r="C2" s="23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P2" s="26"/>
      <c r="Q2" s="26" t="s">
        <v>62</v>
      </c>
    </row>
    <row r="3" spans="1:22" ht="15.6" customHeight="1" x14ac:dyDescent="0.3">
      <c r="A3" s="2"/>
      <c r="C3" s="23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  <c r="N3" s="26"/>
    </row>
    <row r="4" spans="1:22" ht="22.5" x14ac:dyDescent="0.3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  <c r="N4" s="26"/>
    </row>
    <row r="5" spans="1:22" ht="15.95" customHeight="1" x14ac:dyDescent="0.3">
      <c r="A5" s="2"/>
      <c r="C5" s="23"/>
      <c r="D5" s="143" t="s">
        <v>59</v>
      </c>
      <c r="E5" s="143"/>
      <c r="F5" s="143"/>
      <c r="G5" s="143"/>
      <c r="H5" s="143"/>
      <c r="I5" s="143"/>
      <c r="J5" s="143"/>
      <c r="K5" s="143"/>
      <c r="L5" s="143"/>
      <c r="M5" s="143"/>
    </row>
    <row r="6" spans="1:22" ht="15" customHeight="1" x14ac:dyDescent="0.3">
      <c r="A6" s="2"/>
      <c r="C6" s="23"/>
      <c r="D6" s="143" t="s">
        <v>56</v>
      </c>
      <c r="E6" s="143"/>
      <c r="F6" s="143"/>
      <c r="G6" s="143"/>
      <c r="H6" s="143"/>
      <c r="I6" s="143"/>
      <c r="J6" s="143"/>
      <c r="K6" s="143"/>
      <c r="L6" s="143"/>
      <c r="M6" s="143"/>
    </row>
    <row r="7" spans="1:22" x14ac:dyDescent="0.25">
      <c r="A7" s="13"/>
      <c r="B7" s="11"/>
      <c r="C7" s="11"/>
      <c r="D7" s="11"/>
      <c r="E7" s="11"/>
      <c r="F7" s="14"/>
      <c r="G7" s="14"/>
      <c r="H7" s="14"/>
      <c r="I7" s="15"/>
      <c r="J7" s="15"/>
    </row>
    <row r="8" spans="1:22" x14ac:dyDescent="0.25">
      <c r="A8" s="153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22" ht="14.85" customHeight="1" x14ac:dyDescent="0.25">
      <c r="A9" s="153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22" x14ac:dyDescent="0.25">
      <c r="A10" s="8" t="s">
        <v>178</v>
      </c>
      <c r="B10" s="29">
        <v>0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36">
        <f>SUM(B10:H10)</f>
        <v>0</v>
      </c>
      <c r="J10" s="29">
        <v>0.8</v>
      </c>
      <c r="K10" s="29">
        <v>6.899</v>
      </c>
      <c r="L10" s="29">
        <v>0</v>
      </c>
      <c r="M10" s="29">
        <v>0</v>
      </c>
      <c r="N10" s="29">
        <v>0</v>
      </c>
      <c r="O10" s="29">
        <v>0</v>
      </c>
      <c r="P10" s="29">
        <v>0.44800000000000001</v>
      </c>
      <c r="Q10" s="36">
        <f>SUM(J10:P10)</f>
        <v>8.1470000000000002</v>
      </c>
      <c r="R10" s="35">
        <f>+Q10+I10</f>
        <v>8.1470000000000002</v>
      </c>
    </row>
    <row r="11" spans="1:22" x14ac:dyDescent="0.25">
      <c r="A11" s="8" t="s">
        <v>10</v>
      </c>
      <c r="B11" s="29">
        <v>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36">
        <f t="shared" ref="I11:I19" si="0">SUM(B11:H11)</f>
        <v>0</v>
      </c>
      <c r="J11" s="29">
        <v>13.811999999999999</v>
      </c>
      <c r="K11" s="29">
        <v>6.8469999999999995</v>
      </c>
      <c r="L11" s="29">
        <v>0.67</v>
      </c>
      <c r="M11" s="29">
        <v>0</v>
      </c>
      <c r="N11" s="29">
        <v>0</v>
      </c>
      <c r="O11" s="29">
        <v>0</v>
      </c>
      <c r="P11" s="29">
        <v>2.3380000000000001</v>
      </c>
      <c r="Q11" s="36">
        <f t="shared" ref="Q11:Q19" si="1">SUM(J11:P11)</f>
        <v>23.667000000000002</v>
      </c>
      <c r="R11" s="35">
        <f t="shared" ref="R11:R19" si="2">+Q11+I11</f>
        <v>23.667000000000002</v>
      </c>
    </row>
    <row r="12" spans="1:22" x14ac:dyDescent="0.25">
      <c r="A12" s="8" t="s">
        <v>14</v>
      </c>
      <c r="B12" s="29">
        <v>7.3040000000000003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36">
        <f t="shared" si="0"/>
        <v>7.3040000000000003</v>
      </c>
      <c r="J12" s="29">
        <v>11.196</v>
      </c>
      <c r="K12" s="29">
        <v>0</v>
      </c>
      <c r="L12" s="29">
        <v>1.1800000000000002</v>
      </c>
      <c r="M12" s="29">
        <v>0</v>
      </c>
      <c r="N12" s="29">
        <v>0</v>
      </c>
      <c r="O12" s="29">
        <v>0</v>
      </c>
      <c r="P12" s="29">
        <v>1.4599999999999997</v>
      </c>
      <c r="Q12" s="36">
        <f t="shared" si="1"/>
        <v>13.835999999999999</v>
      </c>
      <c r="R12" s="35">
        <f t="shared" si="2"/>
        <v>21.14</v>
      </c>
      <c r="T12" s="29"/>
      <c r="U12" s="29"/>
      <c r="V12" s="29"/>
    </row>
    <row r="13" spans="1:22" ht="14.85" customHeight="1" x14ac:dyDescent="0.25">
      <c r="A13" s="8" t="s">
        <v>15</v>
      </c>
      <c r="B13" s="29">
        <v>0</v>
      </c>
      <c r="C13" s="29">
        <v>0</v>
      </c>
      <c r="D13" s="29">
        <v>2.54</v>
      </c>
      <c r="E13" s="29">
        <v>0</v>
      </c>
      <c r="F13" s="29">
        <v>0</v>
      </c>
      <c r="G13" s="29">
        <v>0</v>
      </c>
      <c r="H13" s="29">
        <v>0</v>
      </c>
      <c r="I13" s="36">
        <f t="shared" si="0"/>
        <v>2.54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36">
        <f t="shared" si="1"/>
        <v>0</v>
      </c>
      <c r="R13" s="35">
        <f t="shared" si="2"/>
        <v>2.54</v>
      </c>
      <c r="T13" s="29"/>
      <c r="U13" s="29"/>
      <c r="V13" s="29"/>
    </row>
    <row r="14" spans="1:22" x14ac:dyDescent="0.25">
      <c r="A14" s="8" t="s">
        <v>19</v>
      </c>
      <c r="B14" s="29">
        <v>2.23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36">
        <f t="shared" si="0"/>
        <v>2.23</v>
      </c>
      <c r="J14" s="29">
        <v>16.16</v>
      </c>
      <c r="K14" s="29">
        <v>0</v>
      </c>
      <c r="L14" s="29">
        <v>0.72</v>
      </c>
      <c r="M14" s="29">
        <v>0</v>
      </c>
      <c r="N14" s="29">
        <v>0</v>
      </c>
      <c r="O14" s="29">
        <v>0</v>
      </c>
      <c r="P14" s="29">
        <v>0.22</v>
      </c>
      <c r="Q14" s="36">
        <f t="shared" si="1"/>
        <v>17.099999999999998</v>
      </c>
      <c r="R14" s="35">
        <f t="shared" si="2"/>
        <v>19.329999999999998</v>
      </c>
      <c r="T14" s="29"/>
      <c r="U14" s="29"/>
      <c r="V14" s="29"/>
    </row>
    <row r="15" spans="1:22" x14ac:dyDescent="0.25">
      <c r="A15" s="8" t="s">
        <v>20</v>
      </c>
      <c r="B15" s="29">
        <v>0</v>
      </c>
      <c r="C15" s="29" t="s">
        <v>180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6">
        <f t="shared" si="0"/>
        <v>0</v>
      </c>
      <c r="J15" s="29">
        <v>0</v>
      </c>
      <c r="K15" s="29">
        <v>1.02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36">
        <f t="shared" si="1"/>
        <v>1.02</v>
      </c>
      <c r="R15" s="35">
        <f t="shared" si="2"/>
        <v>1.02</v>
      </c>
    </row>
    <row r="16" spans="1:22" x14ac:dyDescent="0.25">
      <c r="A16" s="8" t="s">
        <v>95</v>
      </c>
      <c r="B16" s="29">
        <v>0</v>
      </c>
      <c r="C16" s="29" t="s">
        <v>180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6">
        <f t="shared" si="0"/>
        <v>0</v>
      </c>
      <c r="J16" s="29">
        <v>0</v>
      </c>
      <c r="K16" s="29">
        <v>14.667999999999999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36">
        <f t="shared" si="1"/>
        <v>14.667999999999999</v>
      </c>
      <c r="R16" s="35">
        <f t="shared" si="2"/>
        <v>14.667999999999999</v>
      </c>
    </row>
    <row r="17" spans="1:18" x14ac:dyDescent="0.25">
      <c r="A17" s="8" t="s">
        <v>71</v>
      </c>
      <c r="B17" s="29">
        <v>0</v>
      </c>
      <c r="C17" s="29" t="s">
        <v>180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6">
        <f t="shared" si="0"/>
        <v>0</v>
      </c>
      <c r="J17" s="29">
        <v>0</v>
      </c>
      <c r="K17" s="29">
        <v>2.9649999999999999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36">
        <f t="shared" si="1"/>
        <v>2.9649999999999999</v>
      </c>
      <c r="R17" s="35">
        <f t="shared" si="2"/>
        <v>2.9649999999999999</v>
      </c>
    </row>
    <row r="18" spans="1:18" x14ac:dyDescent="0.25">
      <c r="A18" s="8" t="s">
        <v>24</v>
      </c>
      <c r="B18" s="29">
        <v>0</v>
      </c>
      <c r="C18" s="29" t="s">
        <v>180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6">
        <f t="shared" si="0"/>
        <v>0</v>
      </c>
      <c r="J18" s="29">
        <v>0</v>
      </c>
      <c r="K18" s="29">
        <v>2.5299999999999998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36">
        <f t="shared" si="1"/>
        <v>2.5299999999999998</v>
      </c>
      <c r="R18" s="35">
        <f t="shared" si="2"/>
        <v>2.5299999999999998</v>
      </c>
    </row>
    <row r="19" spans="1:18" ht="14.85" customHeight="1" x14ac:dyDescent="0.25">
      <c r="A19" s="8" t="s">
        <v>100</v>
      </c>
      <c r="B19" s="29">
        <v>0</v>
      </c>
      <c r="C19" s="29" t="s">
        <v>180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6">
        <f t="shared" si="0"/>
        <v>0</v>
      </c>
      <c r="J19" s="29">
        <v>21.779999999999998</v>
      </c>
      <c r="K19" s="29">
        <v>3.3359999999999999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36">
        <f t="shared" si="1"/>
        <v>25.115999999999996</v>
      </c>
      <c r="R19" s="35">
        <f t="shared" si="2"/>
        <v>25.115999999999996</v>
      </c>
    </row>
    <row r="20" spans="1:18" x14ac:dyDescent="0.25">
      <c r="A20" s="6" t="s">
        <v>54</v>
      </c>
      <c r="B20" s="30">
        <f>SUM(B10:B19)</f>
        <v>9.5340000000000007</v>
      </c>
      <c r="C20" s="30">
        <f t="shared" ref="C20:R20" si="3">SUM(C10:C19)</f>
        <v>0</v>
      </c>
      <c r="D20" s="30">
        <f t="shared" si="3"/>
        <v>2.54</v>
      </c>
      <c r="E20" s="30">
        <f t="shared" si="3"/>
        <v>0</v>
      </c>
      <c r="F20" s="30">
        <f t="shared" si="3"/>
        <v>0</v>
      </c>
      <c r="G20" s="30">
        <f t="shared" si="3"/>
        <v>0</v>
      </c>
      <c r="H20" s="30">
        <f t="shared" si="3"/>
        <v>0</v>
      </c>
      <c r="I20" s="30">
        <f t="shared" si="3"/>
        <v>12.074000000000002</v>
      </c>
      <c r="J20" s="30">
        <f t="shared" si="3"/>
        <v>63.748000000000005</v>
      </c>
      <c r="K20" s="30">
        <f t="shared" si="3"/>
        <v>38.265000000000001</v>
      </c>
      <c r="L20" s="30">
        <f t="shared" si="3"/>
        <v>2.5700000000000003</v>
      </c>
      <c r="M20" s="30">
        <f t="shared" si="3"/>
        <v>0</v>
      </c>
      <c r="N20" s="30">
        <f t="shared" si="3"/>
        <v>0</v>
      </c>
      <c r="O20" s="30">
        <f t="shared" si="3"/>
        <v>0</v>
      </c>
      <c r="P20" s="30">
        <f t="shared" si="3"/>
        <v>4.4659999999999993</v>
      </c>
      <c r="Q20" s="30">
        <f t="shared" si="3"/>
        <v>109.04900000000001</v>
      </c>
      <c r="R20" s="30">
        <f t="shared" si="3"/>
        <v>121.123</v>
      </c>
    </row>
    <row r="21" spans="1:18" x14ac:dyDescent="0.25">
      <c r="A21" s="27"/>
      <c r="B21" s="27"/>
      <c r="C21" s="27"/>
      <c r="D21" s="27"/>
      <c r="E21" s="28"/>
      <c r="F21" s="28"/>
      <c r="G21" s="28"/>
      <c r="H21" s="28"/>
      <c r="I21" s="27"/>
      <c r="J21" s="27"/>
      <c r="K21" s="27"/>
      <c r="L21" s="27"/>
      <c r="M21" s="28"/>
      <c r="N21" s="28"/>
      <c r="O21" s="28"/>
      <c r="P21" s="27"/>
      <c r="Q21" s="27"/>
      <c r="R21" s="27"/>
    </row>
    <row r="22" spans="1:18" x14ac:dyDescent="0.25">
      <c r="A22" s="27"/>
      <c r="B22" s="27"/>
      <c r="C22" s="27"/>
      <c r="D22" s="27"/>
      <c r="E22" s="28"/>
      <c r="F22" s="28"/>
      <c r="G22" s="28"/>
      <c r="H22" s="28"/>
      <c r="I22" s="27"/>
      <c r="J22" s="27"/>
      <c r="K22" s="27"/>
      <c r="L22" s="27"/>
      <c r="M22" s="28"/>
      <c r="N22" s="28"/>
      <c r="O22" s="28"/>
      <c r="P22" s="27"/>
      <c r="Q22" s="27"/>
      <c r="R22" s="27"/>
    </row>
    <row r="23" spans="1:18" x14ac:dyDescent="0.25">
      <c r="A23" s="16" t="s">
        <v>46</v>
      </c>
      <c r="B23" s="11"/>
      <c r="C23" s="11"/>
      <c r="D23" s="11"/>
      <c r="E23" s="11"/>
      <c r="F23" s="11"/>
      <c r="G23" s="11"/>
      <c r="H23" s="11"/>
      <c r="I23" s="11"/>
      <c r="L23" s="1" t="s">
        <v>47</v>
      </c>
      <c r="M23" s="1"/>
      <c r="N23" s="14"/>
    </row>
    <row r="24" spans="1:18" ht="14.85" customHeight="1" x14ac:dyDescent="0.25">
      <c r="A24" s="16" t="s">
        <v>48</v>
      </c>
      <c r="B24" s="145" t="s">
        <v>49</v>
      </c>
      <c r="C24" s="145"/>
      <c r="D24" s="145"/>
      <c r="E24" s="145"/>
      <c r="F24" s="145"/>
      <c r="G24" s="145"/>
      <c r="H24" s="145"/>
      <c r="I24" s="145"/>
      <c r="L24" s="17">
        <v>1</v>
      </c>
      <c r="M24" s="1" t="s">
        <v>4</v>
      </c>
      <c r="N24" s="14"/>
    </row>
    <row r="25" spans="1:18" x14ac:dyDescent="0.25">
      <c r="A25" s="19"/>
      <c r="B25" s="145"/>
      <c r="C25" s="145"/>
      <c r="D25" s="145"/>
      <c r="E25" s="145"/>
      <c r="F25" s="145"/>
      <c r="G25" s="145"/>
      <c r="H25" s="145"/>
      <c r="I25" s="145"/>
      <c r="L25" s="17">
        <v>2</v>
      </c>
      <c r="M25" s="1" t="s">
        <v>9</v>
      </c>
      <c r="N25" s="14"/>
    </row>
    <row r="26" spans="1:18" x14ac:dyDescent="0.25">
      <c r="A26" s="20" t="s">
        <v>50</v>
      </c>
      <c r="B26" s="151" t="s">
        <v>51</v>
      </c>
      <c r="C26" s="151"/>
      <c r="D26" s="151"/>
      <c r="E26" s="151"/>
      <c r="F26" s="151"/>
      <c r="G26" s="151"/>
      <c r="H26" s="151"/>
      <c r="I26" s="151"/>
      <c r="L26" s="17">
        <v>3</v>
      </c>
      <c r="M26" s="1" t="s">
        <v>3</v>
      </c>
      <c r="N26" s="14"/>
    </row>
    <row r="27" spans="1:18" ht="14.85" customHeight="1" x14ac:dyDescent="0.25">
      <c r="A27" s="14"/>
      <c r="B27" s="151"/>
      <c r="C27" s="151"/>
      <c r="D27" s="151"/>
      <c r="E27" s="151"/>
      <c r="F27" s="151"/>
      <c r="G27" s="151"/>
      <c r="H27" s="151"/>
      <c r="I27" s="151"/>
      <c r="L27" s="17">
        <v>4</v>
      </c>
      <c r="M27" s="1" t="s">
        <v>1</v>
      </c>
      <c r="N27" s="14"/>
    </row>
    <row r="28" spans="1:18" x14ac:dyDescent="0.25">
      <c r="A28" s="21" t="s">
        <v>52</v>
      </c>
      <c r="B28" s="145" t="s">
        <v>53</v>
      </c>
      <c r="C28" s="145"/>
      <c r="D28" s="145"/>
      <c r="E28" s="145"/>
      <c r="F28" s="145"/>
      <c r="G28" s="145"/>
      <c r="H28" s="145"/>
      <c r="I28" s="145"/>
      <c r="L28" s="17">
        <v>5</v>
      </c>
      <c r="M28" s="1" t="s">
        <v>6</v>
      </c>
      <c r="N28" s="14"/>
    </row>
    <row r="29" spans="1:18" ht="18.75" customHeight="1" x14ac:dyDescent="0.25">
      <c r="A29" s="14"/>
      <c r="B29" s="145"/>
      <c r="C29" s="145"/>
      <c r="D29" s="145"/>
      <c r="E29" s="145"/>
      <c r="F29" s="145"/>
      <c r="G29" s="145"/>
      <c r="H29" s="145"/>
      <c r="I29" s="145"/>
      <c r="L29" s="17">
        <v>6</v>
      </c>
      <c r="M29" s="1" t="s">
        <v>5</v>
      </c>
      <c r="N29" s="14"/>
    </row>
    <row r="30" spans="1:18" x14ac:dyDescent="0.25">
      <c r="A30" s="14"/>
      <c r="B30" s="19"/>
      <c r="C30" s="19"/>
      <c r="D30" s="19"/>
      <c r="E30" s="19"/>
      <c r="F30" s="19"/>
      <c r="G30" s="19"/>
      <c r="H30" s="19"/>
      <c r="I30" s="19"/>
      <c r="L30" s="17">
        <v>7</v>
      </c>
      <c r="M30" s="1" t="s">
        <v>7</v>
      </c>
      <c r="N30" s="14"/>
    </row>
    <row r="31" spans="1:18" x14ac:dyDescent="0.25">
      <c r="A31" s="14"/>
      <c r="B31" s="19"/>
      <c r="C31" s="19"/>
      <c r="D31" s="19"/>
      <c r="E31" s="19"/>
      <c r="F31" s="19"/>
      <c r="G31" s="19"/>
      <c r="H31" s="19"/>
      <c r="I31" s="19"/>
      <c r="R31" s="68" t="str">
        <f>'2023 DSD REPORTS'!$B$27</f>
        <v>AS OF JANUARY 1, 2024</v>
      </c>
    </row>
  </sheetData>
  <mergeCells count="11">
    <mergeCell ref="B24:I25"/>
    <mergeCell ref="B26:I27"/>
    <mergeCell ref="B28:I29"/>
    <mergeCell ref="A8:A9"/>
    <mergeCell ref="D1:M1"/>
    <mergeCell ref="D2:M2"/>
    <mergeCell ref="D3:M3"/>
    <mergeCell ref="D5:M5"/>
    <mergeCell ref="D6:M6"/>
    <mergeCell ref="B8:I8"/>
    <mergeCell ref="J8:Q8"/>
  </mergeCells>
  <pageMargins left="0.7" right="0.7" top="0.75" bottom="0.75" header="0.3" footer="0.3"/>
  <pageSetup scale="7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5"/>
  <sheetViews>
    <sheetView view="pageBreakPreview" topLeftCell="A6" zoomScale="80" zoomScaleNormal="85" zoomScaleSheetLayoutView="80" workbookViewId="0">
      <selection activeCell="W57" sqref="W57"/>
    </sheetView>
  </sheetViews>
  <sheetFormatPr defaultRowHeight="15" x14ac:dyDescent="0.25"/>
  <cols>
    <col min="1" max="1" width="18.7109375" customWidth="1"/>
    <col min="2" max="8" width="10.140625" customWidth="1"/>
    <col min="9" max="9" width="11.85546875" customWidth="1"/>
    <col min="10" max="16" width="10.140625" customWidth="1"/>
    <col min="17" max="18" width="10.5703125" customWidth="1"/>
  </cols>
  <sheetData>
    <row r="1" spans="1:18" x14ac:dyDescent="0.25">
      <c r="A1" s="1"/>
      <c r="B1" s="1"/>
      <c r="C1" s="1"/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  <c r="N1" s="1"/>
      <c r="O1" s="1"/>
      <c r="P1" s="1"/>
      <c r="Q1" s="1"/>
      <c r="R1" s="1"/>
    </row>
    <row r="2" spans="1:18" ht="15.6" customHeight="1" x14ac:dyDescent="0.3">
      <c r="A2" s="2"/>
      <c r="B2" s="2"/>
      <c r="C2" s="2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N2" s="3"/>
      <c r="O2" s="144" t="s">
        <v>65</v>
      </c>
      <c r="P2" s="144"/>
      <c r="Q2" s="144"/>
      <c r="R2" s="2"/>
    </row>
    <row r="3" spans="1:18" ht="16.7" customHeight="1" x14ac:dyDescent="0.3">
      <c r="A3" s="2"/>
      <c r="B3" s="2"/>
      <c r="C3" s="2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  <c r="N3" s="2"/>
      <c r="O3" s="2"/>
      <c r="P3" s="2"/>
      <c r="Q3" s="2"/>
      <c r="R3" s="2"/>
    </row>
    <row r="4" spans="1:18" ht="22.5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N4" s="2"/>
      <c r="O4" s="2"/>
      <c r="P4" s="2"/>
      <c r="Q4" s="2"/>
      <c r="R4" s="2"/>
    </row>
    <row r="5" spans="1:18" ht="18" customHeight="1" x14ac:dyDescent="0.3">
      <c r="A5" s="2"/>
      <c r="B5" s="2"/>
      <c r="C5" s="2"/>
      <c r="D5" s="143" t="s">
        <v>66</v>
      </c>
      <c r="E5" s="143"/>
      <c r="F5" s="143"/>
      <c r="G5" s="143"/>
      <c r="H5" s="143"/>
      <c r="I5" s="143"/>
      <c r="J5" s="143"/>
      <c r="K5" s="143"/>
      <c r="L5" s="143"/>
      <c r="M5" s="23"/>
      <c r="N5" s="22"/>
      <c r="O5" s="2"/>
      <c r="P5" s="2"/>
      <c r="Q5" s="2"/>
      <c r="R5" s="2"/>
    </row>
    <row r="6" spans="1:18" ht="13.7" customHeight="1" x14ac:dyDescent="0.25">
      <c r="A6" s="1"/>
      <c r="B6" s="1"/>
      <c r="C6" s="1"/>
      <c r="D6" s="143" t="s">
        <v>55</v>
      </c>
      <c r="E6" s="143"/>
      <c r="F6" s="143"/>
      <c r="G6" s="143"/>
      <c r="H6" s="143"/>
      <c r="I6" s="143"/>
      <c r="J6" s="143"/>
      <c r="K6" s="143"/>
      <c r="L6" s="143"/>
      <c r="M6" s="23"/>
      <c r="N6" s="4"/>
      <c r="O6" s="4"/>
      <c r="P6" s="4"/>
      <c r="Q6" s="1"/>
      <c r="R6" s="1"/>
    </row>
    <row r="7" spans="1:18" x14ac:dyDescent="0.25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"/>
    </row>
    <row r="8" spans="1:18" x14ac:dyDescent="0.25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8" x14ac:dyDescent="0.25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95" t="s">
        <v>2</v>
      </c>
      <c r="B10" s="29">
        <v>120.89200000000002</v>
      </c>
      <c r="C10" s="29">
        <v>0</v>
      </c>
      <c r="D10" s="29">
        <v>20.119</v>
      </c>
      <c r="E10" s="29">
        <v>16.563999999999997</v>
      </c>
      <c r="F10" s="29">
        <v>73.825999999999993</v>
      </c>
      <c r="G10" s="29">
        <v>135.09700000000001</v>
      </c>
      <c r="H10" s="29">
        <v>680.1</v>
      </c>
      <c r="I10" s="36">
        <f>+SUM(B10:H10)</f>
        <v>1046.598</v>
      </c>
      <c r="J10" s="29">
        <v>67.512</v>
      </c>
      <c r="K10" s="29">
        <v>0</v>
      </c>
      <c r="L10" s="29">
        <v>56.492999999999988</v>
      </c>
      <c r="M10" s="29">
        <v>137.20800000000003</v>
      </c>
      <c r="N10" s="29">
        <v>82.157999999999959</v>
      </c>
      <c r="O10" s="29">
        <v>40.548000000000002</v>
      </c>
      <c r="P10" s="29">
        <v>584.70799999999997</v>
      </c>
      <c r="Q10" s="36">
        <f>SUM(J10:P10)</f>
        <v>968.62699999999995</v>
      </c>
      <c r="R10" s="36">
        <f>+Q10+I10</f>
        <v>2015.2249999999999</v>
      </c>
    </row>
    <row r="11" spans="1:18" x14ac:dyDescent="0.25">
      <c r="A11" s="8" t="s">
        <v>8</v>
      </c>
      <c r="B11" s="29">
        <v>20.04</v>
      </c>
      <c r="C11" s="29">
        <v>0</v>
      </c>
      <c r="D11" s="29">
        <v>36.47</v>
      </c>
      <c r="E11" s="29">
        <v>41.083999999999989</v>
      </c>
      <c r="F11" s="29">
        <v>31.24</v>
      </c>
      <c r="G11" s="29">
        <v>76.253999999999991</v>
      </c>
      <c r="H11" s="29">
        <v>265.88200000000001</v>
      </c>
      <c r="I11" s="36">
        <f t="shared" ref="I11:I33" si="0">+SUM(B11:H11)</f>
        <v>470.97</v>
      </c>
      <c r="J11" s="29">
        <v>162.80500000000006</v>
      </c>
      <c r="K11" s="29">
        <v>271.76799999999986</v>
      </c>
      <c r="L11" s="29">
        <v>258.41000000000003</v>
      </c>
      <c r="M11" s="29">
        <v>421.00099999999998</v>
      </c>
      <c r="N11" s="29">
        <v>350.18099999999959</v>
      </c>
      <c r="O11" s="29">
        <v>169.18500000000006</v>
      </c>
      <c r="P11" s="29">
        <v>3034.7689999999998</v>
      </c>
      <c r="Q11" s="36">
        <f t="shared" ref="Q11:Q33" si="1">SUM(J11:P11)</f>
        <v>4668.1189999999988</v>
      </c>
      <c r="R11" s="36">
        <f t="shared" ref="R11:R33" si="2">+Q11+I11</f>
        <v>5139.088999999999</v>
      </c>
    </row>
    <row r="12" spans="1:18" x14ac:dyDescent="0.25">
      <c r="A12" s="8" t="s">
        <v>10</v>
      </c>
      <c r="B12" s="29">
        <v>58.180000000000007</v>
      </c>
      <c r="C12" s="29">
        <v>0</v>
      </c>
      <c r="D12" s="29">
        <v>17.704999999999998</v>
      </c>
      <c r="E12" s="29">
        <v>58.992999999999981</v>
      </c>
      <c r="F12" s="29">
        <v>168.63200000000009</v>
      </c>
      <c r="G12" s="29">
        <v>155.51000000000002</v>
      </c>
      <c r="H12" s="29">
        <v>762.822</v>
      </c>
      <c r="I12" s="36">
        <f t="shared" si="0"/>
        <v>1221.8420000000001</v>
      </c>
      <c r="J12" s="29">
        <v>485.28199999999993</v>
      </c>
      <c r="K12" s="29">
        <v>146.90799999999999</v>
      </c>
      <c r="L12" s="29">
        <v>425.33400000000017</v>
      </c>
      <c r="M12" s="29">
        <v>697.37099999999998</v>
      </c>
      <c r="N12" s="29">
        <v>515.05699999999979</v>
      </c>
      <c r="O12" s="29">
        <v>201.01399999999998</v>
      </c>
      <c r="P12" s="29">
        <v>3420.8379999999997</v>
      </c>
      <c r="Q12" s="36">
        <f t="shared" si="1"/>
        <v>5891.8040000000001</v>
      </c>
      <c r="R12" s="36">
        <f t="shared" si="2"/>
        <v>7113.6460000000006</v>
      </c>
    </row>
    <row r="13" spans="1:18" x14ac:dyDescent="0.25">
      <c r="A13" s="8" t="s">
        <v>11</v>
      </c>
      <c r="B13" s="29">
        <v>0</v>
      </c>
      <c r="C13" s="29">
        <v>0</v>
      </c>
      <c r="D13" s="29">
        <v>7.992</v>
      </c>
      <c r="E13" s="29">
        <v>0</v>
      </c>
      <c r="F13" s="29">
        <v>32.427999999999983</v>
      </c>
      <c r="G13" s="29">
        <v>69.73399999999998</v>
      </c>
      <c r="H13" s="29">
        <v>416.524</v>
      </c>
      <c r="I13" s="36">
        <f t="shared" si="0"/>
        <v>526.678</v>
      </c>
      <c r="J13" s="29">
        <v>0</v>
      </c>
      <c r="K13" s="29">
        <v>0</v>
      </c>
      <c r="L13" s="29">
        <v>160.87499999999994</v>
      </c>
      <c r="M13" s="29">
        <v>29.794000000000004</v>
      </c>
      <c r="N13" s="29">
        <v>88.973999999999975</v>
      </c>
      <c r="O13" s="29">
        <v>30.736000000000001</v>
      </c>
      <c r="P13" s="29">
        <v>649.58299999999986</v>
      </c>
      <c r="Q13" s="36">
        <f t="shared" si="1"/>
        <v>959.96199999999976</v>
      </c>
      <c r="R13" s="36">
        <f t="shared" si="2"/>
        <v>1486.6399999999999</v>
      </c>
    </row>
    <row r="14" spans="1:18" x14ac:dyDescent="0.25">
      <c r="A14" s="8" t="s">
        <v>12</v>
      </c>
      <c r="B14" s="29">
        <v>0</v>
      </c>
      <c r="C14" s="29">
        <v>9.56</v>
      </c>
      <c r="D14" s="29">
        <v>47.920000000000009</v>
      </c>
      <c r="E14" s="29">
        <v>113.26800000000001</v>
      </c>
      <c r="F14" s="29">
        <v>128.86000000000004</v>
      </c>
      <c r="G14" s="29">
        <v>207.37999999999997</v>
      </c>
      <c r="H14" s="29">
        <v>908.64400000000001</v>
      </c>
      <c r="I14" s="36">
        <f t="shared" si="0"/>
        <v>1415.6320000000001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36">
        <f t="shared" si="1"/>
        <v>0</v>
      </c>
      <c r="R14" s="36">
        <f t="shared" si="2"/>
        <v>1415.6320000000001</v>
      </c>
    </row>
    <row r="15" spans="1:18" x14ac:dyDescent="0.25">
      <c r="A15" s="8" t="s">
        <v>13</v>
      </c>
      <c r="B15" s="29">
        <v>0</v>
      </c>
      <c r="C15" s="29">
        <v>0</v>
      </c>
      <c r="D15" s="29">
        <v>21.057999999999993</v>
      </c>
      <c r="E15" s="29">
        <v>106.39199999999998</v>
      </c>
      <c r="F15" s="29">
        <v>149.00000000000014</v>
      </c>
      <c r="G15" s="29">
        <v>178.84999999999997</v>
      </c>
      <c r="H15" s="29">
        <v>1027.443</v>
      </c>
      <c r="I15" s="36">
        <f t="shared" si="0"/>
        <v>1482.7429999999999</v>
      </c>
      <c r="J15" s="29">
        <v>9.66</v>
      </c>
      <c r="K15" s="29">
        <v>0</v>
      </c>
      <c r="L15" s="29">
        <v>171.0140000000001</v>
      </c>
      <c r="M15" s="29">
        <v>81.433999999999969</v>
      </c>
      <c r="N15" s="29">
        <v>190.60800000000017</v>
      </c>
      <c r="O15" s="29">
        <v>8.048</v>
      </c>
      <c r="P15" s="29">
        <v>931.45099999999979</v>
      </c>
      <c r="Q15" s="36">
        <f t="shared" si="1"/>
        <v>1392.2150000000001</v>
      </c>
      <c r="R15" s="36">
        <f t="shared" si="2"/>
        <v>2874.9580000000001</v>
      </c>
    </row>
    <row r="16" spans="1:18" x14ac:dyDescent="0.25">
      <c r="A16" s="8" t="s">
        <v>14</v>
      </c>
      <c r="B16" s="29">
        <v>43.823999999999998</v>
      </c>
      <c r="C16" s="29">
        <v>11.497999999999999</v>
      </c>
      <c r="D16" s="29">
        <v>19.425999999999998</v>
      </c>
      <c r="E16" s="29">
        <v>86.965999999999994</v>
      </c>
      <c r="F16" s="29">
        <v>62.086000000000006</v>
      </c>
      <c r="G16" s="29">
        <v>144.86199999999999</v>
      </c>
      <c r="H16" s="29">
        <v>675.28499999999997</v>
      </c>
      <c r="I16" s="36">
        <f t="shared" si="0"/>
        <v>1043.9470000000001</v>
      </c>
      <c r="J16" s="29">
        <v>67.175999999999988</v>
      </c>
      <c r="K16" s="29">
        <v>0</v>
      </c>
      <c r="L16" s="29">
        <v>94.937000000000026</v>
      </c>
      <c r="M16" s="29">
        <v>98.771000000000015</v>
      </c>
      <c r="N16" s="29">
        <v>86.015999999999991</v>
      </c>
      <c r="O16" s="29">
        <v>38.545999999999999</v>
      </c>
      <c r="P16" s="29">
        <v>528.87300000000005</v>
      </c>
      <c r="Q16" s="36">
        <f>SUM(J16:P16)</f>
        <v>914.31899999999996</v>
      </c>
      <c r="R16" s="36">
        <f t="shared" si="2"/>
        <v>1958.2660000000001</v>
      </c>
    </row>
    <row r="17" spans="1:18" x14ac:dyDescent="0.25">
      <c r="A17" s="8" t="s">
        <v>15</v>
      </c>
      <c r="B17" s="29">
        <v>0</v>
      </c>
      <c r="C17" s="29">
        <v>0</v>
      </c>
      <c r="D17" s="29">
        <v>59.246000000000002</v>
      </c>
      <c r="E17" s="29">
        <v>44.069999999999986</v>
      </c>
      <c r="F17" s="29">
        <v>121.49199999999999</v>
      </c>
      <c r="G17" s="29">
        <v>125.97800000000001</v>
      </c>
      <c r="H17" s="29">
        <v>785.10199999999998</v>
      </c>
      <c r="I17" s="36">
        <f t="shared" si="0"/>
        <v>1135.8879999999999</v>
      </c>
      <c r="J17" s="29">
        <v>0</v>
      </c>
      <c r="K17" s="29">
        <v>0</v>
      </c>
      <c r="L17" s="29">
        <v>176.97000000000008</v>
      </c>
      <c r="M17" s="29">
        <v>112.61700000000002</v>
      </c>
      <c r="N17" s="29">
        <v>125.10800000000005</v>
      </c>
      <c r="O17" s="29">
        <v>20.944999999999993</v>
      </c>
      <c r="P17" s="29">
        <v>725.50900000000001</v>
      </c>
      <c r="Q17" s="36">
        <f t="shared" si="1"/>
        <v>1161.1490000000001</v>
      </c>
      <c r="R17" s="36">
        <f t="shared" si="2"/>
        <v>2297.0370000000003</v>
      </c>
    </row>
    <row r="18" spans="1:18" x14ac:dyDescent="0.25">
      <c r="A18" s="8" t="s">
        <v>16</v>
      </c>
      <c r="B18" s="29">
        <v>0</v>
      </c>
      <c r="C18" s="29">
        <v>0</v>
      </c>
      <c r="D18" s="29">
        <v>50.24</v>
      </c>
      <c r="E18" s="29">
        <v>88.08400000000006</v>
      </c>
      <c r="F18" s="29">
        <v>154.684</v>
      </c>
      <c r="G18" s="29">
        <v>216.93800000000002</v>
      </c>
      <c r="H18" s="29">
        <v>895.73799999999994</v>
      </c>
      <c r="I18" s="36">
        <f t="shared" si="0"/>
        <v>1405.684</v>
      </c>
      <c r="J18" s="29">
        <v>0</v>
      </c>
      <c r="K18" s="29">
        <v>0</v>
      </c>
      <c r="L18" s="29">
        <v>20.989999999999995</v>
      </c>
      <c r="M18" s="29">
        <v>13.229999999999995</v>
      </c>
      <c r="N18" s="29">
        <v>24.596999999999994</v>
      </c>
      <c r="O18" s="29">
        <v>18.184000000000001</v>
      </c>
      <c r="P18" s="29">
        <v>141.798</v>
      </c>
      <c r="Q18" s="36">
        <f t="shared" si="1"/>
        <v>218.79899999999998</v>
      </c>
      <c r="R18" s="36">
        <f t="shared" si="2"/>
        <v>1624.4829999999999</v>
      </c>
    </row>
    <row r="19" spans="1:18" x14ac:dyDescent="0.25">
      <c r="A19" s="8" t="s">
        <v>17</v>
      </c>
      <c r="B19" s="29">
        <v>43.404999999999987</v>
      </c>
      <c r="C19" s="29">
        <v>66.123000000000019</v>
      </c>
      <c r="D19" s="29">
        <v>35.968000000000018</v>
      </c>
      <c r="E19" s="29">
        <v>130.20400000000009</v>
      </c>
      <c r="F19" s="29">
        <v>194.76200000000003</v>
      </c>
      <c r="G19" s="29">
        <v>261.85199999999992</v>
      </c>
      <c r="H19" s="29">
        <v>1372.3069999999998</v>
      </c>
      <c r="I19" s="36">
        <f t="shared" si="0"/>
        <v>2104.6210000000001</v>
      </c>
      <c r="J19" s="29">
        <v>154.14100000000002</v>
      </c>
      <c r="K19" s="29">
        <v>117.11200000000001</v>
      </c>
      <c r="L19" s="29">
        <v>49.928000000000019</v>
      </c>
      <c r="M19" s="29">
        <v>189.10100000000011</v>
      </c>
      <c r="N19" s="29">
        <v>259.64500000000004</v>
      </c>
      <c r="O19" s="29">
        <v>91.81699999999995</v>
      </c>
      <c r="P19" s="29">
        <v>1378.3439999999998</v>
      </c>
      <c r="Q19" s="36">
        <f t="shared" si="1"/>
        <v>2240.0879999999997</v>
      </c>
      <c r="R19" s="36">
        <f t="shared" si="2"/>
        <v>4344.7089999999998</v>
      </c>
    </row>
    <row r="20" spans="1:18" x14ac:dyDescent="0.25">
      <c r="A20" s="8" t="s">
        <v>18</v>
      </c>
      <c r="B20" s="29">
        <v>148.874</v>
      </c>
      <c r="C20" s="29">
        <v>0</v>
      </c>
      <c r="D20" s="29">
        <v>98.911999999999978</v>
      </c>
      <c r="E20" s="29">
        <v>117.91399999999996</v>
      </c>
      <c r="F20" s="29">
        <v>170.26600000000002</v>
      </c>
      <c r="G20" s="29">
        <v>263.964</v>
      </c>
      <c r="H20" s="29">
        <v>1183.808</v>
      </c>
      <c r="I20" s="36">
        <f t="shared" si="0"/>
        <v>1983.7379999999998</v>
      </c>
      <c r="J20" s="29">
        <v>0</v>
      </c>
      <c r="K20" s="29">
        <v>0</v>
      </c>
      <c r="L20" s="29">
        <v>0</v>
      </c>
      <c r="M20" s="29">
        <v>2.4279999999999999</v>
      </c>
      <c r="N20" s="29">
        <v>0.98</v>
      </c>
      <c r="O20" s="29">
        <v>0</v>
      </c>
      <c r="P20" s="29">
        <v>5.7919999999999998</v>
      </c>
      <c r="Q20" s="36">
        <f t="shared" si="1"/>
        <v>9.1999999999999993</v>
      </c>
      <c r="R20" s="36">
        <f t="shared" si="2"/>
        <v>1992.9379999999999</v>
      </c>
    </row>
    <row r="21" spans="1:18" x14ac:dyDescent="0.25">
      <c r="A21" s="8" t="s">
        <v>19</v>
      </c>
      <c r="B21" s="29">
        <v>13.379999999999999</v>
      </c>
      <c r="C21" s="29">
        <v>0</v>
      </c>
      <c r="D21" s="29">
        <v>34.799999999999997</v>
      </c>
      <c r="E21" s="29">
        <v>85.974999999999994</v>
      </c>
      <c r="F21" s="29">
        <v>115.07799999999999</v>
      </c>
      <c r="G21" s="29">
        <v>178.572</v>
      </c>
      <c r="H21" s="29">
        <v>719.24900000000002</v>
      </c>
      <c r="I21" s="36">
        <f t="shared" si="0"/>
        <v>1147.0540000000001</v>
      </c>
      <c r="J21" s="29">
        <v>103.12099999999998</v>
      </c>
      <c r="K21" s="29">
        <v>42.564000000000014</v>
      </c>
      <c r="L21" s="29">
        <v>146.83099999999999</v>
      </c>
      <c r="M21" s="29">
        <v>156.70700000000002</v>
      </c>
      <c r="N21" s="29">
        <v>201.41800000000012</v>
      </c>
      <c r="O21" s="29">
        <v>112.119</v>
      </c>
      <c r="P21" s="29">
        <v>1303.7879999999998</v>
      </c>
      <c r="Q21" s="36">
        <f t="shared" si="1"/>
        <v>2066.5479999999998</v>
      </c>
      <c r="R21" s="36">
        <f t="shared" si="2"/>
        <v>3213.6019999999999</v>
      </c>
    </row>
    <row r="22" spans="1:18" x14ac:dyDescent="0.25">
      <c r="A22" s="8" t="s">
        <v>20</v>
      </c>
      <c r="B22" s="29">
        <v>65.760000000000019</v>
      </c>
      <c r="C22" s="29">
        <v>1.6679999999999999</v>
      </c>
      <c r="D22" s="29">
        <v>38.541999999999987</v>
      </c>
      <c r="E22" s="29">
        <v>15.702</v>
      </c>
      <c r="F22" s="29">
        <v>68.974999999999994</v>
      </c>
      <c r="G22" s="29">
        <v>56.995999999999995</v>
      </c>
      <c r="H22" s="29">
        <v>447.60999999999996</v>
      </c>
      <c r="I22" s="36">
        <f t="shared" si="0"/>
        <v>695.25299999999993</v>
      </c>
      <c r="J22" s="29">
        <v>131.822</v>
      </c>
      <c r="K22" s="29">
        <v>189.30899999999991</v>
      </c>
      <c r="L22" s="29">
        <v>90.528000000000006</v>
      </c>
      <c r="M22" s="29">
        <v>192.52200000000011</v>
      </c>
      <c r="N22" s="29">
        <v>221.98700000000008</v>
      </c>
      <c r="O22" s="29">
        <v>23.303999999999998</v>
      </c>
      <c r="P22" s="29">
        <v>1374.6409999999994</v>
      </c>
      <c r="Q22" s="36">
        <f t="shared" si="1"/>
        <v>2224.1129999999994</v>
      </c>
      <c r="R22" s="36">
        <f t="shared" si="2"/>
        <v>2919.3659999999991</v>
      </c>
    </row>
    <row r="23" spans="1:18" x14ac:dyDescent="0.25">
      <c r="A23" s="8" t="s">
        <v>21</v>
      </c>
      <c r="B23" s="29">
        <v>0</v>
      </c>
      <c r="C23" s="29">
        <v>34.86</v>
      </c>
      <c r="D23" s="29">
        <v>0</v>
      </c>
      <c r="E23" s="29">
        <v>35.68</v>
      </c>
      <c r="F23" s="29">
        <v>138.14400000000006</v>
      </c>
      <c r="G23" s="29">
        <v>116.01400000000001</v>
      </c>
      <c r="H23" s="29">
        <v>574.11400000000003</v>
      </c>
      <c r="I23" s="36">
        <f t="shared" si="0"/>
        <v>898.81200000000013</v>
      </c>
      <c r="J23" s="29">
        <v>0</v>
      </c>
      <c r="K23" s="29">
        <v>0</v>
      </c>
      <c r="L23" s="29">
        <v>0</v>
      </c>
      <c r="M23" s="29">
        <v>6.7199999999999989</v>
      </c>
      <c r="N23" s="29">
        <v>11.653999999999996</v>
      </c>
      <c r="O23" s="29">
        <v>1.72</v>
      </c>
      <c r="P23" s="29">
        <v>45.973999999999997</v>
      </c>
      <c r="Q23" s="36">
        <f t="shared" si="1"/>
        <v>66.067999999999984</v>
      </c>
      <c r="R23" s="36">
        <f t="shared" si="2"/>
        <v>964.88000000000011</v>
      </c>
    </row>
    <row r="24" spans="1:18" x14ac:dyDescent="0.25">
      <c r="A24" s="8" t="s">
        <v>22</v>
      </c>
      <c r="B24" s="29">
        <v>9</v>
      </c>
      <c r="C24" s="29">
        <v>0</v>
      </c>
      <c r="D24" s="29">
        <v>4.7899999999999991</v>
      </c>
      <c r="E24" s="29">
        <v>43.69</v>
      </c>
      <c r="F24" s="29">
        <v>112.59000000000003</v>
      </c>
      <c r="G24" s="29">
        <v>69.984000000000009</v>
      </c>
      <c r="H24" s="29">
        <v>393.35200000000003</v>
      </c>
      <c r="I24" s="36">
        <f t="shared" si="0"/>
        <v>633.40600000000006</v>
      </c>
      <c r="J24" s="29">
        <v>313.79899999999998</v>
      </c>
      <c r="K24" s="29">
        <v>138.52500000000001</v>
      </c>
      <c r="L24" s="29">
        <v>695.84799999999927</v>
      </c>
      <c r="M24" s="29">
        <v>652.83000000000038</v>
      </c>
      <c r="N24" s="29">
        <v>487.25299999999976</v>
      </c>
      <c r="O24" s="29">
        <v>163.26200000000003</v>
      </c>
      <c r="P24" s="29">
        <v>4151.6170000000002</v>
      </c>
      <c r="Q24" s="36">
        <f t="shared" si="1"/>
        <v>6603.134</v>
      </c>
      <c r="R24" s="36">
        <f t="shared" si="2"/>
        <v>7236.54</v>
      </c>
    </row>
    <row r="25" spans="1:18" x14ac:dyDescent="0.25">
      <c r="A25" s="8" t="s">
        <v>23</v>
      </c>
      <c r="B25" s="29">
        <v>0</v>
      </c>
      <c r="C25" s="29">
        <v>0</v>
      </c>
      <c r="D25" s="29">
        <v>10.564</v>
      </c>
      <c r="E25" s="29">
        <v>11.166999999999998</v>
      </c>
      <c r="F25" s="29">
        <v>62.312000000000005</v>
      </c>
      <c r="G25" s="29">
        <v>54.246000000000002</v>
      </c>
      <c r="H25" s="29">
        <v>231.17399999999998</v>
      </c>
      <c r="I25" s="36">
        <f t="shared" si="0"/>
        <v>369.46299999999997</v>
      </c>
      <c r="J25" s="29">
        <v>379.40800000000002</v>
      </c>
      <c r="K25" s="29">
        <v>214.4790000000001</v>
      </c>
      <c r="L25" s="29">
        <v>606.84500000000003</v>
      </c>
      <c r="M25" s="29">
        <v>513.37599999999998</v>
      </c>
      <c r="N25" s="29">
        <v>571.12499999999886</v>
      </c>
      <c r="O25" s="29">
        <v>80.804000000000002</v>
      </c>
      <c r="P25" s="29">
        <v>4024.7309999999993</v>
      </c>
      <c r="Q25" s="36">
        <f t="shared" si="1"/>
        <v>6390.7679999999982</v>
      </c>
      <c r="R25" s="36">
        <f t="shared" si="2"/>
        <v>6760.2309999999979</v>
      </c>
    </row>
    <row r="26" spans="1:18" x14ac:dyDescent="0.25">
      <c r="A26" s="8" t="s">
        <v>24</v>
      </c>
      <c r="B26" s="29">
        <v>0</v>
      </c>
      <c r="C26" s="29">
        <v>116.108</v>
      </c>
      <c r="D26" s="29">
        <v>33.72</v>
      </c>
      <c r="E26" s="29">
        <v>72.027000000000015</v>
      </c>
      <c r="F26" s="29">
        <v>139.56599999999997</v>
      </c>
      <c r="G26" s="29">
        <v>185.76300000000003</v>
      </c>
      <c r="H26" s="29">
        <v>893.2059999999999</v>
      </c>
      <c r="I26" s="36">
        <f t="shared" si="0"/>
        <v>1440.3899999999999</v>
      </c>
      <c r="J26" s="29">
        <v>0</v>
      </c>
      <c r="K26" s="29">
        <v>62.643000000000015</v>
      </c>
      <c r="L26" s="29">
        <v>0</v>
      </c>
      <c r="M26" s="29">
        <v>14.559999999999997</v>
      </c>
      <c r="N26" s="29">
        <v>16.659999999999997</v>
      </c>
      <c r="O26" s="29">
        <v>11.314</v>
      </c>
      <c r="P26" s="29">
        <v>168.30199999999996</v>
      </c>
      <c r="Q26" s="36">
        <f t="shared" si="1"/>
        <v>273.47899999999998</v>
      </c>
      <c r="R26" s="36">
        <f t="shared" si="2"/>
        <v>1713.8689999999999</v>
      </c>
    </row>
    <row r="27" spans="1:18" x14ac:dyDescent="0.25">
      <c r="A27" s="8" t="s">
        <v>25</v>
      </c>
      <c r="B27" s="29">
        <v>0</v>
      </c>
      <c r="C27" s="29">
        <v>0</v>
      </c>
      <c r="D27" s="29">
        <v>67.315999999999974</v>
      </c>
      <c r="E27" s="29">
        <v>97.452000000000041</v>
      </c>
      <c r="F27" s="29">
        <v>116.666</v>
      </c>
      <c r="G27" s="29">
        <v>155.30600000000004</v>
      </c>
      <c r="H27" s="29">
        <v>966.99799999999993</v>
      </c>
      <c r="I27" s="36">
        <f t="shared" si="0"/>
        <v>1403.7380000000001</v>
      </c>
      <c r="J27" s="29">
        <v>0</v>
      </c>
      <c r="K27" s="29">
        <v>0</v>
      </c>
      <c r="L27" s="29">
        <v>60.666000000000018</v>
      </c>
      <c r="M27" s="29">
        <v>33.493999999999986</v>
      </c>
      <c r="N27" s="29">
        <v>47.414000000000001</v>
      </c>
      <c r="O27" s="29">
        <v>7.91</v>
      </c>
      <c r="P27" s="29">
        <v>265.95800000000003</v>
      </c>
      <c r="Q27" s="36">
        <f t="shared" si="1"/>
        <v>415.44200000000001</v>
      </c>
      <c r="R27" s="36">
        <f t="shared" si="2"/>
        <v>1819.18</v>
      </c>
    </row>
    <row r="28" spans="1:18" x14ac:dyDescent="0.25">
      <c r="A28" s="8" t="s">
        <v>26</v>
      </c>
      <c r="B28" s="29">
        <v>0</v>
      </c>
      <c r="C28" s="29">
        <v>0</v>
      </c>
      <c r="D28" s="29">
        <v>52.999999999999993</v>
      </c>
      <c r="E28" s="29">
        <v>26.579999999999991</v>
      </c>
      <c r="F28" s="29">
        <v>94.254000000000005</v>
      </c>
      <c r="G28" s="29">
        <v>152.90399999999997</v>
      </c>
      <c r="H28" s="29">
        <v>578.61800000000005</v>
      </c>
      <c r="I28" s="36">
        <f t="shared" si="0"/>
        <v>905.35599999999999</v>
      </c>
      <c r="J28" s="29">
        <v>0</v>
      </c>
      <c r="K28" s="29">
        <v>0</v>
      </c>
      <c r="L28" s="29">
        <v>28.119999999999994</v>
      </c>
      <c r="M28" s="29">
        <v>0.02</v>
      </c>
      <c r="N28" s="29">
        <v>23.196000000000002</v>
      </c>
      <c r="O28" s="29">
        <v>2.4960000000000004</v>
      </c>
      <c r="P28" s="29">
        <v>57.073999999999998</v>
      </c>
      <c r="Q28" s="36">
        <f t="shared" si="1"/>
        <v>110.90600000000001</v>
      </c>
      <c r="R28" s="36">
        <f t="shared" si="2"/>
        <v>1016.2619999999999</v>
      </c>
    </row>
    <row r="29" spans="1:18" x14ac:dyDescent="0.25">
      <c r="A29" s="8" t="s">
        <v>27</v>
      </c>
      <c r="B29" s="29">
        <v>0</v>
      </c>
      <c r="C29" s="29">
        <v>0</v>
      </c>
      <c r="D29" s="29">
        <v>87.549999999999983</v>
      </c>
      <c r="E29" s="29">
        <v>50.594000000000015</v>
      </c>
      <c r="F29" s="29">
        <v>65.692000000000021</v>
      </c>
      <c r="G29" s="29">
        <v>122.80200000000001</v>
      </c>
      <c r="H29" s="29">
        <v>660.69599999999991</v>
      </c>
      <c r="I29" s="36">
        <f t="shared" si="0"/>
        <v>987.33399999999995</v>
      </c>
      <c r="J29" s="29">
        <v>0</v>
      </c>
      <c r="K29" s="29">
        <v>0</v>
      </c>
      <c r="L29" s="29">
        <v>46.872000000000007</v>
      </c>
      <c r="M29" s="29">
        <v>15.826000000000004</v>
      </c>
      <c r="N29" s="29">
        <v>21.577999999999999</v>
      </c>
      <c r="O29" s="29">
        <v>7.7459999999999996</v>
      </c>
      <c r="P29" s="29">
        <v>181.22800000000001</v>
      </c>
      <c r="Q29" s="36">
        <f t="shared" si="1"/>
        <v>273.25</v>
      </c>
      <c r="R29" s="36">
        <f t="shared" si="2"/>
        <v>1260.5839999999998</v>
      </c>
    </row>
    <row r="30" spans="1:18" x14ac:dyDescent="0.25">
      <c r="A30" s="8" t="s">
        <v>28</v>
      </c>
      <c r="B30" s="29">
        <v>149.41900000000001</v>
      </c>
      <c r="C30" s="29">
        <v>0</v>
      </c>
      <c r="D30" s="29">
        <v>9.8780000000000019</v>
      </c>
      <c r="E30" s="29">
        <v>106.514</v>
      </c>
      <c r="F30" s="29">
        <v>142.15600000000006</v>
      </c>
      <c r="G30" s="29">
        <v>190.91400000000002</v>
      </c>
      <c r="H30" s="29">
        <v>979.66399999999999</v>
      </c>
      <c r="I30" s="36">
        <f t="shared" si="0"/>
        <v>1578.5450000000001</v>
      </c>
      <c r="J30" s="29">
        <v>97.52</v>
      </c>
      <c r="K30" s="29">
        <v>0</v>
      </c>
      <c r="L30" s="29">
        <v>65.603000000000009</v>
      </c>
      <c r="M30" s="29">
        <v>162.96099999999998</v>
      </c>
      <c r="N30" s="29">
        <v>148.97200000000018</v>
      </c>
      <c r="O30" s="29">
        <v>26.29</v>
      </c>
      <c r="P30" s="29">
        <v>800.77300000000002</v>
      </c>
      <c r="Q30" s="36">
        <f t="shared" si="1"/>
        <v>1302.1190000000001</v>
      </c>
      <c r="R30" s="36">
        <f t="shared" si="2"/>
        <v>2880.6640000000002</v>
      </c>
    </row>
    <row r="31" spans="1:18" x14ac:dyDescent="0.25">
      <c r="A31" s="8" t="s">
        <v>29</v>
      </c>
      <c r="B31" s="29">
        <v>0</v>
      </c>
      <c r="C31" s="29">
        <v>0</v>
      </c>
      <c r="D31" s="29">
        <v>65.559999999999988</v>
      </c>
      <c r="E31" s="29">
        <v>54.328000000000003</v>
      </c>
      <c r="F31" s="29">
        <v>106.33800000000002</v>
      </c>
      <c r="G31" s="29">
        <v>139</v>
      </c>
      <c r="H31" s="29">
        <v>755.67599999999993</v>
      </c>
      <c r="I31" s="36">
        <f t="shared" si="0"/>
        <v>1120.902</v>
      </c>
      <c r="J31" s="29">
        <v>0</v>
      </c>
      <c r="K31" s="29">
        <v>56.283999999999992</v>
      </c>
      <c r="L31" s="29">
        <v>127.12999999999994</v>
      </c>
      <c r="M31" s="29">
        <v>85.875999999999976</v>
      </c>
      <c r="N31" s="29">
        <v>153.70700000000005</v>
      </c>
      <c r="O31" s="29">
        <v>52.41</v>
      </c>
      <c r="P31" s="29">
        <v>705.49099999999999</v>
      </c>
      <c r="Q31" s="36">
        <f t="shared" si="1"/>
        <v>1180.8979999999999</v>
      </c>
      <c r="R31" s="36">
        <f t="shared" si="2"/>
        <v>2301.8000000000002</v>
      </c>
    </row>
    <row r="32" spans="1:18" x14ac:dyDescent="0.25">
      <c r="A32" s="8" t="s">
        <v>30</v>
      </c>
      <c r="B32" s="29">
        <v>0</v>
      </c>
      <c r="C32" s="29">
        <v>11.58</v>
      </c>
      <c r="D32" s="29">
        <v>182.99999999999991</v>
      </c>
      <c r="E32" s="29">
        <v>34.879999999999988</v>
      </c>
      <c r="F32" s="29">
        <v>159.85400000000007</v>
      </c>
      <c r="G32" s="29">
        <v>134.78200000000001</v>
      </c>
      <c r="H32" s="29">
        <v>878.5630000000001</v>
      </c>
      <c r="I32" s="36">
        <f t="shared" si="0"/>
        <v>1402.6590000000001</v>
      </c>
      <c r="J32" s="29">
        <v>0</v>
      </c>
      <c r="K32" s="29">
        <v>12.329999999999998</v>
      </c>
      <c r="L32" s="29">
        <v>97.605999999999966</v>
      </c>
      <c r="M32" s="29">
        <v>25.740000000000002</v>
      </c>
      <c r="N32" s="29">
        <v>44.327000000000012</v>
      </c>
      <c r="O32" s="29">
        <v>0.11</v>
      </c>
      <c r="P32" s="29">
        <v>403.77</v>
      </c>
      <c r="Q32" s="36">
        <f t="shared" si="1"/>
        <v>583.88300000000004</v>
      </c>
      <c r="R32" s="36">
        <f t="shared" si="2"/>
        <v>1986.5420000000001</v>
      </c>
    </row>
    <row r="33" spans="1:18" x14ac:dyDescent="0.25">
      <c r="A33" s="96" t="s">
        <v>31</v>
      </c>
      <c r="B33" s="29">
        <v>0</v>
      </c>
      <c r="C33" s="29">
        <v>0</v>
      </c>
      <c r="D33" s="29">
        <v>0</v>
      </c>
      <c r="E33" s="29">
        <v>0</v>
      </c>
      <c r="F33" s="29">
        <v>0</v>
      </c>
      <c r="G33" s="29">
        <v>9.3800000000000008</v>
      </c>
      <c r="H33" s="29">
        <v>12.282</v>
      </c>
      <c r="I33" s="36">
        <f t="shared" si="0"/>
        <v>21.661999999999999</v>
      </c>
      <c r="J33" s="29">
        <v>172.42500000000004</v>
      </c>
      <c r="K33" s="29">
        <v>42.663000000000004</v>
      </c>
      <c r="L33" s="29">
        <v>619.34399999999982</v>
      </c>
      <c r="M33" s="29">
        <v>486.95299999999986</v>
      </c>
      <c r="N33" s="29">
        <v>309.58200000000005</v>
      </c>
      <c r="O33" s="29">
        <v>0.96</v>
      </c>
      <c r="P33" s="29">
        <v>1705.0820000000001</v>
      </c>
      <c r="Q33" s="36">
        <f t="shared" si="1"/>
        <v>3337.009</v>
      </c>
      <c r="R33" s="36">
        <f t="shared" si="2"/>
        <v>3358.6709999999998</v>
      </c>
    </row>
    <row r="34" spans="1:18" x14ac:dyDescent="0.25">
      <c r="A34" s="6" t="s">
        <v>54</v>
      </c>
      <c r="B34" s="37">
        <f>SUM(B10:B33)</f>
        <v>672.774</v>
      </c>
      <c r="C34" s="37">
        <f t="shared" ref="C34:R34" si="3">SUM(C10:C33)</f>
        <v>251.39700000000002</v>
      </c>
      <c r="D34" s="37">
        <f t="shared" si="3"/>
        <v>1003.7759999999998</v>
      </c>
      <c r="E34" s="37">
        <f t="shared" si="3"/>
        <v>1438.1279999999997</v>
      </c>
      <c r="F34" s="37">
        <f t="shared" si="3"/>
        <v>2608.9010000000003</v>
      </c>
      <c r="G34" s="37">
        <f t="shared" si="3"/>
        <v>3403.0820000000003</v>
      </c>
      <c r="H34" s="37">
        <f t="shared" si="3"/>
        <v>17064.856999999996</v>
      </c>
      <c r="I34" s="37">
        <f t="shared" si="3"/>
        <v>26442.914999999997</v>
      </c>
      <c r="J34" s="37">
        <f t="shared" si="3"/>
        <v>2144.6710000000003</v>
      </c>
      <c r="K34" s="37">
        <f t="shared" si="3"/>
        <v>1294.5849999999996</v>
      </c>
      <c r="L34" s="37">
        <f t="shared" si="3"/>
        <v>4000.3439999999991</v>
      </c>
      <c r="M34" s="37">
        <f t="shared" si="3"/>
        <v>4130.54</v>
      </c>
      <c r="N34" s="37">
        <f t="shared" si="3"/>
        <v>3982.1969999999978</v>
      </c>
      <c r="O34" s="37">
        <f t="shared" si="3"/>
        <v>1109.4679999999998</v>
      </c>
      <c r="P34" s="37">
        <f t="shared" si="3"/>
        <v>26590.093999999997</v>
      </c>
      <c r="Q34" s="37">
        <f t="shared" si="3"/>
        <v>43251.898999999998</v>
      </c>
      <c r="R34" s="37">
        <f t="shared" si="3"/>
        <v>69694.813999999998</v>
      </c>
    </row>
    <row r="36" spans="1:18" x14ac:dyDescent="0.25">
      <c r="A36" s="27"/>
    </row>
    <row r="37" spans="1:18" x14ac:dyDescent="0.25">
      <c r="A37" s="16" t="s">
        <v>46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" t="s">
        <v>47</v>
      </c>
      <c r="M37" s="1"/>
      <c r="N37" s="1"/>
      <c r="O37" s="14"/>
    </row>
    <row r="38" spans="1:18" x14ac:dyDescent="0.25">
      <c r="A38" s="16" t="s">
        <v>48</v>
      </c>
      <c r="B38" s="154" t="s">
        <v>49</v>
      </c>
      <c r="C38" s="154"/>
      <c r="D38" s="154"/>
      <c r="E38" s="154"/>
      <c r="F38" s="154"/>
      <c r="G38" s="154"/>
      <c r="H38" s="154"/>
      <c r="I38" s="154"/>
      <c r="J38" s="15"/>
      <c r="K38" s="15"/>
      <c r="L38" s="17">
        <v>1</v>
      </c>
      <c r="M38" s="1" t="s">
        <v>4</v>
      </c>
      <c r="N38" s="1"/>
      <c r="O38" s="1"/>
    </row>
    <row r="39" spans="1:18" x14ac:dyDescent="0.25">
      <c r="A39" s="19"/>
      <c r="B39" s="154"/>
      <c r="C39" s="154"/>
      <c r="D39" s="154"/>
      <c r="E39" s="154"/>
      <c r="F39" s="154"/>
      <c r="G39" s="154"/>
      <c r="H39" s="154"/>
      <c r="I39" s="154"/>
      <c r="J39" s="14"/>
      <c r="K39" s="14"/>
      <c r="L39" s="17">
        <v>2</v>
      </c>
      <c r="M39" s="1" t="s">
        <v>9</v>
      </c>
      <c r="N39" s="1"/>
      <c r="O39" s="14"/>
    </row>
    <row r="40" spans="1:18" x14ac:dyDescent="0.25">
      <c r="A40" s="1"/>
      <c r="B40" s="154"/>
      <c r="C40" s="154"/>
      <c r="D40" s="154"/>
      <c r="E40" s="154"/>
      <c r="F40" s="154"/>
      <c r="G40" s="154"/>
      <c r="H40" s="154"/>
      <c r="I40" s="154"/>
      <c r="J40" s="14"/>
      <c r="K40" s="14"/>
      <c r="L40" s="17">
        <v>3</v>
      </c>
      <c r="M40" s="1" t="s">
        <v>3</v>
      </c>
      <c r="N40" s="1"/>
      <c r="O40" s="14"/>
    </row>
    <row r="41" spans="1:18" x14ac:dyDescent="0.25">
      <c r="A41" s="20" t="s">
        <v>50</v>
      </c>
      <c r="B41" s="155" t="s">
        <v>51</v>
      </c>
      <c r="C41" s="155"/>
      <c r="D41" s="155"/>
      <c r="E41" s="155"/>
      <c r="F41" s="155"/>
      <c r="G41" s="155"/>
      <c r="H41" s="155"/>
      <c r="I41" s="155"/>
      <c r="J41" s="14"/>
      <c r="K41" s="14"/>
      <c r="L41" s="17">
        <v>4</v>
      </c>
      <c r="M41" s="1" t="s">
        <v>1</v>
      </c>
      <c r="N41" s="1"/>
      <c r="O41" s="14"/>
    </row>
    <row r="42" spans="1:18" x14ac:dyDescent="0.25">
      <c r="A42" s="14"/>
      <c r="B42" s="155"/>
      <c r="C42" s="155"/>
      <c r="D42" s="155"/>
      <c r="E42" s="155"/>
      <c r="F42" s="155"/>
      <c r="G42" s="155"/>
      <c r="H42" s="155"/>
      <c r="I42" s="155"/>
      <c r="J42" s="14"/>
      <c r="K42" s="14"/>
      <c r="L42" s="17">
        <v>5</v>
      </c>
      <c r="M42" s="1" t="s">
        <v>6</v>
      </c>
      <c r="N42" s="1"/>
      <c r="O42" s="14"/>
    </row>
    <row r="43" spans="1:18" x14ac:dyDescent="0.25">
      <c r="A43" s="21" t="s">
        <v>52</v>
      </c>
      <c r="B43" s="154" t="s">
        <v>53</v>
      </c>
      <c r="C43" s="154"/>
      <c r="D43" s="154"/>
      <c r="E43" s="154"/>
      <c r="F43" s="154"/>
      <c r="G43" s="154"/>
      <c r="H43" s="154"/>
      <c r="I43" s="154"/>
      <c r="J43" s="14"/>
      <c r="K43" s="14"/>
      <c r="L43" s="17">
        <v>6</v>
      </c>
      <c r="M43" s="1" t="s">
        <v>5</v>
      </c>
      <c r="N43" s="1"/>
      <c r="O43" s="14"/>
    </row>
    <row r="44" spans="1:18" x14ac:dyDescent="0.25">
      <c r="A44" s="14"/>
      <c r="B44" s="154"/>
      <c r="C44" s="154"/>
      <c r="D44" s="154"/>
      <c r="E44" s="154"/>
      <c r="F44" s="154"/>
      <c r="G44" s="154"/>
      <c r="H44" s="154"/>
      <c r="I44" s="154"/>
      <c r="J44" s="14"/>
      <c r="K44" s="14"/>
      <c r="L44" s="17">
        <v>7</v>
      </c>
      <c r="M44" s="1" t="s">
        <v>7</v>
      </c>
      <c r="N44" s="1"/>
      <c r="O44" s="14"/>
    </row>
    <row r="45" spans="1:18" x14ac:dyDescent="0.25">
      <c r="A45" s="14"/>
      <c r="B45" s="154"/>
      <c r="C45" s="154"/>
      <c r="D45" s="154"/>
      <c r="E45" s="154"/>
      <c r="F45" s="154"/>
      <c r="G45" s="154"/>
      <c r="H45" s="154"/>
      <c r="I45" s="154"/>
      <c r="J45" s="14"/>
      <c r="K45" s="1"/>
      <c r="L45" s="1"/>
      <c r="M45" s="1"/>
      <c r="R45" s="68" t="str">
        <f>'2023 DSD REPORTS'!$B$27</f>
        <v>AS OF JANUARY 1, 2024</v>
      </c>
    </row>
  </sheetData>
  <mergeCells count="14">
    <mergeCell ref="A8:A9"/>
    <mergeCell ref="D6:L6"/>
    <mergeCell ref="D1:M1"/>
    <mergeCell ref="D2:M2"/>
    <mergeCell ref="O2:Q2"/>
    <mergeCell ref="D3:M3"/>
    <mergeCell ref="D5:L5"/>
    <mergeCell ref="B43:I45"/>
    <mergeCell ref="B7:I7"/>
    <mergeCell ref="J7:Q7"/>
    <mergeCell ref="B8:I8"/>
    <mergeCell ref="J8:Q8"/>
    <mergeCell ref="B38:I40"/>
    <mergeCell ref="B41:I42"/>
  </mergeCells>
  <pageMargins left="0.7" right="0.7" top="0.75" bottom="0.75" header="0.3" footer="0.3"/>
  <pageSetup scale="6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4"/>
  <sheetViews>
    <sheetView view="pageBreakPreview" zoomScale="85" zoomScaleNormal="100" zoomScaleSheetLayoutView="85" workbookViewId="0">
      <selection activeCell="D36" sqref="D36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x14ac:dyDescent="0.25">
      <c r="A1" s="1"/>
      <c r="B1" s="1"/>
      <c r="C1" s="1"/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  <c r="N1" s="1"/>
      <c r="O1" s="1"/>
      <c r="P1" s="1"/>
      <c r="Q1" s="1"/>
      <c r="R1" s="1"/>
    </row>
    <row r="2" spans="1:18" ht="15.6" customHeight="1" x14ac:dyDescent="0.3">
      <c r="A2" s="2"/>
      <c r="B2" s="2"/>
      <c r="C2" s="2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N2" s="3"/>
      <c r="O2" s="156" t="s">
        <v>67</v>
      </c>
      <c r="P2" s="156"/>
      <c r="Q2" s="156"/>
      <c r="R2" s="2"/>
    </row>
    <row r="3" spans="1:18" ht="15.6" customHeight="1" x14ac:dyDescent="0.3">
      <c r="A3" s="2"/>
      <c r="B3" s="2"/>
      <c r="C3" s="2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  <c r="N3" s="2"/>
      <c r="O3" s="2"/>
      <c r="P3" s="2"/>
      <c r="Q3" s="2"/>
      <c r="R3" s="2"/>
    </row>
    <row r="4" spans="1:18" ht="22.5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N4" s="2"/>
      <c r="O4" s="2"/>
      <c r="P4" s="2"/>
      <c r="Q4" s="2"/>
      <c r="R4" s="2"/>
    </row>
    <row r="5" spans="1:18" ht="16.350000000000001" customHeight="1" x14ac:dyDescent="0.3">
      <c r="A5" s="2"/>
      <c r="B5" s="2"/>
      <c r="C5" s="2"/>
      <c r="D5" s="143" t="s">
        <v>68</v>
      </c>
      <c r="E5" s="143"/>
      <c r="F5" s="143"/>
      <c r="G5" s="143"/>
      <c r="H5" s="143"/>
      <c r="I5" s="143"/>
      <c r="J5" s="143"/>
      <c r="K5" s="143"/>
      <c r="L5" s="143"/>
      <c r="M5" s="143"/>
      <c r="N5" s="22"/>
      <c r="O5" s="2"/>
      <c r="P5" s="2"/>
      <c r="Q5" s="2"/>
      <c r="R5" s="2"/>
    </row>
    <row r="6" spans="1:18" ht="14.25" customHeight="1" x14ac:dyDescent="0.25">
      <c r="A6" s="1"/>
      <c r="B6" s="1"/>
      <c r="C6" s="1"/>
      <c r="D6" s="143" t="s">
        <v>57</v>
      </c>
      <c r="E6" s="143"/>
      <c r="F6" s="143"/>
      <c r="G6" s="143"/>
      <c r="H6" s="143"/>
      <c r="I6" s="143"/>
      <c r="J6" s="143"/>
      <c r="K6" s="143"/>
      <c r="L6" s="143"/>
      <c r="M6" s="143"/>
      <c r="N6" s="4"/>
      <c r="O6" s="4"/>
      <c r="P6" s="4"/>
      <c r="Q6" s="1"/>
      <c r="R6" s="1"/>
    </row>
    <row r="7" spans="1:18" x14ac:dyDescent="0.25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"/>
    </row>
    <row r="8" spans="1:18" x14ac:dyDescent="0.25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8" x14ac:dyDescent="0.25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34" t="s">
        <v>2</v>
      </c>
      <c r="B10" s="24">
        <v>120.89200000000002</v>
      </c>
      <c r="C10" s="24">
        <v>0</v>
      </c>
      <c r="D10" s="24">
        <v>20.119</v>
      </c>
      <c r="E10" s="24">
        <v>16.563999999999997</v>
      </c>
      <c r="F10" s="24">
        <v>48.292000000000002</v>
      </c>
      <c r="G10" s="24">
        <v>34.515000000000001</v>
      </c>
      <c r="H10" s="24">
        <v>33.948</v>
      </c>
      <c r="I10" s="35">
        <f>+SUM(B10:H10)</f>
        <v>274.33</v>
      </c>
      <c r="J10" s="24">
        <v>67.512</v>
      </c>
      <c r="K10" s="24">
        <v>0</v>
      </c>
      <c r="L10" s="24">
        <v>56.492999999999988</v>
      </c>
      <c r="M10" s="24">
        <v>107.60800000000002</v>
      </c>
      <c r="N10" s="24">
        <v>31.025999999999996</v>
      </c>
      <c r="O10" s="24">
        <v>13.299999999999999</v>
      </c>
      <c r="P10" s="24">
        <v>11.24</v>
      </c>
      <c r="Q10" s="35">
        <f>+SUM(J10:P10)</f>
        <v>287.17900000000003</v>
      </c>
      <c r="R10" s="35">
        <f>+Q10+I10</f>
        <v>561.50900000000001</v>
      </c>
    </row>
    <row r="11" spans="1:18" x14ac:dyDescent="0.25">
      <c r="A11" s="34" t="s">
        <v>8</v>
      </c>
      <c r="B11" s="24">
        <v>20.04</v>
      </c>
      <c r="C11" s="24">
        <v>0</v>
      </c>
      <c r="D11" s="24">
        <v>36.47</v>
      </c>
      <c r="E11" s="24">
        <v>41.083999999999989</v>
      </c>
      <c r="F11" s="24">
        <v>21.566000000000003</v>
      </c>
      <c r="G11" s="24">
        <v>16.862000000000002</v>
      </c>
      <c r="H11" s="24">
        <v>11.37</v>
      </c>
      <c r="I11" s="35">
        <f t="shared" ref="I11:I32" si="0">+SUM(B11:H11)</f>
        <v>147.392</v>
      </c>
      <c r="J11" s="24">
        <v>159.60500000000008</v>
      </c>
      <c r="K11" s="24">
        <v>243.86399999999998</v>
      </c>
      <c r="L11" s="24">
        <v>248.47200000000007</v>
      </c>
      <c r="M11" s="24">
        <v>246.67700000000013</v>
      </c>
      <c r="N11" s="24">
        <v>76.51100000000001</v>
      </c>
      <c r="O11" s="24">
        <v>10.230999999999998</v>
      </c>
      <c r="P11" s="24">
        <v>59.998000000000005</v>
      </c>
      <c r="Q11" s="35">
        <f t="shared" ref="Q11:Q32" si="1">+SUM(J11:P11)</f>
        <v>1045.3580000000002</v>
      </c>
      <c r="R11" s="35">
        <f t="shared" ref="R11:R32" si="2">+Q11+I11</f>
        <v>1192.7500000000002</v>
      </c>
    </row>
    <row r="12" spans="1:18" x14ac:dyDescent="0.25">
      <c r="A12" s="34" t="s">
        <v>10</v>
      </c>
      <c r="B12" s="24">
        <v>58.180000000000007</v>
      </c>
      <c r="C12" s="24">
        <v>0</v>
      </c>
      <c r="D12" s="24">
        <v>17.704999999999998</v>
      </c>
      <c r="E12" s="24">
        <v>43.892999999999986</v>
      </c>
      <c r="F12" s="24">
        <v>101.47400000000003</v>
      </c>
      <c r="G12" s="24">
        <v>0</v>
      </c>
      <c r="H12" s="24">
        <v>0.2</v>
      </c>
      <c r="I12" s="35">
        <f t="shared" si="0"/>
        <v>221.452</v>
      </c>
      <c r="J12" s="24">
        <v>361.76499999999993</v>
      </c>
      <c r="K12" s="24">
        <v>119.52000000000001</v>
      </c>
      <c r="L12" s="24">
        <v>352.53400000000028</v>
      </c>
      <c r="M12" s="24">
        <v>225.09799999999998</v>
      </c>
      <c r="N12" s="24">
        <v>39.421999999999997</v>
      </c>
      <c r="O12" s="24">
        <v>1.34</v>
      </c>
      <c r="P12" s="24">
        <v>2.6890000000000001</v>
      </c>
      <c r="Q12" s="35">
        <f t="shared" si="1"/>
        <v>1102.3680000000002</v>
      </c>
      <c r="R12" s="35">
        <f t="shared" si="2"/>
        <v>1323.8200000000002</v>
      </c>
    </row>
    <row r="13" spans="1:18" x14ac:dyDescent="0.25">
      <c r="A13" s="34" t="s">
        <v>11</v>
      </c>
      <c r="B13" s="24">
        <v>0</v>
      </c>
      <c r="C13" s="24">
        <v>0</v>
      </c>
      <c r="D13" s="24">
        <v>7.992</v>
      </c>
      <c r="E13" s="24">
        <v>0</v>
      </c>
      <c r="F13" s="24">
        <v>24.907999999999994</v>
      </c>
      <c r="G13" s="24">
        <v>15.6</v>
      </c>
      <c r="H13" s="24">
        <v>2.1999999999999997</v>
      </c>
      <c r="I13" s="35">
        <f t="shared" si="0"/>
        <v>50.699999999999996</v>
      </c>
      <c r="J13" s="24">
        <v>0</v>
      </c>
      <c r="K13" s="24">
        <v>0</v>
      </c>
      <c r="L13" s="24">
        <v>160.87499999999997</v>
      </c>
      <c r="M13" s="24">
        <v>27.641000000000009</v>
      </c>
      <c r="N13" s="24">
        <v>46.96100000000002</v>
      </c>
      <c r="O13" s="24">
        <v>8.9359999999999999</v>
      </c>
      <c r="P13" s="24">
        <v>43.036999999999999</v>
      </c>
      <c r="Q13" s="35">
        <f t="shared" si="1"/>
        <v>287.45</v>
      </c>
      <c r="R13" s="35">
        <f t="shared" si="2"/>
        <v>338.15</v>
      </c>
    </row>
    <row r="14" spans="1:18" x14ac:dyDescent="0.25">
      <c r="A14" s="34" t="s">
        <v>12</v>
      </c>
      <c r="B14" s="24">
        <v>0</v>
      </c>
      <c r="C14" s="24">
        <v>9.56</v>
      </c>
      <c r="D14" s="24">
        <v>47.920000000000009</v>
      </c>
      <c r="E14" s="24">
        <v>113.26800000000001</v>
      </c>
      <c r="F14" s="24">
        <v>123.32000000000001</v>
      </c>
      <c r="G14" s="24">
        <v>17.7</v>
      </c>
      <c r="H14" s="24">
        <v>16.812999999999999</v>
      </c>
      <c r="I14" s="35">
        <f t="shared" si="0"/>
        <v>328.58100000000002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35">
        <f t="shared" si="1"/>
        <v>0</v>
      </c>
      <c r="R14" s="35">
        <f t="shared" si="2"/>
        <v>328.58100000000002</v>
      </c>
    </row>
    <row r="15" spans="1:18" x14ac:dyDescent="0.25">
      <c r="A15" s="34" t="s">
        <v>13</v>
      </c>
      <c r="B15" s="24">
        <v>0</v>
      </c>
      <c r="C15" s="24">
        <v>0</v>
      </c>
      <c r="D15" s="24">
        <v>21.057999999999993</v>
      </c>
      <c r="E15" s="24">
        <v>106.39199999999998</v>
      </c>
      <c r="F15" s="24">
        <v>44.149999999999984</v>
      </c>
      <c r="G15" s="24">
        <v>8.3580000000000005</v>
      </c>
      <c r="H15" s="24">
        <v>47.782000000000004</v>
      </c>
      <c r="I15" s="35">
        <f t="shared" si="0"/>
        <v>227.73999999999998</v>
      </c>
      <c r="J15" s="24">
        <v>9.66</v>
      </c>
      <c r="K15" s="24">
        <v>0</v>
      </c>
      <c r="L15" s="24">
        <v>169.7000000000001</v>
      </c>
      <c r="M15" s="24">
        <v>44.748000000000012</v>
      </c>
      <c r="N15" s="24">
        <v>26.373999999999992</v>
      </c>
      <c r="O15" s="24">
        <v>0.20200000000000001</v>
      </c>
      <c r="P15" s="24">
        <v>31.086000000000002</v>
      </c>
      <c r="Q15" s="35">
        <f t="shared" si="1"/>
        <v>281.7700000000001</v>
      </c>
      <c r="R15" s="35">
        <f t="shared" si="2"/>
        <v>509.5100000000001</v>
      </c>
    </row>
    <row r="16" spans="1:18" x14ac:dyDescent="0.25">
      <c r="A16" s="34" t="s">
        <v>14</v>
      </c>
      <c r="B16" s="24">
        <v>0</v>
      </c>
      <c r="C16" s="24">
        <v>11.497999999999999</v>
      </c>
      <c r="D16" s="24">
        <v>19.425999999999998</v>
      </c>
      <c r="E16" s="24">
        <v>86.965999999999994</v>
      </c>
      <c r="F16" s="24">
        <v>44.651999999999994</v>
      </c>
      <c r="G16" s="24">
        <v>18.599999999999998</v>
      </c>
      <c r="H16" s="24">
        <v>8.9760000000000009</v>
      </c>
      <c r="I16" s="35">
        <f t="shared" si="0"/>
        <v>190.11799999999997</v>
      </c>
      <c r="J16" s="24">
        <v>0</v>
      </c>
      <c r="K16" s="24">
        <v>0</v>
      </c>
      <c r="L16" s="24">
        <v>90.077000000000041</v>
      </c>
      <c r="M16" s="24">
        <v>95.481000000000023</v>
      </c>
      <c r="N16" s="24">
        <v>45.20999999999998</v>
      </c>
      <c r="O16" s="24">
        <v>5.26</v>
      </c>
      <c r="P16" s="24">
        <v>5.3780000000000001</v>
      </c>
      <c r="Q16" s="35">
        <f t="shared" si="1"/>
        <v>241.40600000000001</v>
      </c>
      <c r="R16" s="35">
        <f t="shared" si="2"/>
        <v>431.524</v>
      </c>
    </row>
    <row r="17" spans="1:18" x14ac:dyDescent="0.25">
      <c r="A17" s="34" t="s">
        <v>15</v>
      </c>
      <c r="B17" s="24">
        <v>0</v>
      </c>
      <c r="C17" s="24">
        <v>0</v>
      </c>
      <c r="D17" s="24">
        <v>49.086000000000006</v>
      </c>
      <c r="E17" s="24">
        <v>44.069999999999993</v>
      </c>
      <c r="F17" s="24">
        <v>98.551999999999992</v>
      </c>
      <c r="G17" s="24">
        <v>29.519999999999996</v>
      </c>
      <c r="H17" s="24">
        <v>42.1</v>
      </c>
      <c r="I17" s="35">
        <f t="shared" si="0"/>
        <v>263.32800000000003</v>
      </c>
      <c r="J17" s="24">
        <v>0</v>
      </c>
      <c r="K17" s="24">
        <v>0</v>
      </c>
      <c r="L17" s="24">
        <v>176.97000000000006</v>
      </c>
      <c r="M17" s="24">
        <v>21.700999999999986</v>
      </c>
      <c r="N17" s="24">
        <v>46.097999999999985</v>
      </c>
      <c r="O17" s="24">
        <v>1.6359999999999999</v>
      </c>
      <c r="P17" s="24">
        <v>6.3949999999999996</v>
      </c>
      <c r="Q17" s="35">
        <f t="shared" si="1"/>
        <v>252.80000000000004</v>
      </c>
      <c r="R17" s="35">
        <f t="shared" si="2"/>
        <v>516.12800000000004</v>
      </c>
    </row>
    <row r="18" spans="1:18" x14ac:dyDescent="0.25">
      <c r="A18" s="34" t="s">
        <v>16</v>
      </c>
      <c r="B18" s="24">
        <v>0</v>
      </c>
      <c r="C18" s="24">
        <v>0</v>
      </c>
      <c r="D18" s="24">
        <v>50.24</v>
      </c>
      <c r="E18" s="24">
        <v>88.08400000000006</v>
      </c>
      <c r="F18" s="24">
        <v>126.92600000000002</v>
      </c>
      <c r="G18" s="24">
        <v>2.8200000000000003</v>
      </c>
      <c r="H18" s="24">
        <v>1.43</v>
      </c>
      <c r="I18" s="35">
        <f t="shared" si="0"/>
        <v>269.50000000000011</v>
      </c>
      <c r="J18" s="24">
        <v>0</v>
      </c>
      <c r="K18" s="24">
        <v>0</v>
      </c>
      <c r="L18" s="24">
        <v>20.989999999999995</v>
      </c>
      <c r="M18" s="24">
        <v>13.229999999999997</v>
      </c>
      <c r="N18" s="24">
        <v>3.5780000000000003</v>
      </c>
      <c r="O18" s="24">
        <v>0</v>
      </c>
      <c r="P18" s="24">
        <v>2.23</v>
      </c>
      <c r="Q18" s="35">
        <f t="shared" si="1"/>
        <v>40.027999999999992</v>
      </c>
      <c r="R18" s="35">
        <f t="shared" si="2"/>
        <v>309.52800000000013</v>
      </c>
    </row>
    <row r="19" spans="1:18" x14ac:dyDescent="0.25">
      <c r="A19" s="34" t="s">
        <v>17</v>
      </c>
      <c r="B19" s="24">
        <v>43.404999999999987</v>
      </c>
      <c r="C19" s="24">
        <v>66.123000000000019</v>
      </c>
      <c r="D19" s="24">
        <v>35.968000000000004</v>
      </c>
      <c r="E19" s="24">
        <v>130.20400000000001</v>
      </c>
      <c r="F19" s="24">
        <v>104.68600000000001</v>
      </c>
      <c r="G19" s="24">
        <v>9.3059999999999992</v>
      </c>
      <c r="H19" s="24">
        <v>18.399999999999999</v>
      </c>
      <c r="I19" s="35">
        <f t="shared" si="0"/>
        <v>408.09200000000004</v>
      </c>
      <c r="J19" s="24">
        <v>154.14100000000002</v>
      </c>
      <c r="K19" s="24">
        <v>117.11200000000001</v>
      </c>
      <c r="L19" s="24">
        <v>49.928000000000004</v>
      </c>
      <c r="M19" s="24">
        <v>118.92999999999998</v>
      </c>
      <c r="N19" s="24">
        <v>52.842000000000006</v>
      </c>
      <c r="O19" s="24">
        <v>7.2140000000000004</v>
      </c>
      <c r="P19" s="24">
        <v>17.780999999999999</v>
      </c>
      <c r="Q19" s="35">
        <f t="shared" si="1"/>
        <v>517.94799999999998</v>
      </c>
      <c r="R19" s="35">
        <f t="shared" si="2"/>
        <v>926.04</v>
      </c>
    </row>
    <row r="20" spans="1:18" x14ac:dyDescent="0.25">
      <c r="A20" s="34" t="s">
        <v>18</v>
      </c>
      <c r="B20" s="24">
        <v>148.874</v>
      </c>
      <c r="C20" s="24">
        <v>0</v>
      </c>
      <c r="D20" s="24">
        <v>98.911999999999978</v>
      </c>
      <c r="E20" s="24">
        <v>117.91399999999997</v>
      </c>
      <c r="F20" s="24">
        <v>108.806</v>
      </c>
      <c r="G20" s="24">
        <v>3.79</v>
      </c>
      <c r="H20" s="24">
        <v>15.072000000000001</v>
      </c>
      <c r="I20" s="35">
        <f t="shared" si="0"/>
        <v>493.36799999999994</v>
      </c>
      <c r="J20" s="24">
        <v>0</v>
      </c>
      <c r="K20" s="24">
        <v>0</v>
      </c>
      <c r="L20" s="24">
        <v>0</v>
      </c>
      <c r="M20" s="24">
        <v>2.4279999999999999</v>
      </c>
      <c r="N20" s="24">
        <v>0</v>
      </c>
      <c r="O20" s="24">
        <v>0</v>
      </c>
      <c r="P20" s="24">
        <v>0</v>
      </c>
      <c r="Q20" s="35">
        <f t="shared" si="1"/>
        <v>2.4279999999999999</v>
      </c>
      <c r="R20" s="35">
        <f t="shared" si="2"/>
        <v>495.79599999999994</v>
      </c>
    </row>
    <row r="21" spans="1:18" x14ac:dyDescent="0.25">
      <c r="A21" s="34" t="s">
        <v>19</v>
      </c>
      <c r="B21" s="24">
        <v>0</v>
      </c>
      <c r="C21" s="24">
        <v>0</v>
      </c>
      <c r="D21" s="24">
        <v>34.799999999999997</v>
      </c>
      <c r="E21" s="24">
        <v>85.974999999999994</v>
      </c>
      <c r="F21" s="24">
        <v>109.39999999999998</v>
      </c>
      <c r="G21" s="24">
        <v>32.619999999999997</v>
      </c>
      <c r="H21" s="24">
        <v>7.8789999999999996</v>
      </c>
      <c r="I21" s="35">
        <f t="shared" si="0"/>
        <v>270.67399999999998</v>
      </c>
      <c r="J21" s="24">
        <v>0</v>
      </c>
      <c r="K21" s="24">
        <v>42.564000000000014</v>
      </c>
      <c r="L21" s="24">
        <v>143.95099999999999</v>
      </c>
      <c r="M21" s="24">
        <v>153.56699999999998</v>
      </c>
      <c r="N21" s="24">
        <v>21.613999999999987</v>
      </c>
      <c r="O21" s="24">
        <v>11.04</v>
      </c>
      <c r="P21" s="24">
        <v>5.044999999999999</v>
      </c>
      <c r="Q21" s="35">
        <f t="shared" si="1"/>
        <v>377.78100000000001</v>
      </c>
      <c r="R21" s="35">
        <f t="shared" si="2"/>
        <v>648.45499999999993</v>
      </c>
    </row>
    <row r="22" spans="1:18" x14ac:dyDescent="0.25">
      <c r="A22" s="34" t="s">
        <v>20</v>
      </c>
      <c r="B22" s="24">
        <v>65.760000000000019</v>
      </c>
      <c r="C22" s="24">
        <v>1.6679999999999999</v>
      </c>
      <c r="D22" s="24">
        <v>38.54199999999998</v>
      </c>
      <c r="E22" s="24">
        <v>15.701999999999998</v>
      </c>
      <c r="F22" s="24">
        <v>36.505999999999993</v>
      </c>
      <c r="G22" s="24">
        <v>7.0999999999999988</v>
      </c>
      <c r="H22" s="24">
        <v>3.8619999999999997</v>
      </c>
      <c r="I22" s="35">
        <f t="shared" si="0"/>
        <v>169.14</v>
      </c>
      <c r="J22" s="24">
        <v>131.822</v>
      </c>
      <c r="K22" s="24">
        <v>186.42499999999993</v>
      </c>
      <c r="L22" s="24">
        <v>90.528000000000006</v>
      </c>
      <c r="M22" s="24">
        <v>84.775000000000048</v>
      </c>
      <c r="N22" s="24">
        <v>24.417000000000002</v>
      </c>
      <c r="O22" s="24">
        <v>0</v>
      </c>
      <c r="P22" s="24">
        <v>7.2160000000000002</v>
      </c>
      <c r="Q22" s="35">
        <f t="shared" si="1"/>
        <v>525.18299999999999</v>
      </c>
      <c r="R22" s="35">
        <f t="shared" si="2"/>
        <v>694.32299999999998</v>
      </c>
    </row>
    <row r="23" spans="1:18" x14ac:dyDescent="0.25">
      <c r="A23" s="8" t="s">
        <v>21</v>
      </c>
      <c r="B23" s="24">
        <v>0</v>
      </c>
      <c r="C23" s="24">
        <v>34.86</v>
      </c>
      <c r="D23" s="24">
        <v>0</v>
      </c>
      <c r="E23" s="24">
        <v>35.68</v>
      </c>
      <c r="F23" s="24">
        <v>138.14400000000003</v>
      </c>
      <c r="G23" s="24">
        <v>98.114000000000004</v>
      </c>
      <c r="H23" s="24">
        <v>22.608000000000001</v>
      </c>
      <c r="I23" s="35">
        <f t="shared" si="0"/>
        <v>329.40600000000001</v>
      </c>
      <c r="J23" s="24">
        <v>0</v>
      </c>
      <c r="K23" s="24">
        <v>0</v>
      </c>
      <c r="L23" s="24">
        <v>0</v>
      </c>
      <c r="M23" s="24">
        <v>6.42</v>
      </c>
      <c r="N23" s="24">
        <v>9.8839999999999986</v>
      </c>
      <c r="O23" s="24">
        <v>0</v>
      </c>
      <c r="P23" s="24">
        <v>0</v>
      </c>
      <c r="Q23" s="35">
        <f t="shared" si="1"/>
        <v>16.303999999999998</v>
      </c>
      <c r="R23" s="35">
        <f t="shared" si="2"/>
        <v>345.71</v>
      </c>
    </row>
    <row r="24" spans="1:18" x14ac:dyDescent="0.25">
      <c r="A24" s="8" t="s">
        <v>70</v>
      </c>
      <c r="B24" s="24">
        <v>9</v>
      </c>
      <c r="C24" s="24">
        <v>0</v>
      </c>
      <c r="D24" s="24">
        <v>4.7899999999999991</v>
      </c>
      <c r="E24" s="24">
        <v>43.69</v>
      </c>
      <c r="F24" s="24">
        <v>68.292000000000016</v>
      </c>
      <c r="G24" s="24">
        <v>9.16</v>
      </c>
      <c r="H24" s="24">
        <v>10.433999999999999</v>
      </c>
      <c r="I24" s="35">
        <f t="shared" si="0"/>
        <v>145.36600000000001</v>
      </c>
      <c r="J24" s="24">
        <v>313.79899999999998</v>
      </c>
      <c r="K24" s="24">
        <v>46.586999999999996</v>
      </c>
      <c r="L24" s="24">
        <v>567.54100000000017</v>
      </c>
      <c r="M24" s="24">
        <v>296.33899999999983</v>
      </c>
      <c r="N24" s="24">
        <v>24.573000000000004</v>
      </c>
      <c r="O24" s="24">
        <v>0</v>
      </c>
      <c r="P24" s="24">
        <v>13.525999999999998</v>
      </c>
      <c r="Q24" s="35">
        <f t="shared" si="1"/>
        <v>1262.3650000000002</v>
      </c>
      <c r="R24" s="35">
        <f t="shared" si="2"/>
        <v>1407.7310000000002</v>
      </c>
    </row>
    <row r="25" spans="1:18" x14ac:dyDescent="0.25">
      <c r="A25" s="8" t="s">
        <v>71</v>
      </c>
      <c r="B25" s="24">
        <v>0</v>
      </c>
      <c r="C25" s="24">
        <v>0</v>
      </c>
      <c r="D25" s="24">
        <v>10.564</v>
      </c>
      <c r="E25" s="24">
        <v>10.618999999999998</v>
      </c>
      <c r="F25" s="24">
        <v>60.672000000000004</v>
      </c>
      <c r="G25" s="24">
        <v>0</v>
      </c>
      <c r="H25" s="24">
        <v>0.04</v>
      </c>
      <c r="I25" s="35">
        <f t="shared" si="0"/>
        <v>81.89500000000001</v>
      </c>
      <c r="J25" s="24">
        <v>379.40800000000002</v>
      </c>
      <c r="K25" s="24">
        <v>200.98400000000007</v>
      </c>
      <c r="L25" s="24">
        <v>602.28000000000009</v>
      </c>
      <c r="M25" s="24">
        <v>223.91000000000003</v>
      </c>
      <c r="N25" s="24">
        <v>68.305000000000035</v>
      </c>
      <c r="O25" s="24">
        <v>1.758</v>
      </c>
      <c r="P25" s="24">
        <v>52.930000000000007</v>
      </c>
      <c r="Q25" s="35">
        <f t="shared" si="1"/>
        <v>1529.5750000000003</v>
      </c>
      <c r="R25" s="35">
        <f t="shared" si="2"/>
        <v>1611.4700000000003</v>
      </c>
    </row>
    <row r="26" spans="1:18" x14ac:dyDescent="0.25">
      <c r="A26" s="8" t="s">
        <v>72</v>
      </c>
      <c r="B26" s="24">
        <v>0</v>
      </c>
      <c r="C26" s="24">
        <v>116.108</v>
      </c>
      <c r="D26" s="24">
        <v>33.72</v>
      </c>
      <c r="E26" s="24">
        <v>72.027000000000015</v>
      </c>
      <c r="F26" s="24">
        <v>138.02599999999998</v>
      </c>
      <c r="G26" s="24">
        <v>70.430999999999997</v>
      </c>
      <c r="H26" s="24">
        <v>10.48</v>
      </c>
      <c r="I26" s="35">
        <f t="shared" si="0"/>
        <v>440.79199999999997</v>
      </c>
      <c r="J26" s="24">
        <v>0</v>
      </c>
      <c r="K26" s="24">
        <v>49.872000000000021</v>
      </c>
      <c r="L26" s="24">
        <v>0</v>
      </c>
      <c r="M26" s="24">
        <v>14.559999999999997</v>
      </c>
      <c r="N26" s="24">
        <v>15.84</v>
      </c>
      <c r="O26" s="24">
        <v>2.42</v>
      </c>
      <c r="P26" s="24">
        <v>12.450000000000001</v>
      </c>
      <c r="Q26" s="35">
        <f t="shared" si="1"/>
        <v>95.142000000000024</v>
      </c>
      <c r="R26" s="35">
        <f t="shared" si="2"/>
        <v>535.93399999999997</v>
      </c>
    </row>
    <row r="27" spans="1:18" x14ac:dyDescent="0.25">
      <c r="A27" s="34" t="s">
        <v>25</v>
      </c>
      <c r="B27" s="24">
        <v>0</v>
      </c>
      <c r="C27" s="24">
        <v>0</v>
      </c>
      <c r="D27" s="24">
        <v>67.315999999999974</v>
      </c>
      <c r="E27" s="24">
        <v>97.452000000000027</v>
      </c>
      <c r="F27" s="24">
        <v>91.671999999999983</v>
      </c>
      <c r="G27" s="24">
        <v>74.856000000000023</v>
      </c>
      <c r="H27" s="24">
        <v>25.838000000000005</v>
      </c>
      <c r="I27" s="35">
        <f t="shared" si="0"/>
        <v>357.13400000000007</v>
      </c>
      <c r="J27" s="24">
        <v>0</v>
      </c>
      <c r="K27" s="24">
        <v>0</v>
      </c>
      <c r="L27" s="24">
        <v>60.666000000000011</v>
      </c>
      <c r="M27" s="24">
        <v>33.494</v>
      </c>
      <c r="N27" s="24">
        <v>18.548000000000005</v>
      </c>
      <c r="O27" s="24">
        <v>1.516</v>
      </c>
      <c r="P27" s="24">
        <v>7.14</v>
      </c>
      <c r="Q27" s="35">
        <f t="shared" si="1"/>
        <v>121.36400000000002</v>
      </c>
      <c r="R27" s="35">
        <f t="shared" si="2"/>
        <v>478.4980000000001</v>
      </c>
    </row>
    <row r="28" spans="1:18" x14ac:dyDescent="0.25">
      <c r="A28" s="34" t="s">
        <v>26</v>
      </c>
      <c r="B28" s="24">
        <v>0</v>
      </c>
      <c r="C28" s="24">
        <v>0</v>
      </c>
      <c r="D28" s="24">
        <v>52.999999999999993</v>
      </c>
      <c r="E28" s="24">
        <v>26.579999999999995</v>
      </c>
      <c r="F28" s="24">
        <v>79.414000000000001</v>
      </c>
      <c r="G28" s="24">
        <v>29.3</v>
      </c>
      <c r="H28" s="24">
        <v>19.442</v>
      </c>
      <c r="I28" s="35">
        <f t="shared" si="0"/>
        <v>207.73599999999999</v>
      </c>
      <c r="J28" s="24">
        <v>0</v>
      </c>
      <c r="K28" s="24">
        <v>0</v>
      </c>
      <c r="L28" s="24">
        <v>28.119999999999994</v>
      </c>
      <c r="M28" s="24">
        <v>0.02</v>
      </c>
      <c r="N28" s="24">
        <v>14.776000000000002</v>
      </c>
      <c r="O28" s="24">
        <v>0.22</v>
      </c>
      <c r="P28" s="24">
        <v>6.1880000000000006</v>
      </c>
      <c r="Q28" s="35">
        <f t="shared" si="1"/>
        <v>49.323999999999998</v>
      </c>
      <c r="R28" s="35">
        <f t="shared" si="2"/>
        <v>257.06</v>
      </c>
    </row>
    <row r="29" spans="1:18" x14ac:dyDescent="0.25">
      <c r="A29" s="8" t="s">
        <v>73</v>
      </c>
      <c r="B29" s="24">
        <v>0</v>
      </c>
      <c r="C29" s="24">
        <v>0</v>
      </c>
      <c r="D29" s="24">
        <v>87.549999999999983</v>
      </c>
      <c r="E29" s="24">
        <v>50.594000000000015</v>
      </c>
      <c r="F29" s="24">
        <v>58.096000000000004</v>
      </c>
      <c r="G29" s="24">
        <v>17.423999999999999</v>
      </c>
      <c r="H29" s="24">
        <v>35.869999999999997</v>
      </c>
      <c r="I29" s="35">
        <f t="shared" si="0"/>
        <v>249.53400000000002</v>
      </c>
      <c r="J29" s="24">
        <v>0</v>
      </c>
      <c r="K29" s="24">
        <v>0</v>
      </c>
      <c r="L29" s="24">
        <v>46.872000000000007</v>
      </c>
      <c r="M29" s="24">
        <v>9.7060000000000031</v>
      </c>
      <c r="N29" s="24">
        <v>4.9840000000000009</v>
      </c>
      <c r="O29" s="24">
        <v>0.73599999999999999</v>
      </c>
      <c r="P29" s="24">
        <v>5.19</v>
      </c>
      <c r="Q29" s="35">
        <f t="shared" si="1"/>
        <v>67.488000000000014</v>
      </c>
      <c r="R29" s="35">
        <f t="shared" si="2"/>
        <v>317.02200000000005</v>
      </c>
    </row>
    <row r="30" spans="1:18" x14ac:dyDescent="0.25">
      <c r="A30" s="8" t="s">
        <v>74</v>
      </c>
      <c r="B30" s="24">
        <v>149.41900000000001</v>
      </c>
      <c r="C30" s="24">
        <v>0</v>
      </c>
      <c r="D30" s="24">
        <v>9.8780000000000019</v>
      </c>
      <c r="E30" s="24">
        <v>106.514</v>
      </c>
      <c r="F30" s="24">
        <v>91.847999999999999</v>
      </c>
      <c r="G30" s="24">
        <v>49.161999999999999</v>
      </c>
      <c r="H30" s="24">
        <v>17.727999999999998</v>
      </c>
      <c r="I30" s="35">
        <f t="shared" si="0"/>
        <v>424.54900000000004</v>
      </c>
      <c r="J30" s="24">
        <v>97.52</v>
      </c>
      <c r="K30" s="24">
        <v>0</v>
      </c>
      <c r="L30" s="24">
        <v>56.977000000000011</v>
      </c>
      <c r="M30" s="24">
        <v>76.958000000000013</v>
      </c>
      <c r="N30" s="24">
        <v>44.976999999999997</v>
      </c>
      <c r="O30" s="24">
        <v>0.89800000000000002</v>
      </c>
      <c r="P30" s="24">
        <v>9.3520000000000003</v>
      </c>
      <c r="Q30" s="35">
        <f t="shared" si="1"/>
        <v>286.68200000000002</v>
      </c>
      <c r="R30" s="35">
        <f t="shared" si="2"/>
        <v>711.23099999999999</v>
      </c>
    </row>
    <row r="31" spans="1:18" x14ac:dyDescent="0.25">
      <c r="A31" s="8" t="s">
        <v>29</v>
      </c>
      <c r="B31" s="24">
        <v>0</v>
      </c>
      <c r="C31" s="24">
        <v>0</v>
      </c>
      <c r="D31" s="24">
        <v>65.559999999999988</v>
      </c>
      <c r="E31" s="24">
        <v>54.328000000000003</v>
      </c>
      <c r="F31" s="24">
        <v>90.298000000000016</v>
      </c>
      <c r="G31" s="24">
        <v>26.56</v>
      </c>
      <c r="H31" s="24">
        <v>6.7220000000000004</v>
      </c>
      <c r="I31" s="35">
        <f t="shared" si="0"/>
        <v>243.46800000000002</v>
      </c>
      <c r="J31" s="24">
        <v>0</v>
      </c>
      <c r="K31" s="24">
        <v>56.283999999999992</v>
      </c>
      <c r="L31" s="24">
        <v>125.19999999999992</v>
      </c>
      <c r="M31" s="24">
        <v>29.57599999999999</v>
      </c>
      <c r="N31" s="24">
        <v>13.521999999999997</v>
      </c>
      <c r="O31" s="24">
        <v>2.08</v>
      </c>
      <c r="P31" s="24">
        <v>2.89</v>
      </c>
      <c r="Q31" s="35">
        <f t="shared" si="1"/>
        <v>229.55199999999991</v>
      </c>
      <c r="R31" s="35">
        <f t="shared" si="2"/>
        <v>473.01999999999992</v>
      </c>
    </row>
    <row r="32" spans="1:18" x14ac:dyDescent="0.25">
      <c r="A32" s="8" t="s">
        <v>75</v>
      </c>
      <c r="B32" s="24">
        <v>0</v>
      </c>
      <c r="C32" s="24">
        <v>11.58</v>
      </c>
      <c r="D32" s="24">
        <v>182.99999999999991</v>
      </c>
      <c r="E32" s="24">
        <v>34.879999999999988</v>
      </c>
      <c r="F32" s="24">
        <v>119.29400000000005</v>
      </c>
      <c r="G32" s="24">
        <v>38.159999999999997</v>
      </c>
      <c r="H32" s="24">
        <v>25.078000000000003</v>
      </c>
      <c r="I32" s="35">
        <f t="shared" si="0"/>
        <v>411.99199999999996</v>
      </c>
      <c r="J32" s="24">
        <v>0</v>
      </c>
      <c r="K32" s="24">
        <v>12.329999999999998</v>
      </c>
      <c r="L32" s="24">
        <v>97.605999999999966</v>
      </c>
      <c r="M32" s="24">
        <v>25.740000000000006</v>
      </c>
      <c r="N32" s="24">
        <v>8.1470000000000002</v>
      </c>
      <c r="O32" s="24">
        <v>0.11</v>
      </c>
      <c r="P32" s="24">
        <v>12.699</v>
      </c>
      <c r="Q32" s="35">
        <f t="shared" si="1"/>
        <v>156.63199999999998</v>
      </c>
      <c r="R32" s="35">
        <f t="shared" si="2"/>
        <v>568.62399999999991</v>
      </c>
    </row>
    <row r="33" spans="1:18" x14ac:dyDescent="0.25">
      <c r="A33" s="6" t="s">
        <v>54</v>
      </c>
      <c r="B33" s="25">
        <f>SUM(B10:B32)</f>
        <v>615.56999999999994</v>
      </c>
      <c r="C33" s="25">
        <f t="shared" ref="C33:R33" si="3">SUM(C10:C32)</f>
        <v>251.39700000000002</v>
      </c>
      <c r="D33" s="25">
        <f t="shared" si="3"/>
        <v>993.61599999999976</v>
      </c>
      <c r="E33" s="25">
        <f t="shared" si="3"/>
        <v>1422.4799999999998</v>
      </c>
      <c r="F33" s="25">
        <f t="shared" si="3"/>
        <v>1928.9940000000001</v>
      </c>
      <c r="G33" s="25">
        <f t="shared" si="3"/>
        <v>609.95799999999986</v>
      </c>
      <c r="H33" s="25">
        <f t="shared" si="3"/>
        <v>384.27200000000005</v>
      </c>
      <c r="I33" s="25">
        <f t="shared" si="3"/>
        <v>6206.2869999999994</v>
      </c>
      <c r="J33" s="25">
        <f t="shared" si="3"/>
        <v>1675.232</v>
      </c>
      <c r="K33" s="25">
        <f t="shared" si="3"/>
        <v>1075.5419999999999</v>
      </c>
      <c r="L33" s="25">
        <f t="shared" si="3"/>
        <v>3145.78</v>
      </c>
      <c r="M33" s="25">
        <f t="shared" si="3"/>
        <v>1858.607</v>
      </c>
      <c r="N33" s="25">
        <f t="shared" si="3"/>
        <v>637.60900000000004</v>
      </c>
      <c r="O33" s="25">
        <f t="shared" si="3"/>
        <v>68.897000000000006</v>
      </c>
      <c r="P33" s="25">
        <f t="shared" si="3"/>
        <v>314.45999999999998</v>
      </c>
      <c r="Q33" s="25">
        <f t="shared" si="3"/>
        <v>8776.1270000000004</v>
      </c>
      <c r="R33" s="25">
        <f t="shared" si="3"/>
        <v>14982.414000000001</v>
      </c>
    </row>
    <row r="36" spans="1:18" x14ac:dyDescent="0.25">
      <c r="A36" s="16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" t="s">
        <v>47</v>
      </c>
      <c r="M36" s="1"/>
      <c r="N36" s="1"/>
      <c r="O36" s="14"/>
    </row>
    <row r="37" spans="1:18" x14ac:dyDescent="0.25">
      <c r="A37" s="16" t="s">
        <v>48</v>
      </c>
      <c r="B37" s="154" t="s">
        <v>49</v>
      </c>
      <c r="C37" s="154"/>
      <c r="D37" s="154"/>
      <c r="E37" s="154"/>
      <c r="F37" s="154"/>
      <c r="G37" s="154"/>
      <c r="H37" s="154"/>
      <c r="I37" s="154"/>
      <c r="J37" s="15"/>
      <c r="K37" s="15"/>
      <c r="L37" s="17">
        <v>1</v>
      </c>
      <c r="M37" s="1" t="s">
        <v>4</v>
      </c>
      <c r="N37" s="1"/>
      <c r="O37" s="1"/>
    </row>
    <row r="38" spans="1:18" x14ac:dyDescent="0.25">
      <c r="A38" s="19"/>
      <c r="B38" s="154"/>
      <c r="C38" s="154"/>
      <c r="D38" s="154"/>
      <c r="E38" s="154"/>
      <c r="F38" s="154"/>
      <c r="G38" s="154"/>
      <c r="H38" s="154"/>
      <c r="I38" s="154"/>
      <c r="J38" s="14"/>
      <c r="K38" s="14"/>
      <c r="L38" s="17">
        <v>2</v>
      </c>
      <c r="M38" s="1" t="s">
        <v>9</v>
      </c>
      <c r="N38" s="1"/>
      <c r="O38" s="14"/>
    </row>
    <row r="39" spans="1:18" x14ac:dyDescent="0.25">
      <c r="A39" s="1"/>
      <c r="B39" s="154"/>
      <c r="C39" s="154"/>
      <c r="D39" s="154"/>
      <c r="E39" s="154"/>
      <c r="F39" s="154"/>
      <c r="G39" s="154"/>
      <c r="H39" s="154"/>
      <c r="I39" s="154"/>
      <c r="J39" s="14"/>
      <c r="K39" s="14"/>
      <c r="L39" s="17">
        <v>3</v>
      </c>
      <c r="M39" s="1" t="s">
        <v>3</v>
      </c>
      <c r="N39" s="1"/>
      <c r="O39" s="14"/>
    </row>
    <row r="40" spans="1:18" x14ac:dyDescent="0.25">
      <c r="A40" s="20" t="s">
        <v>50</v>
      </c>
      <c r="B40" s="155" t="s">
        <v>51</v>
      </c>
      <c r="C40" s="155"/>
      <c r="D40" s="155"/>
      <c r="E40" s="155"/>
      <c r="F40" s="155"/>
      <c r="G40" s="155"/>
      <c r="H40" s="155"/>
      <c r="I40" s="155"/>
      <c r="J40" s="14"/>
      <c r="K40" s="14"/>
      <c r="L40" s="17">
        <v>4</v>
      </c>
      <c r="M40" s="1" t="s">
        <v>1</v>
      </c>
      <c r="N40" s="1"/>
      <c r="O40" s="14"/>
    </row>
    <row r="41" spans="1:18" x14ac:dyDescent="0.25">
      <c r="A41" s="14"/>
      <c r="B41" s="155"/>
      <c r="C41" s="155"/>
      <c r="D41" s="155"/>
      <c r="E41" s="155"/>
      <c r="F41" s="155"/>
      <c r="G41" s="155"/>
      <c r="H41" s="155"/>
      <c r="I41" s="155"/>
      <c r="J41" s="14"/>
      <c r="K41" s="14"/>
      <c r="L41" s="17">
        <v>5</v>
      </c>
      <c r="M41" s="1" t="s">
        <v>6</v>
      </c>
      <c r="N41" s="1"/>
      <c r="O41" s="14"/>
    </row>
    <row r="42" spans="1:18" x14ac:dyDescent="0.25">
      <c r="A42" s="21" t="s">
        <v>52</v>
      </c>
      <c r="B42" s="154" t="s">
        <v>53</v>
      </c>
      <c r="C42" s="154"/>
      <c r="D42" s="154"/>
      <c r="E42" s="154"/>
      <c r="F42" s="154"/>
      <c r="G42" s="154"/>
      <c r="H42" s="154"/>
      <c r="I42" s="154"/>
      <c r="J42" s="14"/>
      <c r="K42" s="14"/>
      <c r="L42" s="17">
        <v>6</v>
      </c>
      <c r="M42" s="1" t="s">
        <v>5</v>
      </c>
      <c r="N42" s="1"/>
      <c r="O42" s="14"/>
    </row>
    <row r="43" spans="1:18" x14ac:dyDescent="0.25">
      <c r="A43" s="14"/>
      <c r="B43" s="154"/>
      <c r="C43" s="154"/>
      <c r="D43" s="154"/>
      <c r="E43" s="154"/>
      <c r="F43" s="154"/>
      <c r="G43" s="154"/>
      <c r="H43" s="154"/>
      <c r="I43" s="154"/>
      <c r="J43" s="14"/>
      <c r="K43" s="14"/>
      <c r="L43" s="17">
        <v>7</v>
      </c>
      <c r="M43" s="1" t="s">
        <v>7</v>
      </c>
      <c r="N43" s="1"/>
      <c r="O43" s="14"/>
    </row>
    <row r="44" spans="1:18" x14ac:dyDescent="0.25">
      <c r="A44" s="14"/>
      <c r="B44" s="154"/>
      <c r="C44" s="154"/>
      <c r="D44" s="154"/>
      <c r="E44" s="154"/>
      <c r="F44" s="154"/>
      <c r="G44" s="154"/>
      <c r="H44" s="154"/>
      <c r="I44" s="154"/>
      <c r="J44" s="14"/>
      <c r="K44" s="1"/>
      <c r="L44" s="1"/>
      <c r="M44" s="1"/>
      <c r="R44" s="68" t="str">
        <f>'2023 DSD REPORTS'!$B$27</f>
        <v>AS OF JANUARY 1, 2024</v>
      </c>
    </row>
  </sheetData>
  <mergeCells count="14">
    <mergeCell ref="A8:A9"/>
    <mergeCell ref="D6:M6"/>
    <mergeCell ref="D1:M1"/>
    <mergeCell ref="D2:M2"/>
    <mergeCell ref="O2:Q2"/>
    <mergeCell ref="D3:M3"/>
    <mergeCell ref="D5:M5"/>
    <mergeCell ref="B42:I44"/>
    <mergeCell ref="B7:I7"/>
    <mergeCell ref="J7:Q7"/>
    <mergeCell ref="B8:I8"/>
    <mergeCell ref="J8:Q8"/>
    <mergeCell ref="B37:I39"/>
    <mergeCell ref="B40:I41"/>
  </mergeCells>
  <pageMargins left="0.7" right="0.7" top="0.75" bottom="0.75" header="0.3" footer="0.3"/>
  <pageSetup scale="6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1"/>
  <sheetViews>
    <sheetView view="pageBreakPreview" zoomScale="80" zoomScaleNormal="85" zoomScaleSheetLayoutView="80" workbookViewId="0">
      <selection activeCell="L38" sqref="L38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ht="14.85" customHeight="1" x14ac:dyDescent="0.25">
      <c r="A1" s="1"/>
      <c r="C1" s="23"/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</row>
    <row r="2" spans="1:18" ht="16.5" customHeight="1" x14ac:dyDescent="0.3">
      <c r="A2" s="2"/>
      <c r="B2" s="23"/>
      <c r="C2" s="23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P2" s="157" t="s">
        <v>76</v>
      </c>
      <c r="Q2" s="157"/>
      <c r="R2" s="157"/>
    </row>
    <row r="3" spans="1:18" ht="14.25" customHeight="1" x14ac:dyDescent="0.3">
      <c r="A3" s="2"/>
      <c r="C3" s="23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  <c r="N3" s="26"/>
    </row>
    <row r="4" spans="1:18" ht="21" customHeight="1" x14ac:dyDescent="0.3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N4" s="26"/>
    </row>
    <row r="5" spans="1:18" ht="16.350000000000001" customHeight="1" x14ac:dyDescent="0.3">
      <c r="A5" s="2"/>
      <c r="C5" s="23"/>
      <c r="D5" s="143" t="s">
        <v>68</v>
      </c>
      <c r="E5" s="143"/>
      <c r="F5" s="143"/>
      <c r="G5" s="143"/>
      <c r="H5" s="143"/>
      <c r="I5" s="143"/>
      <c r="J5" s="143"/>
      <c r="K5" s="143"/>
      <c r="L5" s="143"/>
      <c r="M5" s="143"/>
      <c r="N5" s="22"/>
    </row>
    <row r="6" spans="1:18" ht="15.75" customHeight="1" x14ac:dyDescent="0.3">
      <c r="A6" s="2"/>
      <c r="C6" s="23"/>
      <c r="D6" s="143" t="s">
        <v>56</v>
      </c>
      <c r="E6" s="143"/>
      <c r="F6" s="143"/>
      <c r="G6" s="143"/>
      <c r="H6" s="143"/>
      <c r="I6" s="143"/>
      <c r="J6" s="143"/>
      <c r="K6" s="143"/>
      <c r="L6" s="143"/>
      <c r="M6" s="143"/>
    </row>
    <row r="7" spans="1:18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</row>
    <row r="8" spans="1:18" x14ac:dyDescent="0.25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8" x14ac:dyDescent="0.25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8" t="s">
        <v>8</v>
      </c>
      <c r="B10" s="29">
        <v>0</v>
      </c>
      <c r="C10" s="40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36">
        <f>+SUM(B10:H10)</f>
        <v>0</v>
      </c>
      <c r="J10" s="29">
        <v>3.2</v>
      </c>
      <c r="K10" s="29">
        <v>27.904</v>
      </c>
      <c r="L10" s="29">
        <v>0</v>
      </c>
      <c r="M10" s="29">
        <v>0</v>
      </c>
      <c r="N10" s="29">
        <v>0</v>
      </c>
      <c r="O10" s="29">
        <v>0</v>
      </c>
      <c r="P10" s="29">
        <v>0.44800000000000001</v>
      </c>
      <c r="Q10" s="36">
        <f>+SUM(J10:P10)</f>
        <v>31.552</v>
      </c>
      <c r="R10" s="36">
        <f>+Q10+I10</f>
        <v>31.552</v>
      </c>
    </row>
    <row r="11" spans="1:18" x14ac:dyDescent="0.25">
      <c r="A11" s="8" t="s">
        <v>10</v>
      </c>
      <c r="B11" s="29">
        <v>0</v>
      </c>
      <c r="C11" s="41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65">
        <f t="shared" ref="I11:I19" si="0">+SUM(B11:H11)</f>
        <v>0</v>
      </c>
      <c r="J11" s="29">
        <v>123.517</v>
      </c>
      <c r="K11" s="29">
        <v>27.387999999999998</v>
      </c>
      <c r="L11" s="29">
        <v>1.34</v>
      </c>
      <c r="M11" s="29">
        <v>0</v>
      </c>
      <c r="N11" s="29">
        <v>0</v>
      </c>
      <c r="O11" s="29">
        <v>0</v>
      </c>
      <c r="P11" s="29">
        <v>3.3149999999999999</v>
      </c>
      <c r="Q11" s="36">
        <f t="shared" ref="Q11:Q19" si="1">+SUM(J11:P11)</f>
        <v>155.56</v>
      </c>
      <c r="R11" s="36">
        <f t="shared" ref="R11:R19" si="2">+Q11+I11</f>
        <v>155.56</v>
      </c>
    </row>
    <row r="12" spans="1:18" x14ac:dyDescent="0.25">
      <c r="A12" s="8" t="s">
        <v>14</v>
      </c>
      <c r="B12" s="29">
        <v>43.823999999999998</v>
      </c>
      <c r="C12" s="41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65">
        <f t="shared" si="0"/>
        <v>43.823999999999998</v>
      </c>
      <c r="J12" s="29">
        <v>67.176000000000002</v>
      </c>
      <c r="K12" s="29">
        <v>0</v>
      </c>
      <c r="L12" s="29">
        <v>4.8600000000000003</v>
      </c>
      <c r="M12" s="29">
        <v>0</v>
      </c>
      <c r="N12" s="29">
        <v>0</v>
      </c>
      <c r="O12" s="29">
        <v>0</v>
      </c>
      <c r="P12" s="29">
        <v>2.9429999999999996</v>
      </c>
      <c r="Q12" s="36">
        <f t="shared" si="1"/>
        <v>74.978999999999999</v>
      </c>
      <c r="R12" s="36">
        <f t="shared" si="2"/>
        <v>118.803</v>
      </c>
    </row>
    <row r="13" spans="1:18" x14ac:dyDescent="0.25">
      <c r="A13" s="8" t="s">
        <v>15</v>
      </c>
      <c r="B13" s="29">
        <v>0</v>
      </c>
      <c r="C13" s="41">
        <v>0</v>
      </c>
      <c r="D13" s="29">
        <v>10.16</v>
      </c>
      <c r="E13" s="29">
        <v>0</v>
      </c>
      <c r="F13" s="29">
        <v>0</v>
      </c>
      <c r="G13" s="29">
        <v>0</v>
      </c>
      <c r="H13" s="29">
        <v>0</v>
      </c>
      <c r="I13" s="36">
        <f t="shared" si="0"/>
        <v>10.16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36">
        <f t="shared" si="1"/>
        <v>0</v>
      </c>
      <c r="R13" s="36">
        <f t="shared" si="2"/>
        <v>10.16</v>
      </c>
    </row>
    <row r="14" spans="1:18" x14ac:dyDescent="0.25">
      <c r="A14" s="8" t="s">
        <v>19</v>
      </c>
      <c r="B14" s="29">
        <v>13.379999999999999</v>
      </c>
      <c r="C14" s="41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36">
        <f t="shared" si="0"/>
        <v>13.379999999999999</v>
      </c>
      <c r="J14" s="29">
        <v>103.121</v>
      </c>
      <c r="K14" s="29">
        <v>0</v>
      </c>
      <c r="L14" s="29">
        <v>2.88</v>
      </c>
      <c r="M14" s="29">
        <v>0</v>
      </c>
      <c r="N14" s="29">
        <v>0</v>
      </c>
      <c r="O14" s="29">
        <v>0</v>
      </c>
      <c r="P14" s="29">
        <v>0.44</v>
      </c>
      <c r="Q14" s="36">
        <f t="shared" si="1"/>
        <v>106.44099999999999</v>
      </c>
      <c r="R14" s="36">
        <f t="shared" si="2"/>
        <v>119.82099999999998</v>
      </c>
    </row>
    <row r="15" spans="1:18" x14ac:dyDescent="0.25">
      <c r="A15" s="8" t="s">
        <v>20</v>
      </c>
      <c r="B15" s="29">
        <v>0</v>
      </c>
      <c r="C15" s="41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6">
        <f t="shared" si="0"/>
        <v>0</v>
      </c>
      <c r="J15" s="29">
        <v>0</v>
      </c>
      <c r="K15" s="29">
        <v>2.8839999999999999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36">
        <f t="shared" si="1"/>
        <v>2.8839999999999999</v>
      </c>
      <c r="R15" s="36">
        <f t="shared" si="2"/>
        <v>2.8839999999999999</v>
      </c>
    </row>
    <row r="16" spans="1:18" x14ac:dyDescent="0.25">
      <c r="A16" s="8" t="s">
        <v>22</v>
      </c>
      <c r="B16" s="29">
        <v>0</v>
      </c>
      <c r="C16" s="41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6">
        <f t="shared" si="0"/>
        <v>0</v>
      </c>
      <c r="J16" s="29">
        <v>0</v>
      </c>
      <c r="K16" s="29">
        <v>88.00800000000001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36">
        <f t="shared" si="1"/>
        <v>88.00800000000001</v>
      </c>
      <c r="R16" s="36">
        <f t="shared" si="2"/>
        <v>88.00800000000001</v>
      </c>
    </row>
    <row r="17" spans="1:18" x14ac:dyDescent="0.25">
      <c r="A17" s="8" t="s">
        <v>23</v>
      </c>
      <c r="B17" s="29">
        <v>0</v>
      </c>
      <c r="C17" s="41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6">
        <f t="shared" si="0"/>
        <v>0</v>
      </c>
      <c r="J17" s="29">
        <v>0</v>
      </c>
      <c r="K17" s="29">
        <v>13.495000000000001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36">
        <f t="shared" si="1"/>
        <v>13.495000000000001</v>
      </c>
      <c r="R17" s="36">
        <f t="shared" si="2"/>
        <v>13.495000000000001</v>
      </c>
    </row>
    <row r="18" spans="1:18" x14ac:dyDescent="0.25">
      <c r="A18" s="8" t="s">
        <v>24</v>
      </c>
      <c r="B18" s="29">
        <v>0</v>
      </c>
      <c r="C18" s="41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6">
        <f t="shared" si="0"/>
        <v>0</v>
      </c>
      <c r="J18" s="29">
        <v>0</v>
      </c>
      <c r="K18" s="29">
        <v>12.771000000000001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36">
        <f t="shared" si="1"/>
        <v>12.771000000000001</v>
      </c>
      <c r="R18" s="36">
        <f t="shared" si="2"/>
        <v>12.771000000000001</v>
      </c>
    </row>
    <row r="19" spans="1:18" x14ac:dyDescent="0.25">
      <c r="A19" s="8" t="s">
        <v>31</v>
      </c>
      <c r="B19" s="29">
        <v>0</v>
      </c>
      <c r="C19" s="42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6">
        <f t="shared" si="0"/>
        <v>0</v>
      </c>
      <c r="J19" s="29">
        <v>133.12899999999999</v>
      </c>
      <c r="K19" s="29">
        <v>13.343999999999999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36">
        <f t="shared" si="1"/>
        <v>146.47299999999998</v>
      </c>
      <c r="R19" s="36">
        <f t="shared" si="2"/>
        <v>146.47299999999998</v>
      </c>
    </row>
    <row r="20" spans="1:18" x14ac:dyDescent="0.25">
      <c r="A20" s="6" t="s">
        <v>54</v>
      </c>
      <c r="B20" s="30">
        <f>SUM(B10:B19)</f>
        <v>57.203999999999994</v>
      </c>
      <c r="C20" s="30">
        <f t="shared" ref="C20:R20" si="3">SUM(C10:C19)</f>
        <v>0</v>
      </c>
      <c r="D20" s="30">
        <f t="shared" si="3"/>
        <v>10.16</v>
      </c>
      <c r="E20" s="30">
        <f t="shared" si="3"/>
        <v>0</v>
      </c>
      <c r="F20" s="30">
        <f t="shared" si="3"/>
        <v>0</v>
      </c>
      <c r="G20" s="30">
        <f t="shared" si="3"/>
        <v>0</v>
      </c>
      <c r="H20" s="30">
        <f t="shared" si="3"/>
        <v>0</v>
      </c>
      <c r="I20" s="30">
        <f t="shared" si="3"/>
        <v>67.36399999999999</v>
      </c>
      <c r="J20" s="30">
        <f t="shared" si="3"/>
        <v>430.14300000000003</v>
      </c>
      <c r="K20" s="30">
        <f t="shared" si="3"/>
        <v>185.79400000000004</v>
      </c>
      <c r="L20" s="30">
        <f t="shared" si="3"/>
        <v>9.08</v>
      </c>
      <c r="M20" s="30">
        <f t="shared" si="3"/>
        <v>0</v>
      </c>
      <c r="N20" s="30">
        <f t="shared" si="3"/>
        <v>0</v>
      </c>
      <c r="O20" s="30">
        <f t="shared" si="3"/>
        <v>0</v>
      </c>
      <c r="P20" s="30">
        <f t="shared" si="3"/>
        <v>7.1459999999999999</v>
      </c>
      <c r="Q20" s="30">
        <f t="shared" si="3"/>
        <v>632.16300000000001</v>
      </c>
      <c r="R20" s="30">
        <f t="shared" si="3"/>
        <v>699.52699999999993</v>
      </c>
    </row>
    <row r="23" spans="1:18" x14ac:dyDescent="0.25">
      <c r="A23" s="16" t="s">
        <v>46</v>
      </c>
      <c r="B23" s="11"/>
      <c r="C23" s="11"/>
      <c r="D23" s="11"/>
      <c r="E23" s="11"/>
      <c r="F23" s="11"/>
      <c r="G23" s="11"/>
      <c r="H23" s="11"/>
      <c r="I23" s="11"/>
      <c r="K23" s="1"/>
      <c r="L23" s="1" t="s">
        <v>47</v>
      </c>
      <c r="M23" s="1"/>
      <c r="N23" s="14"/>
    </row>
    <row r="24" spans="1:18" ht="14.85" customHeight="1" x14ac:dyDescent="0.25">
      <c r="A24" s="16" t="s">
        <v>48</v>
      </c>
      <c r="B24" s="154" t="s">
        <v>49</v>
      </c>
      <c r="C24" s="154"/>
      <c r="D24" s="154"/>
      <c r="E24" s="154"/>
      <c r="F24" s="154"/>
      <c r="G24" s="154"/>
      <c r="H24" s="154"/>
      <c r="I24" s="154"/>
      <c r="K24" s="17"/>
      <c r="L24" s="17">
        <v>1</v>
      </c>
      <c r="M24" s="1" t="s">
        <v>4</v>
      </c>
      <c r="N24" s="1"/>
    </row>
    <row r="25" spans="1:18" x14ac:dyDescent="0.25">
      <c r="A25" s="19"/>
      <c r="B25" s="154"/>
      <c r="C25" s="154"/>
      <c r="D25" s="154"/>
      <c r="E25" s="154"/>
      <c r="F25" s="154"/>
      <c r="G25" s="154"/>
      <c r="H25" s="154"/>
      <c r="I25" s="154"/>
      <c r="K25" s="17"/>
      <c r="L25" s="17">
        <v>2</v>
      </c>
      <c r="M25" s="1" t="s">
        <v>9</v>
      </c>
      <c r="N25" s="14"/>
    </row>
    <row r="26" spans="1:18" x14ac:dyDescent="0.25">
      <c r="A26" s="20" t="s">
        <v>50</v>
      </c>
      <c r="B26" s="155" t="s">
        <v>77</v>
      </c>
      <c r="C26" s="155"/>
      <c r="D26" s="155"/>
      <c r="E26" s="155"/>
      <c r="F26" s="155"/>
      <c r="G26" s="155"/>
      <c r="H26" s="155"/>
      <c r="I26" s="155"/>
      <c r="K26" s="17"/>
      <c r="L26" s="17">
        <v>3</v>
      </c>
      <c r="M26" s="1" t="s">
        <v>3</v>
      </c>
      <c r="N26" s="14"/>
    </row>
    <row r="27" spans="1:18" ht="14.85" customHeight="1" x14ac:dyDescent="0.25">
      <c r="A27" s="14"/>
      <c r="B27" s="155"/>
      <c r="C27" s="155"/>
      <c r="D27" s="155"/>
      <c r="E27" s="155"/>
      <c r="F27" s="155"/>
      <c r="G27" s="155"/>
      <c r="H27" s="155"/>
      <c r="I27" s="155"/>
      <c r="K27" s="17"/>
      <c r="L27" s="17">
        <v>4</v>
      </c>
      <c r="M27" s="1" t="s">
        <v>1</v>
      </c>
      <c r="N27" s="14"/>
    </row>
    <row r="28" spans="1:18" x14ac:dyDescent="0.25">
      <c r="A28" s="21" t="s">
        <v>52</v>
      </c>
      <c r="B28" s="154" t="s">
        <v>53</v>
      </c>
      <c r="C28" s="154"/>
      <c r="D28" s="154"/>
      <c r="E28" s="154"/>
      <c r="F28" s="154"/>
      <c r="G28" s="154"/>
      <c r="H28" s="154"/>
      <c r="I28" s="154"/>
      <c r="K28" s="17"/>
      <c r="L28" s="17">
        <v>5</v>
      </c>
      <c r="M28" s="1" t="s">
        <v>6</v>
      </c>
      <c r="N28" s="14"/>
    </row>
    <row r="29" spans="1:18" ht="14.85" customHeight="1" x14ac:dyDescent="0.25">
      <c r="A29" s="14"/>
      <c r="B29" s="154"/>
      <c r="C29" s="154"/>
      <c r="D29" s="154"/>
      <c r="E29" s="154"/>
      <c r="F29" s="154"/>
      <c r="G29" s="154"/>
      <c r="H29" s="154"/>
      <c r="I29" s="154"/>
      <c r="K29" s="17"/>
      <c r="L29" s="17">
        <v>6</v>
      </c>
      <c r="M29" s="1" t="s">
        <v>5</v>
      </c>
      <c r="N29" s="14"/>
    </row>
    <row r="30" spans="1:18" x14ac:dyDescent="0.25">
      <c r="A30" s="14"/>
      <c r="B30" s="154"/>
      <c r="C30" s="154"/>
      <c r="D30" s="154"/>
      <c r="E30" s="154"/>
      <c r="F30" s="154"/>
      <c r="G30" s="154"/>
      <c r="H30" s="154"/>
      <c r="I30" s="154"/>
      <c r="K30" s="17"/>
      <c r="L30" s="17">
        <v>7</v>
      </c>
      <c r="M30" s="1" t="s">
        <v>7</v>
      </c>
      <c r="N30" s="14"/>
    </row>
    <row r="31" spans="1:18" x14ac:dyDescent="0.25">
      <c r="K31" s="1"/>
      <c r="L31" s="1"/>
      <c r="M31" s="1"/>
      <c r="R31" s="68" t="str">
        <f>'2023 DSD REPORTS'!$B$27</f>
        <v>AS OF JANUARY 1, 2024</v>
      </c>
    </row>
  </sheetData>
  <mergeCells count="12">
    <mergeCell ref="D1:M1"/>
    <mergeCell ref="D2:M2"/>
    <mergeCell ref="P2:R2"/>
    <mergeCell ref="D3:M3"/>
    <mergeCell ref="D5:M5"/>
    <mergeCell ref="B24:I25"/>
    <mergeCell ref="B26:I27"/>
    <mergeCell ref="B28:I30"/>
    <mergeCell ref="A8:A9"/>
    <mergeCell ref="D6:M6"/>
    <mergeCell ref="B8:I8"/>
    <mergeCell ref="J8:Q8"/>
  </mergeCells>
  <pageMargins left="0.7" right="0.7" top="0.75" bottom="0.75" header="0.3" footer="0.3"/>
  <pageSetup scale="6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45"/>
  <sheetViews>
    <sheetView view="pageBreakPreview" zoomScale="90" zoomScaleNormal="90" zoomScaleSheetLayoutView="90" workbookViewId="0">
      <selection activeCell="X24" sqref="X24"/>
    </sheetView>
  </sheetViews>
  <sheetFormatPr defaultColWidth="9.140625" defaultRowHeight="12.75" x14ac:dyDescent="0.2"/>
  <cols>
    <col min="1" max="1" width="18.7109375" style="1" customWidth="1"/>
    <col min="2" max="18" width="8.5703125" style="1" customWidth="1"/>
    <col min="19" max="16384" width="9.140625" style="1"/>
  </cols>
  <sheetData>
    <row r="1" spans="1:19" ht="17.45" customHeight="1" x14ac:dyDescent="0.2"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</row>
    <row r="2" spans="1:19" ht="14.85" customHeight="1" x14ac:dyDescent="0.3">
      <c r="A2" s="2"/>
      <c r="B2" s="2"/>
      <c r="C2" s="2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N2" s="3"/>
      <c r="O2" s="144" t="s">
        <v>78</v>
      </c>
      <c r="P2" s="144"/>
      <c r="Q2" s="144"/>
      <c r="R2" s="2"/>
    </row>
    <row r="3" spans="1:19" ht="14.25" customHeight="1" x14ac:dyDescent="0.3">
      <c r="A3" s="2"/>
      <c r="B3" s="2"/>
      <c r="C3" s="2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  <c r="N3" s="2"/>
      <c r="O3" s="2"/>
      <c r="P3" s="2"/>
      <c r="Q3" s="2"/>
      <c r="R3" s="2"/>
    </row>
    <row r="4" spans="1:19" ht="14.25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9" ht="15.95" customHeight="1" x14ac:dyDescent="0.3">
      <c r="A5" s="2"/>
      <c r="B5" s="2"/>
      <c r="C5" s="143" t="s">
        <v>79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2"/>
      <c r="P5" s="2"/>
      <c r="Q5" s="2"/>
      <c r="R5" s="2"/>
    </row>
    <row r="6" spans="1:19" ht="11.25" customHeight="1" x14ac:dyDescent="0.2">
      <c r="D6" s="143" t="s">
        <v>80</v>
      </c>
      <c r="E6" s="143"/>
      <c r="F6" s="143"/>
      <c r="G6" s="143"/>
      <c r="H6" s="143"/>
      <c r="I6" s="143"/>
      <c r="J6" s="143"/>
      <c r="K6" s="143"/>
      <c r="L6" s="143"/>
      <c r="M6" s="143"/>
      <c r="N6" s="4"/>
      <c r="O6" s="4"/>
      <c r="P6" s="4"/>
    </row>
    <row r="7" spans="1:19" x14ac:dyDescent="0.2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</row>
    <row r="8" spans="1:19" x14ac:dyDescent="0.2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9" x14ac:dyDescent="0.2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9" x14ac:dyDescent="0.2">
      <c r="A10" s="34" t="s">
        <v>2</v>
      </c>
      <c r="B10" s="43">
        <v>193</v>
      </c>
      <c r="C10" s="43">
        <v>0</v>
      </c>
      <c r="D10" s="43">
        <v>24</v>
      </c>
      <c r="E10" s="43">
        <v>15</v>
      </c>
      <c r="F10" s="43">
        <v>21</v>
      </c>
      <c r="G10" s="43">
        <v>8</v>
      </c>
      <c r="H10" s="43">
        <v>54</v>
      </c>
      <c r="I10" s="66">
        <f>+SUM(B10:H10)</f>
        <v>315</v>
      </c>
      <c r="J10" s="119">
        <v>183</v>
      </c>
      <c r="K10" s="119">
        <v>0</v>
      </c>
      <c r="L10" s="119">
        <v>92</v>
      </c>
      <c r="M10" s="119">
        <v>152</v>
      </c>
      <c r="N10" s="119">
        <v>35</v>
      </c>
      <c r="O10" s="119">
        <v>8</v>
      </c>
      <c r="P10" s="119">
        <v>36</v>
      </c>
      <c r="Q10" s="66">
        <f>+SUM(J10:P10)</f>
        <v>506</v>
      </c>
      <c r="R10" s="66">
        <f>+Q10+I10</f>
        <v>821</v>
      </c>
      <c r="S10" s="44"/>
    </row>
    <row r="11" spans="1:19" x14ac:dyDescent="0.2">
      <c r="A11" s="34" t="s">
        <v>82</v>
      </c>
      <c r="B11" s="43">
        <v>108</v>
      </c>
      <c r="C11" s="43">
        <v>0</v>
      </c>
      <c r="D11" s="43">
        <v>121</v>
      </c>
      <c r="E11" s="43">
        <v>73</v>
      </c>
      <c r="F11" s="43">
        <v>32</v>
      </c>
      <c r="G11" s="43">
        <v>24</v>
      </c>
      <c r="H11" s="43">
        <v>71</v>
      </c>
      <c r="I11" s="66">
        <f t="shared" ref="I11:I33" si="0">+SUM(B11:H11)</f>
        <v>429</v>
      </c>
      <c r="J11" s="119">
        <v>1195</v>
      </c>
      <c r="K11" s="119">
        <v>1684</v>
      </c>
      <c r="L11" s="119">
        <v>834</v>
      </c>
      <c r="M11" s="119">
        <v>890</v>
      </c>
      <c r="N11" s="119">
        <v>389</v>
      </c>
      <c r="O11" s="119">
        <v>117</v>
      </c>
      <c r="P11" s="119">
        <v>389</v>
      </c>
      <c r="Q11" s="66">
        <f t="shared" ref="Q11:Q33" si="1">+SUM(J11:P11)</f>
        <v>5498</v>
      </c>
      <c r="R11" s="66">
        <f t="shared" ref="R11:R33" si="2">+Q11+I11</f>
        <v>5927</v>
      </c>
      <c r="S11" s="44"/>
    </row>
    <row r="12" spans="1:19" x14ac:dyDescent="0.2">
      <c r="A12" s="34" t="s">
        <v>10</v>
      </c>
      <c r="B12" s="43">
        <v>259</v>
      </c>
      <c r="C12" s="43">
        <v>0</v>
      </c>
      <c r="D12" s="43">
        <v>45</v>
      </c>
      <c r="E12" s="43">
        <v>68</v>
      </c>
      <c r="F12" s="43">
        <v>172</v>
      </c>
      <c r="G12" s="43">
        <v>53</v>
      </c>
      <c r="H12" s="43">
        <v>116</v>
      </c>
      <c r="I12" s="66">
        <f t="shared" si="0"/>
        <v>713</v>
      </c>
      <c r="J12" s="119">
        <v>3579</v>
      </c>
      <c r="K12" s="119">
        <v>491</v>
      </c>
      <c r="L12" s="119">
        <v>1054</v>
      </c>
      <c r="M12" s="119">
        <v>1236</v>
      </c>
      <c r="N12" s="119">
        <v>518</v>
      </c>
      <c r="O12" s="119">
        <v>141</v>
      </c>
      <c r="P12" s="119">
        <v>535</v>
      </c>
      <c r="Q12" s="66">
        <f t="shared" si="1"/>
        <v>7554</v>
      </c>
      <c r="R12" s="66">
        <f t="shared" si="2"/>
        <v>8267</v>
      </c>
      <c r="S12" s="44"/>
    </row>
    <row r="13" spans="1:19" x14ac:dyDescent="0.2">
      <c r="A13" s="34" t="s">
        <v>11</v>
      </c>
      <c r="B13" s="43">
        <v>0</v>
      </c>
      <c r="C13" s="43">
        <v>0</v>
      </c>
      <c r="D13" s="43">
        <v>25</v>
      </c>
      <c r="E13" s="43">
        <v>0</v>
      </c>
      <c r="F13" s="43">
        <v>24</v>
      </c>
      <c r="G13" s="43">
        <v>16</v>
      </c>
      <c r="H13" s="43">
        <v>10</v>
      </c>
      <c r="I13" s="66">
        <f t="shared" si="0"/>
        <v>75</v>
      </c>
      <c r="J13" s="119">
        <v>0</v>
      </c>
      <c r="K13" s="119">
        <v>0</v>
      </c>
      <c r="L13" s="119">
        <v>495</v>
      </c>
      <c r="M13" s="119">
        <v>50</v>
      </c>
      <c r="N13" s="119">
        <v>90</v>
      </c>
      <c r="O13" s="119">
        <v>19</v>
      </c>
      <c r="P13" s="119">
        <v>50</v>
      </c>
      <c r="Q13" s="66">
        <f t="shared" si="1"/>
        <v>704</v>
      </c>
      <c r="R13" s="66">
        <f t="shared" si="2"/>
        <v>779</v>
      </c>
      <c r="S13" s="44"/>
    </row>
    <row r="14" spans="1:19" x14ac:dyDescent="0.2">
      <c r="A14" s="34" t="s">
        <v>12</v>
      </c>
      <c r="B14" s="43">
        <v>0</v>
      </c>
      <c r="C14" s="43">
        <v>21</v>
      </c>
      <c r="D14" s="43">
        <v>107</v>
      </c>
      <c r="E14" s="43">
        <v>116</v>
      </c>
      <c r="F14" s="43">
        <v>70</v>
      </c>
      <c r="G14" s="43">
        <v>23</v>
      </c>
      <c r="H14" s="43">
        <v>67</v>
      </c>
      <c r="I14" s="66">
        <f t="shared" si="0"/>
        <v>404</v>
      </c>
      <c r="J14" s="119">
        <v>0</v>
      </c>
      <c r="K14" s="119">
        <v>0</v>
      </c>
      <c r="L14" s="119">
        <v>0</v>
      </c>
      <c r="M14" s="119">
        <v>0</v>
      </c>
      <c r="N14" s="119">
        <v>0</v>
      </c>
      <c r="O14" s="119">
        <v>0</v>
      </c>
      <c r="P14" s="119">
        <v>0</v>
      </c>
      <c r="Q14" s="66">
        <f t="shared" si="1"/>
        <v>0</v>
      </c>
      <c r="R14" s="66">
        <f t="shared" si="2"/>
        <v>404</v>
      </c>
      <c r="S14" s="44"/>
    </row>
    <row r="15" spans="1:19" x14ac:dyDescent="0.2">
      <c r="A15" s="34" t="s">
        <v>13</v>
      </c>
      <c r="B15" s="43">
        <v>0</v>
      </c>
      <c r="C15" s="43">
        <v>0</v>
      </c>
      <c r="D15" s="43">
        <v>46</v>
      </c>
      <c r="E15" s="43">
        <v>210</v>
      </c>
      <c r="F15" s="43">
        <v>95</v>
      </c>
      <c r="G15" s="43">
        <v>45</v>
      </c>
      <c r="H15" s="43">
        <v>75</v>
      </c>
      <c r="I15" s="66">
        <f t="shared" si="0"/>
        <v>471</v>
      </c>
      <c r="J15" s="119">
        <v>40</v>
      </c>
      <c r="K15" s="119">
        <v>0</v>
      </c>
      <c r="L15" s="119">
        <v>465</v>
      </c>
      <c r="M15" s="119">
        <v>132</v>
      </c>
      <c r="N15" s="119">
        <v>125</v>
      </c>
      <c r="O15" s="119">
        <v>4</v>
      </c>
      <c r="P15" s="119">
        <v>58</v>
      </c>
      <c r="Q15" s="66">
        <f t="shared" si="1"/>
        <v>824</v>
      </c>
      <c r="R15" s="66">
        <f t="shared" si="2"/>
        <v>1295</v>
      </c>
      <c r="S15" s="44"/>
    </row>
    <row r="16" spans="1:19" x14ac:dyDescent="0.2">
      <c r="A16" s="34" t="s">
        <v>14</v>
      </c>
      <c r="B16" s="43">
        <v>215</v>
      </c>
      <c r="C16" s="43">
        <v>13</v>
      </c>
      <c r="D16" s="43">
        <v>35</v>
      </c>
      <c r="E16" s="43">
        <v>114</v>
      </c>
      <c r="F16" s="43">
        <v>33</v>
      </c>
      <c r="G16" s="43">
        <v>40</v>
      </c>
      <c r="H16" s="43">
        <v>87</v>
      </c>
      <c r="I16" s="66">
        <f t="shared" si="0"/>
        <v>537</v>
      </c>
      <c r="J16" s="119">
        <v>326</v>
      </c>
      <c r="K16" s="119">
        <v>0</v>
      </c>
      <c r="L16" s="119">
        <v>228</v>
      </c>
      <c r="M16" s="119">
        <v>125</v>
      </c>
      <c r="N16" s="119">
        <v>47</v>
      </c>
      <c r="O16" s="119">
        <v>19</v>
      </c>
      <c r="P16" s="119">
        <v>57</v>
      </c>
      <c r="Q16" s="66">
        <f t="shared" si="1"/>
        <v>802</v>
      </c>
      <c r="R16" s="66">
        <f t="shared" si="2"/>
        <v>1339</v>
      </c>
      <c r="S16" s="44"/>
    </row>
    <row r="17" spans="1:23" x14ac:dyDescent="0.2">
      <c r="A17" s="34" t="s">
        <v>15</v>
      </c>
      <c r="B17" s="43">
        <v>0</v>
      </c>
      <c r="C17" s="43">
        <v>0</v>
      </c>
      <c r="D17" s="43">
        <v>122</v>
      </c>
      <c r="E17" s="43">
        <v>74</v>
      </c>
      <c r="F17" s="43">
        <v>72</v>
      </c>
      <c r="G17" s="43">
        <v>46</v>
      </c>
      <c r="H17" s="43">
        <v>57</v>
      </c>
      <c r="I17" s="66">
        <f t="shared" si="0"/>
        <v>371</v>
      </c>
      <c r="J17" s="119">
        <v>0</v>
      </c>
      <c r="K17" s="119">
        <v>0</v>
      </c>
      <c r="L17" s="119">
        <v>521</v>
      </c>
      <c r="M17" s="119">
        <v>190</v>
      </c>
      <c r="N17" s="119">
        <v>153</v>
      </c>
      <c r="O17" s="119">
        <v>14</v>
      </c>
      <c r="P17" s="119">
        <v>67</v>
      </c>
      <c r="Q17" s="66">
        <f t="shared" si="1"/>
        <v>945</v>
      </c>
      <c r="R17" s="66">
        <f t="shared" si="2"/>
        <v>1316</v>
      </c>
      <c r="S17" s="44"/>
    </row>
    <row r="18" spans="1:23" x14ac:dyDescent="0.2">
      <c r="A18" s="34" t="s">
        <v>16</v>
      </c>
      <c r="B18" s="43">
        <v>0</v>
      </c>
      <c r="C18" s="43">
        <v>0</v>
      </c>
      <c r="D18" s="43">
        <v>94</v>
      </c>
      <c r="E18" s="43">
        <v>72</v>
      </c>
      <c r="F18" s="43">
        <v>45</v>
      </c>
      <c r="G18" s="43">
        <v>19</v>
      </c>
      <c r="H18" s="43">
        <v>45</v>
      </c>
      <c r="I18" s="66">
        <f t="shared" si="0"/>
        <v>275</v>
      </c>
      <c r="J18" s="119">
        <v>0</v>
      </c>
      <c r="K18" s="119">
        <v>0</v>
      </c>
      <c r="L18" s="119">
        <v>50</v>
      </c>
      <c r="M18" s="119">
        <v>17</v>
      </c>
      <c r="N18" s="119">
        <v>13</v>
      </c>
      <c r="O18" s="119">
        <v>6</v>
      </c>
      <c r="P18" s="119">
        <v>7</v>
      </c>
      <c r="Q18" s="66">
        <f t="shared" si="1"/>
        <v>93</v>
      </c>
      <c r="R18" s="66">
        <f t="shared" si="2"/>
        <v>368</v>
      </c>
      <c r="S18" s="44"/>
    </row>
    <row r="19" spans="1:23" x14ac:dyDescent="0.2">
      <c r="A19" s="34" t="s">
        <v>17</v>
      </c>
      <c r="B19" s="43">
        <v>264</v>
      </c>
      <c r="C19" s="43">
        <v>215</v>
      </c>
      <c r="D19" s="43">
        <v>49</v>
      </c>
      <c r="E19" s="43">
        <v>124</v>
      </c>
      <c r="F19" s="43">
        <v>140</v>
      </c>
      <c r="G19" s="43">
        <v>49</v>
      </c>
      <c r="H19" s="43">
        <v>169</v>
      </c>
      <c r="I19" s="66">
        <f t="shared" si="0"/>
        <v>1010</v>
      </c>
      <c r="J19" s="119">
        <v>880</v>
      </c>
      <c r="K19" s="119">
        <v>484</v>
      </c>
      <c r="L19" s="119">
        <v>119</v>
      </c>
      <c r="M19" s="119">
        <v>273</v>
      </c>
      <c r="N19" s="119">
        <v>260</v>
      </c>
      <c r="O19" s="119">
        <v>50</v>
      </c>
      <c r="P19" s="119">
        <v>157</v>
      </c>
      <c r="Q19" s="66">
        <f t="shared" si="1"/>
        <v>2223</v>
      </c>
      <c r="R19" s="66">
        <f t="shared" si="2"/>
        <v>3233</v>
      </c>
      <c r="S19" s="44"/>
    </row>
    <row r="20" spans="1:23" x14ac:dyDescent="0.2">
      <c r="A20" s="34" t="s">
        <v>18</v>
      </c>
      <c r="B20" s="43">
        <v>200</v>
      </c>
      <c r="C20" s="43">
        <v>0</v>
      </c>
      <c r="D20" s="43">
        <v>97</v>
      </c>
      <c r="E20" s="43">
        <v>64</v>
      </c>
      <c r="F20" s="43">
        <v>56</v>
      </c>
      <c r="G20" s="43">
        <v>30</v>
      </c>
      <c r="H20" s="43">
        <v>89</v>
      </c>
      <c r="I20" s="66">
        <f t="shared" si="0"/>
        <v>536</v>
      </c>
      <c r="J20" s="119">
        <v>0</v>
      </c>
      <c r="K20" s="119">
        <v>0</v>
      </c>
      <c r="L20" s="119">
        <v>0</v>
      </c>
      <c r="M20" s="119">
        <v>1</v>
      </c>
      <c r="N20" s="119">
        <v>0</v>
      </c>
      <c r="O20" s="119">
        <v>0</v>
      </c>
      <c r="P20" s="119">
        <v>0</v>
      </c>
      <c r="Q20" s="66">
        <f t="shared" si="1"/>
        <v>1</v>
      </c>
      <c r="R20" s="66">
        <f t="shared" si="2"/>
        <v>537</v>
      </c>
      <c r="S20" s="44"/>
    </row>
    <row r="21" spans="1:23" x14ac:dyDescent="0.2">
      <c r="A21" s="34" t="s">
        <v>19</v>
      </c>
      <c r="B21" s="43">
        <v>70</v>
      </c>
      <c r="C21" s="43">
        <v>0</v>
      </c>
      <c r="D21" s="43">
        <v>88</v>
      </c>
      <c r="E21" s="43">
        <v>138</v>
      </c>
      <c r="F21" s="43">
        <v>101</v>
      </c>
      <c r="G21" s="43">
        <v>45</v>
      </c>
      <c r="H21" s="43">
        <v>85</v>
      </c>
      <c r="I21" s="66">
        <f t="shared" si="0"/>
        <v>527</v>
      </c>
      <c r="J21" s="119">
        <v>662</v>
      </c>
      <c r="K21" s="119">
        <v>150</v>
      </c>
      <c r="L21" s="119">
        <v>357</v>
      </c>
      <c r="M21" s="119">
        <v>366</v>
      </c>
      <c r="N21" s="119">
        <v>230</v>
      </c>
      <c r="O21" s="119">
        <v>84</v>
      </c>
      <c r="P21" s="119">
        <v>141</v>
      </c>
      <c r="Q21" s="66">
        <f t="shared" si="1"/>
        <v>1990</v>
      </c>
      <c r="R21" s="66">
        <f t="shared" si="2"/>
        <v>2517</v>
      </c>
      <c r="S21" s="44"/>
    </row>
    <row r="22" spans="1:23" x14ac:dyDescent="0.2">
      <c r="A22" s="34" t="s">
        <v>20</v>
      </c>
      <c r="B22" s="43">
        <v>312</v>
      </c>
      <c r="C22" s="43">
        <v>8</v>
      </c>
      <c r="D22" s="43">
        <v>122</v>
      </c>
      <c r="E22" s="43">
        <v>35</v>
      </c>
      <c r="F22" s="43">
        <v>68</v>
      </c>
      <c r="G22" s="43">
        <v>29</v>
      </c>
      <c r="H22" s="43">
        <v>116</v>
      </c>
      <c r="I22" s="66">
        <f t="shared" si="0"/>
        <v>690</v>
      </c>
      <c r="J22" s="119">
        <v>1042</v>
      </c>
      <c r="K22" s="119">
        <v>1091</v>
      </c>
      <c r="L22" s="119">
        <v>250</v>
      </c>
      <c r="M22" s="119">
        <v>454</v>
      </c>
      <c r="N22" s="119">
        <v>316</v>
      </c>
      <c r="O22" s="119">
        <v>16</v>
      </c>
      <c r="P22" s="119">
        <v>241</v>
      </c>
      <c r="Q22" s="66">
        <f t="shared" si="1"/>
        <v>3410</v>
      </c>
      <c r="R22" s="66">
        <f t="shared" si="2"/>
        <v>4100</v>
      </c>
      <c r="S22" s="44"/>
    </row>
    <row r="23" spans="1:23" x14ac:dyDescent="0.2">
      <c r="A23" s="8" t="s">
        <v>94</v>
      </c>
      <c r="B23" s="43">
        <v>0</v>
      </c>
      <c r="C23" s="43">
        <v>35</v>
      </c>
      <c r="D23" s="43">
        <v>0</v>
      </c>
      <c r="E23" s="43">
        <v>23</v>
      </c>
      <c r="F23" s="43">
        <v>71</v>
      </c>
      <c r="G23" s="43">
        <v>19</v>
      </c>
      <c r="H23" s="43">
        <v>28</v>
      </c>
      <c r="I23" s="66">
        <f t="shared" si="0"/>
        <v>176</v>
      </c>
      <c r="J23" s="119">
        <v>0</v>
      </c>
      <c r="K23" s="119">
        <v>0</v>
      </c>
      <c r="L23" s="119">
        <v>0</v>
      </c>
      <c r="M23" s="119">
        <v>14</v>
      </c>
      <c r="N23" s="119">
        <v>12</v>
      </c>
      <c r="O23" s="119">
        <v>0</v>
      </c>
      <c r="P23" s="119">
        <v>2</v>
      </c>
      <c r="Q23" s="66">
        <f t="shared" si="1"/>
        <v>28</v>
      </c>
      <c r="R23" s="66">
        <f t="shared" si="2"/>
        <v>204</v>
      </c>
      <c r="S23" s="44"/>
      <c r="W23" s="118"/>
    </row>
    <row r="24" spans="1:23" x14ac:dyDescent="0.2">
      <c r="A24" s="8" t="s">
        <v>95</v>
      </c>
      <c r="B24" s="43">
        <v>70</v>
      </c>
      <c r="C24" s="43">
        <v>0</v>
      </c>
      <c r="D24" s="43">
        <v>15</v>
      </c>
      <c r="E24" s="43">
        <v>59</v>
      </c>
      <c r="F24" s="43">
        <v>87</v>
      </c>
      <c r="G24" s="43">
        <v>28</v>
      </c>
      <c r="H24" s="43">
        <v>49</v>
      </c>
      <c r="I24" s="66">
        <f t="shared" si="0"/>
        <v>308</v>
      </c>
      <c r="J24" s="119">
        <v>2374</v>
      </c>
      <c r="K24" s="119">
        <v>533</v>
      </c>
      <c r="L24" s="119">
        <v>1646</v>
      </c>
      <c r="M24" s="119">
        <v>1307</v>
      </c>
      <c r="N24" s="119">
        <v>533</v>
      </c>
      <c r="O24" s="119">
        <v>108</v>
      </c>
      <c r="P24" s="119">
        <v>495</v>
      </c>
      <c r="Q24" s="66">
        <f t="shared" si="1"/>
        <v>6996</v>
      </c>
      <c r="R24" s="66">
        <f t="shared" si="2"/>
        <v>7304</v>
      </c>
      <c r="S24" s="44"/>
    </row>
    <row r="25" spans="1:23" x14ac:dyDescent="0.2">
      <c r="A25" s="8" t="s">
        <v>71</v>
      </c>
      <c r="B25" s="43">
        <v>0</v>
      </c>
      <c r="C25" s="43">
        <v>0</v>
      </c>
      <c r="D25" s="43">
        <v>35</v>
      </c>
      <c r="E25" s="43">
        <v>33</v>
      </c>
      <c r="F25" s="43">
        <v>62</v>
      </c>
      <c r="G25" s="43">
        <v>17</v>
      </c>
      <c r="H25" s="43">
        <v>28</v>
      </c>
      <c r="I25" s="66">
        <f t="shared" si="0"/>
        <v>175</v>
      </c>
      <c r="J25" s="119">
        <v>2988</v>
      </c>
      <c r="K25" s="119">
        <v>1560</v>
      </c>
      <c r="L25" s="119">
        <v>1761</v>
      </c>
      <c r="M25" s="119">
        <v>1083</v>
      </c>
      <c r="N25" s="119">
        <v>739</v>
      </c>
      <c r="O25" s="119">
        <v>57</v>
      </c>
      <c r="P25" s="119">
        <v>624</v>
      </c>
      <c r="Q25" s="66">
        <f t="shared" si="1"/>
        <v>8812</v>
      </c>
      <c r="R25" s="66">
        <f t="shared" si="2"/>
        <v>8987</v>
      </c>
      <c r="S25" s="44"/>
    </row>
    <row r="26" spans="1:23" x14ac:dyDescent="0.2">
      <c r="A26" s="8" t="s">
        <v>72</v>
      </c>
      <c r="B26" s="43">
        <v>0</v>
      </c>
      <c r="C26" s="43">
        <v>219</v>
      </c>
      <c r="D26" s="43">
        <v>129</v>
      </c>
      <c r="E26" s="43">
        <v>86</v>
      </c>
      <c r="F26" s="43">
        <v>81</v>
      </c>
      <c r="G26" s="43">
        <v>40</v>
      </c>
      <c r="H26" s="43">
        <v>110</v>
      </c>
      <c r="I26" s="66">
        <f t="shared" si="0"/>
        <v>665</v>
      </c>
      <c r="J26" s="119">
        <v>0</v>
      </c>
      <c r="K26" s="119">
        <v>301</v>
      </c>
      <c r="L26" s="119">
        <v>0</v>
      </c>
      <c r="M26" s="119">
        <v>15</v>
      </c>
      <c r="N26" s="119">
        <v>4</v>
      </c>
      <c r="O26" s="119">
        <v>6</v>
      </c>
      <c r="P26" s="119">
        <v>25</v>
      </c>
      <c r="Q26" s="66">
        <f t="shared" si="1"/>
        <v>351</v>
      </c>
      <c r="R26" s="66">
        <f t="shared" si="2"/>
        <v>1016</v>
      </c>
      <c r="S26" s="44"/>
    </row>
    <row r="27" spans="1:23" x14ac:dyDescent="0.2">
      <c r="A27" s="8" t="s">
        <v>96</v>
      </c>
      <c r="B27" s="43">
        <v>0</v>
      </c>
      <c r="C27" s="43">
        <v>0</v>
      </c>
      <c r="D27" s="43">
        <v>186</v>
      </c>
      <c r="E27" s="43">
        <v>178</v>
      </c>
      <c r="F27" s="43">
        <v>104</v>
      </c>
      <c r="G27" s="43">
        <v>37</v>
      </c>
      <c r="H27" s="43">
        <v>100</v>
      </c>
      <c r="I27" s="66">
        <f t="shared" si="0"/>
        <v>605</v>
      </c>
      <c r="J27" s="119">
        <v>0</v>
      </c>
      <c r="K27" s="119">
        <v>0</v>
      </c>
      <c r="L27" s="119">
        <v>163</v>
      </c>
      <c r="M27" s="119">
        <v>67</v>
      </c>
      <c r="N27" s="119">
        <v>49</v>
      </c>
      <c r="O27" s="119">
        <v>5</v>
      </c>
      <c r="P27" s="119">
        <v>22</v>
      </c>
      <c r="Q27" s="66">
        <f t="shared" si="1"/>
        <v>306</v>
      </c>
      <c r="R27" s="66">
        <f t="shared" si="2"/>
        <v>911</v>
      </c>
      <c r="S27" s="44"/>
    </row>
    <row r="28" spans="1:23" x14ac:dyDescent="0.2">
      <c r="A28" s="8" t="s">
        <v>97</v>
      </c>
      <c r="B28" s="43">
        <v>0</v>
      </c>
      <c r="C28" s="43">
        <v>0</v>
      </c>
      <c r="D28" s="43">
        <v>95</v>
      </c>
      <c r="E28" s="43">
        <v>30</v>
      </c>
      <c r="F28" s="43">
        <v>32</v>
      </c>
      <c r="G28" s="43">
        <v>12</v>
      </c>
      <c r="H28" s="43">
        <v>33</v>
      </c>
      <c r="I28" s="66">
        <f t="shared" si="0"/>
        <v>202</v>
      </c>
      <c r="J28" s="119">
        <v>0</v>
      </c>
      <c r="K28" s="119">
        <v>0</v>
      </c>
      <c r="L28" s="119">
        <v>57</v>
      </c>
      <c r="M28" s="119">
        <v>0</v>
      </c>
      <c r="N28" s="119">
        <v>13</v>
      </c>
      <c r="O28" s="119">
        <v>1</v>
      </c>
      <c r="P28" s="119">
        <v>5</v>
      </c>
      <c r="Q28" s="66">
        <f t="shared" si="1"/>
        <v>76</v>
      </c>
      <c r="R28" s="66">
        <f t="shared" si="2"/>
        <v>278</v>
      </c>
      <c r="S28" s="44"/>
    </row>
    <row r="29" spans="1:23" x14ac:dyDescent="0.2">
      <c r="A29" s="8" t="s">
        <v>73</v>
      </c>
      <c r="B29" s="43">
        <v>0</v>
      </c>
      <c r="C29" s="43">
        <v>0</v>
      </c>
      <c r="D29" s="43">
        <v>228</v>
      </c>
      <c r="E29" s="43">
        <v>93</v>
      </c>
      <c r="F29" s="43">
        <v>38</v>
      </c>
      <c r="G29" s="43">
        <v>15</v>
      </c>
      <c r="H29" s="43">
        <v>77</v>
      </c>
      <c r="I29" s="66">
        <f t="shared" si="0"/>
        <v>451</v>
      </c>
      <c r="J29" s="119">
        <v>0</v>
      </c>
      <c r="K29" s="119">
        <v>0</v>
      </c>
      <c r="L29" s="119">
        <v>130</v>
      </c>
      <c r="M29" s="119">
        <v>21</v>
      </c>
      <c r="N29" s="119">
        <v>23</v>
      </c>
      <c r="O29" s="119">
        <v>5</v>
      </c>
      <c r="P29" s="119">
        <v>14</v>
      </c>
      <c r="Q29" s="66">
        <f t="shared" si="1"/>
        <v>193</v>
      </c>
      <c r="R29" s="66">
        <f t="shared" si="2"/>
        <v>644</v>
      </c>
      <c r="S29" s="44"/>
    </row>
    <row r="30" spans="1:23" x14ac:dyDescent="0.2">
      <c r="A30" s="8" t="s">
        <v>74</v>
      </c>
      <c r="B30" s="43">
        <v>486</v>
      </c>
      <c r="C30" s="43">
        <v>0</v>
      </c>
      <c r="D30" s="43">
        <v>23</v>
      </c>
      <c r="E30" s="43">
        <v>104</v>
      </c>
      <c r="F30" s="43">
        <v>79</v>
      </c>
      <c r="G30" s="43">
        <v>38</v>
      </c>
      <c r="H30" s="43">
        <v>147</v>
      </c>
      <c r="I30" s="66">
        <f t="shared" si="0"/>
        <v>877</v>
      </c>
      <c r="J30" s="119">
        <v>607</v>
      </c>
      <c r="K30" s="119">
        <v>0</v>
      </c>
      <c r="L30" s="119">
        <v>141</v>
      </c>
      <c r="M30" s="119">
        <v>248</v>
      </c>
      <c r="N30" s="119">
        <v>130</v>
      </c>
      <c r="O30" s="119">
        <v>14</v>
      </c>
      <c r="P30" s="119">
        <v>87</v>
      </c>
      <c r="Q30" s="66">
        <f t="shared" si="1"/>
        <v>1227</v>
      </c>
      <c r="R30" s="66">
        <f t="shared" si="2"/>
        <v>2104</v>
      </c>
      <c r="S30" s="44"/>
    </row>
    <row r="31" spans="1:23" x14ac:dyDescent="0.2">
      <c r="A31" s="8" t="s">
        <v>98</v>
      </c>
      <c r="B31" s="43">
        <v>0</v>
      </c>
      <c r="C31" s="43">
        <v>0</v>
      </c>
      <c r="D31" s="43">
        <v>161</v>
      </c>
      <c r="E31" s="43">
        <v>31</v>
      </c>
      <c r="F31" s="43">
        <v>46</v>
      </c>
      <c r="G31" s="43">
        <v>40</v>
      </c>
      <c r="H31" s="43">
        <v>51</v>
      </c>
      <c r="I31" s="66">
        <f t="shared" si="0"/>
        <v>329</v>
      </c>
      <c r="J31" s="119">
        <v>0</v>
      </c>
      <c r="K31" s="119">
        <v>130</v>
      </c>
      <c r="L31" s="119">
        <v>263</v>
      </c>
      <c r="M31" s="119">
        <v>102</v>
      </c>
      <c r="N31" s="119">
        <v>110</v>
      </c>
      <c r="O31" s="119">
        <v>21</v>
      </c>
      <c r="P31" s="119">
        <v>48</v>
      </c>
      <c r="Q31" s="66">
        <f t="shared" si="1"/>
        <v>674</v>
      </c>
      <c r="R31" s="66">
        <f t="shared" si="2"/>
        <v>1003</v>
      </c>
      <c r="S31" s="44"/>
    </row>
    <row r="32" spans="1:23" x14ac:dyDescent="0.2">
      <c r="A32" s="8" t="s">
        <v>99</v>
      </c>
      <c r="B32" s="43">
        <v>0</v>
      </c>
      <c r="C32" s="43">
        <v>23</v>
      </c>
      <c r="D32" s="43">
        <v>247</v>
      </c>
      <c r="E32" s="43">
        <v>33</v>
      </c>
      <c r="F32" s="43">
        <v>66</v>
      </c>
      <c r="G32" s="43">
        <v>14</v>
      </c>
      <c r="H32" s="43">
        <v>79</v>
      </c>
      <c r="I32" s="66">
        <f t="shared" si="0"/>
        <v>462</v>
      </c>
      <c r="J32" s="119">
        <v>0</v>
      </c>
      <c r="K32" s="119">
        <v>68</v>
      </c>
      <c r="L32" s="119">
        <v>232</v>
      </c>
      <c r="M32" s="119">
        <v>45</v>
      </c>
      <c r="N32" s="119">
        <v>55</v>
      </c>
      <c r="O32" s="119">
        <v>0</v>
      </c>
      <c r="P32" s="119">
        <v>31</v>
      </c>
      <c r="Q32" s="66">
        <f t="shared" si="1"/>
        <v>431</v>
      </c>
      <c r="R32" s="66">
        <f t="shared" si="2"/>
        <v>893</v>
      </c>
      <c r="S32" s="44"/>
    </row>
    <row r="33" spans="1:20" x14ac:dyDescent="0.2">
      <c r="A33" s="8" t="s">
        <v>100</v>
      </c>
      <c r="B33" s="43">
        <v>0</v>
      </c>
      <c r="C33" s="43">
        <v>0</v>
      </c>
      <c r="D33" s="43">
        <v>0</v>
      </c>
      <c r="E33" s="43">
        <v>0</v>
      </c>
      <c r="F33" s="43">
        <v>0</v>
      </c>
      <c r="G33" s="43">
        <v>2</v>
      </c>
      <c r="H33" s="43">
        <v>0</v>
      </c>
      <c r="I33" s="66">
        <f t="shared" si="0"/>
        <v>2</v>
      </c>
      <c r="J33" s="119">
        <v>1094</v>
      </c>
      <c r="K33" s="119">
        <v>130</v>
      </c>
      <c r="L33" s="119">
        <v>1048</v>
      </c>
      <c r="M33" s="119">
        <v>583</v>
      </c>
      <c r="N33" s="119">
        <v>200</v>
      </c>
      <c r="O33" s="119">
        <v>0</v>
      </c>
      <c r="P33" s="119">
        <v>233</v>
      </c>
      <c r="Q33" s="66">
        <f t="shared" si="1"/>
        <v>3288</v>
      </c>
      <c r="R33" s="66">
        <f t="shared" si="2"/>
        <v>3290</v>
      </c>
      <c r="S33" s="44"/>
    </row>
    <row r="34" spans="1:20" x14ac:dyDescent="0.2">
      <c r="A34" s="6" t="s">
        <v>54</v>
      </c>
      <c r="B34" s="45">
        <f t="shared" ref="B34:R34" si="3">SUM(B10:B33)</f>
        <v>2177</v>
      </c>
      <c r="C34" s="45">
        <f t="shared" si="3"/>
        <v>534</v>
      </c>
      <c r="D34" s="45">
        <f t="shared" si="3"/>
        <v>2094</v>
      </c>
      <c r="E34" s="45">
        <f t="shared" si="3"/>
        <v>1773</v>
      </c>
      <c r="F34" s="45">
        <f t="shared" si="3"/>
        <v>1595</v>
      </c>
      <c r="G34" s="45">
        <f t="shared" si="3"/>
        <v>689</v>
      </c>
      <c r="H34" s="45">
        <f t="shared" si="3"/>
        <v>1743</v>
      </c>
      <c r="I34" s="45">
        <f t="shared" si="3"/>
        <v>10605</v>
      </c>
      <c r="J34" s="45">
        <f t="shared" si="3"/>
        <v>14970</v>
      </c>
      <c r="K34" s="45">
        <f t="shared" si="3"/>
        <v>6622</v>
      </c>
      <c r="L34" s="45">
        <f t="shared" si="3"/>
        <v>9906</v>
      </c>
      <c r="M34" s="45">
        <f t="shared" si="3"/>
        <v>7371</v>
      </c>
      <c r="N34" s="45">
        <f t="shared" si="3"/>
        <v>4044</v>
      </c>
      <c r="O34" s="45">
        <f t="shared" si="3"/>
        <v>695</v>
      </c>
      <c r="P34" s="45">
        <f t="shared" si="3"/>
        <v>3324</v>
      </c>
      <c r="Q34" s="45">
        <f t="shared" si="3"/>
        <v>46932</v>
      </c>
      <c r="R34" s="45">
        <f t="shared" si="3"/>
        <v>57537</v>
      </c>
      <c r="S34" s="44"/>
      <c r="T34" s="11"/>
    </row>
    <row r="35" spans="1:20" x14ac:dyDescent="0.2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R35" s="12"/>
    </row>
    <row r="36" spans="1:20" s="15" customFormat="1" x14ac:dyDescent="0.2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4"/>
      <c r="L36" s="14"/>
      <c r="M36" s="14"/>
      <c r="N36" s="14"/>
      <c r="O36" s="14"/>
      <c r="P36" s="14"/>
    </row>
    <row r="37" spans="1:20" s="15" customFormat="1" x14ac:dyDescent="0.2">
      <c r="A37" s="16" t="s">
        <v>46</v>
      </c>
      <c r="B37" s="11"/>
      <c r="C37" s="11"/>
      <c r="D37" s="11"/>
      <c r="E37" s="11"/>
      <c r="F37" s="11"/>
      <c r="G37" s="11"/>
      <c r="H37" s="11"/>
      <c r="I37" s="11"/>
      <c r="J37" s="11"/>
      <c r="L37" s="1" t="s">
        <v>47</v>
      </c>
      <c r="M37" s="1"/>
      <c r="N37" s="14"/>
      <c r="O37" s="14"/>
      <c r="P37" s="14"/>
      <c r="Q37" s="12"/>
      <c r="R37" s="12"/>
    </row>
    <row r="38" spans="1:20" s="15" customFormat="1" ht="12.95" customHeight="1" x14ac:dyDescent="0.2">
      <c r="A38" s="16" t="s">
        <v>48</v>
      </c>
      <c r="B38" s="145" t="s">
        <v>49</v>
      </c>
      <c r="C38" s="145"/>
      <c r="D38" s="145"/>
      <c r="E38" s="145"/>
      <c r="F38" s="145"/>
      <c r="G38" s="145"/>
      <c r="H38" s="145"/>
      <c r="I38" s="145"/>
      <c r="L38" s="17">
        <v>1</v>
      </c>
      <c r="M38" s="1" t="s">
        <v>4</v>
      </c>
      <c r="N38" s="1"/>
      <c r="O38" s="14"/>
      <c r="P38" s="14"/>
      <c r="Q38" s="18"/>
    </row>
    <row r="39" spans="1:20" ht="12.95" customHeight="1" x14ac:dyDescent="0.2">
      <c r="A39" s="19"/>
      <c r="B39" s="145"/>
      <c r="C39" s="145"/>
      <c r="D39" s="145"/>
      <c r="E39" s="145"/>
      <c r="F39" s="145"/>
      <c r="G39" s="145"/>
      <c r="H39" s="145"/>
      <c r="I39" s="145"/>
      <c r="J39" s="14"/>
      <c r="L39" s="17">
        <v>2</v>
      </c>
      <c r="M39" s="1" t="s">
        <v>9</v>
      </c>
      <c r="N39" s="14"/>
      <c r="O39" s="14"/>
      <c r="P39" s="14"/>
      <c r="Q39" s="18"/>
      <c r="R39" s="14"/>
      <c r="S39" s="14"/>
    </row>
    <row r="40" spans="1:20" ht="12.95" customHeight="1" x14ac:dyDescent="0.2">
      <c r="B40" s="145"/>
      <c r="C40" s="145"/>
      <c r="D40" s="145"/>
      <c r="E40" s="145"/>
      <c r="F40" s="145"/>
      <c r="G40" s="145"/>
      <c r="H40" s="145"/>
      <c r="I40" s="145"/>
      <c r="J40" s="14"/>
      <c r="L40" s="17">
        <v>3</v>
      </c>
      <c r="M40" s="1" t="s">
        <v>3</v>
      </c>
      <c r="N40" s="14"/>
      <c r="O40" s="14"/>
      <c r="P40" s="14"/>
      <c r="Q40" s="14"/>
      <c r="R40" s="14"/>
      <c r="S40" s="14"/>
    </row>
    <row r="41" spans="1:20" ht="12.95" customHeight="1" x14ac:dyDescent="0.2">
      <c r="A41" s="20" t="s">
        <v>50</v>
      </c>
      <c r="B41" s="151" t="s">
        <v>51</v>
      </c>
      <c r="C41" s="151"/>
      <c r="D41" s="151"/>
      <c r="E41" s="151"/>
      <c r="F41" s="151"/>
      <c r="G41" s="151"/>
      <c r="H41" s="151"/>
      <c r="I41" s="151"/>
      <c r="J41" s="14"/>
      <c r="L41" s="17">
        <v>4</v>
      </c>
      <c r="M41" s="1" t="s">
        <v>1</v>
      </c>
      <c r="N41" s="14"/>
      <c r="O41" s="14"/>
      <c r="P41" s="14"/>
      <c r="Q41" s="14"/>
      <c r="R41" s="14"/>
      <c r="S41" s="14"/>
    </row>
    <row r="42" spans="1:20" ht="12.95" customHeight="1" x14ac:dyDescent="0.2">
      <c r="A42" s="14"/>
      <c r="B42" s="151"/>
      <c r="C42" s="151"/>
      <c r="D42" s="151"/>
      <c r="E42" s="151"/>
      <c r="F42" s="151"/>
      <c r="G42" s="151"/>
      <c r="H42" s="151"/>
      <c r="I42" s="151"/>
      <c r="J42" s="14"/>
      <c r="L42" s="17">
        <v>5</v>
      </c>
      <c r="M42" s="1" t="s">
        <v>6</v>
      </c>
      <c r="N42" s="14"/>
      <c r="O42" s="14"/>
      <c r="P42" s="14"/>
      <c r="Q42" s="14"/>
      <c r="R42" s="14"/>
      <c r="S42" s="14"/>
      <c r="T42" s="46"/>
    </row>
    <row r="43" spans="1:20" ht="12.95" customHeight="1" x14ac:dyDescent="0.2">
      <c r="A43" s="21" t="s">
        <v>52</v>
      </c>
      <c r="B43" s="145" t="s">
        <v>53</v>
      </c>
      <c r="C43" s="145"/>
      <c r="D43" s="145"/>
      <c r="E43" s="145"/>
      <c r="F43" s="145"/>
      <c r="G43" s="145"/>
      <c r="H43" s="145"/>
      <c r="I43" s="145"/>
      <c r="J43" s="14"/>
      <c r="L43" s="17">
        <v>6</v>
      </c>
      <c r="M43" s="1" t="s">
        <v>5</v>
      </c>
      <c r="N43" s="14"/>
      <c r="O43" s="14"/>
      <c r="P43" s="14"/>
      <c r="Q43" s="14"/>
      <c r="R43" s="14"/>
      <c r="S43" s="14"/>
    </row>
    <row r="44" spans="1:20" ht="12.95" customHeight="1" x14ac:dyDescent="0.2">
      <c r="A44" s="14"/>
      <c r="B44" s="145"/>
      <c r="C44" s="145"/>
      <c r="D44" s="145"/>
      <c r="E44" s="145"/>
      <c r="F44" s="145"/>
      <c r="G44" s="145"/>
      <c r="H44" s="145"/>
      <c r="I44" s="145"/>
      <c r="J44" s="14"/>
      <c r="L44" s="17">
        <v>7</v>
      </c>
      <c r="M44" s="1" t="s">
        <v>7</v>
      </c>
      <c r="N44" s="14"/>
      <c r="O44" s="14"/>
      <c r="P44" s="14"/>
      <c r="Q44" s="14"/>
      <c r="R44" s="14"/>
      <c r="S44" s="14"/>
    </row>
    <row r="45" spans="1:20" ht="12.95" customHeight="1" x14ac:dyDescent="0.2">
      <c r="A45" s="14"/>
      <c r="B45" s="145"/>
      <c r="C45" s="145"/>
      <c r="D45" s="145"/>
      <c r="E45" s="145"/>
      <c r="F45" s="145"/>
      <c r="G45" s="145"/>
      <c r="H45" s="145"/>
      <c r="I45" s="145"/>
      <c r="J45" s="14"/>
      <c r="Q45" s="14"/>
      <c r="R45" s="68" t="str">
        <f>'2023 DSD REPORTS'!$B$27</f>
        <v>AS OF JANUARY 1, 2024</v>
      </c>
      <c r="S45" s="14"/>
    </row>
  </sheetData>
  <mergeCells count="14">
    <mergeCell ref="A8:A9"/>
    <mergeCell ref="D6:M6"/>
    <mergeCell ref="D1:M1"/>
    <mergeCell ref="D2:M2"/>
    <mergeCell ref="O2:Q2"/>
    <mergeCell ref="D3:M3"/>
    <mergeCell ref="C5:N5"/>
    <mergeCell ref="B43:I45"/>
    <mergeCell ref="B7:I7"/>
    <mergeCell ref="J7:Q7"/>
    <mergeCell ref="B8:I8"/>
    <mergeCell ref="J8:Q8"/>
    <mergeCell ref="B38:I40"/>
    <mergeCell ref="B41:I42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5"/>
  <sheetViews>
    <sheetView view="pageBreakPreview" zoomScale="90" zoomScaleNormal="90" zoomScaleSheetLayoutView="90" workbookViewId="0">
      <selection activeCell="I29" sqref="I29"/>
    </sheetView>
  </sheetViews>
  <sheetFormatPr defaultColWidth="9.140625" defaultRowHeight="12.75" x14ac:dyDescent="0.2"/>
  <cols>
    <col min="1" max="1" width="18.7109375" style="1" customWidth="1"/>
    <col min="2" max="18" width="8.5703125" style="1" customWidth="1"/>
    <col min="19" max="16384" width="9.140625" style="1"/>
  </cols>
  <sheetData>
    <row r="1" spans="1:18" ht="17.45" customHeight="1" x14ac:dyDescent="0.2"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</row>
    <row r="2" spans="1:18" ht="14.85" customHeight="1" x14ac:dyDescent="0.3">
      <c r="A2" s="2"/>
      <c r="B2" s="2"/>
      <c r="C2" s="2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N2" s="3"/>
      <c r="O2" s="144" t="s">
        <v>101</v>
      </c>
      <c r="P2" s="144"/>
      <c r="Q2" s="144"/>
      <c r="R2" s="2"/>
    </row>
    <row r="3" spans="1:18" ht="14.25" customHeight="1" x14ac:dyDescent="0.3">
      <c r="A3" s="2"/>
      <c r="B3" s="2"/>
      <c r="C3" s="2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  <c r="N3" s="2"/>
      <c r="O3" s="2"/>
      <c r="P3" s="2"/>
      <c r="Q3" s="2"/>
      <c r="R3" s="2"/>
    </row>
    <row r="4" spans="1:18" ht="14.25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8" ht="15.95" customHeight="1" x14ac:dyDescent="0.3">
      <c r="A5" s="2"/>
      <c r="B5" s="2"/>
      <c r="C5" s="143" t="s">
        <v>79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2"/>
      <c r="P5" s="2"/>
      <c r="Q5" s="2"/>
      <c r="R5" s="2"/>
    </row>
    <row r="6" spans="1:18" ht="11.25" customHeight="1" x14ac:dyDescent="0.2">
      <c r="D6" s="143" t="s">
        <v>57</v>
      </c>
      <c r="E6" s="143"/>
      <c r="F6" s="143"/>
      <c r="G6" s="143"/>
      <c r="H6" s="143"/>
      <c r="I6" s="143"/>
      <c r="J6" s="143"/>
      <c r="K6" s="143"/>
      <c r="L6" s="143"/>
      <c r="M6" s="143"/>
      <c r="N6" s="4"/>
      <c r="O6" s="4"/>
      <c r="P6" s="4"/>
    </row>
    <row r="7" spans="1:18" x14ac:dyDescent="0.2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</row>
    <row r="8" spans="1:18" x14ac:dyDescent="0.2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8" x14ac:dyDescent="0.2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">
      <c r="A10" s="34" t="s">
        <v>2</v>
      </c>
      <c r="B10" s="124">
        <v>193.37291053999999</v>
      </c>
      <c r="C10" s="124">
        <v>0</v>
      </c>
      <c r="D10" s="124">
        <v>23.717148120000001</v>
      </c>
      <c r="E10" s="124">
        <v>15.221330010000003</v>
      </c>
      <c r="F10" s="124">
        <v>18.725050785000001</v>
      </c>
      <c r="G10" s="124">
        <v>4.3099346000000001</v>
      </c>
      <c r="H10" s="124">
        <v>3.0265070000000001</v>
      </c>
      <c r="I10" s="125">
        <f>+SUM(B10:H10)</f>
        <v>258.37288105499999</v>
      </c>
      <c r="J10" s="124">
        <v>183.3931331</v>
      </c>
      <c r="K10" s="124">
        <v>0</v>
      </c>
      <c r="L10" s="124">
        <v>91.631723204999957</v>
      </c>
      <c r="M10" s="124">
        <v>121.81495254000002</v>
      </c>
      <c r="N10" s="124">
        <v>14.04433349</v>
      </c>
      <c r="O10" s="124">
        <v>2.5326546999999997</v>
      </c>
      <c r="P10" s="124">
        <v>1.02992415</v>
      </c>
      <c r="Q10" s="66">
        <f>+SUM(J10:P10)</f>
        <v>414.446721185</v>
      </c>
      <c r="R10" s="66">
        <f>+Q10+I10</f>
        <v>672.81960223999999</v>
      </c>
    </row>
    <row r="11" spans="1:18" x14ac:dyDescent="0.2">
      <c r="A11" s="34" t="s">
        <v>82</v>
      </c>
      <c r="B11" s="124">
        <v>107.96076944999999</v>
      </c>
      <c r="C11" s="124">
        <v>0</v>
      </c>
      <c r="D11" s="124">
        <v>121.33788111500004</v>
      </c>
      <c r="E11" s="124">
        <v>72.871989755000016</v>
      </c>
      <c r="F11" s="124">
        <v>23.70922908</v>
      </c>
      <c r="G11" s="124">
        <v>4.3648306000000003</v>
      </c>
      <c r="H11" s="124">
        <v>0.21724800000000002</v>
      </c>
      <c r="I11" s="125">
        <f t="shared" ref="I11:I32" si="0">+SUM(B11:H11)</f>
        <v>330.46194800000006</v>
      </c>
      <c r="J11" s="124">
        <v>1180.7356055500002</v>
      </c>
      <c r="K11" s="124">
        <v>1318.5334474599999</v>
      </c>
      <c r="L11" s="124">
        <v>802.89767918500024</v>
      </c>
      <c r="M11" s="124">
        <v>552.62044922000064</v>
      </c>
      <c r="N11" s="124">
        <v>101.74711785500001</v>
      </c>
      <c r="O11" s="124">
        <v>6.5878704000000008</v>
      </c>
      <c r="P11" s="124">
        <v>19.153938560000004</v>
      </c>
      <c r="Q11" s="66">
        <f t="shared" ref="Q11:Q32" si="1">+SUM(J11:P11)</f>
        <v>3982.2761082300003</v>
      </c>
      <c r="R11" s="66">
        <f t="shared" ref="R11:R32" si="2">+Q11+I11</f>
        <v>4312.7380562300004</v>
      </c>
    </row>
    <row r="12" spans="1:18" x14ac:dyDescent="0.2">
      <c r="A12" s="34" t="s">
        <v>10</v>
      </c>
      <c r="B12" s="124">
        <v>258.97779847499993</v>
      </c>
      <c r="C12" s="124">
        <v>0</v>
      </c>
      <c r="D12" s="124">
        <v>44.87303138</v>
      </c>
      <c r="E12" s="124">
        <v>42.990017550000005</v>
      </c>
      <c r="F12" s="124">
        <v>98.537923609999964</v>
      </c>
      <c r="G12" s="124">
        <v>0</v>
      </c>
      <c r="H12" s="124">
        <v>0</v>
      </c>
      <c r="I12" s="125">
        <f t="shared" si="0"/>
        <v>445.37877101499987</v>
      </c>
      <c r="J12" s="124">
        <v>2849.3936393400008</v>
      </c>
      <c r="K12" s="124">
        <v>433.50590100000011</v>
      </c>
      <c r="L12" s="124">
        <v>921.78990846000011</v>
      </c>
      <c r="M12" s="124">
        <v>428.74232468999998</v>
      </c>
      <c r="N12" s="124">
        <v>26.245235940000001</v>
      </c>
      <c r="O12" s="124">
        <v>1.2964580999999999</v>
      </c>
      <c r="P12" s="124">
        <v>0.56388850000000001</v>
      </c>
      <c r="Q12" s="66">
        <f t="shared" si="1"/>
        <v>4661.5373560300004</v>
      </c>
      <c r="R12" s="66">
        <f t="shared" si="2"/>
        <v>5106.9161270450004</v>
      </c>
    </row>
    <row r="13" spans="1:18" x14ac:dyDescent="0.2">
      <c r="A13" s="34" t="s">
        <v>11</v>
      </c>
      <c r="B13" s="124">
        <v>0</v>
      </c>
      <c r="C13" s="124">
        <v>0</v>
      </c>
      <c r="D13" s="124">
        <v>24.632990790000001</v>
      </c>
      <c r="E13" s="124">
        <v>0</v>
      </c>
      <c r="F13" s="124">
        <v>21.588326499999994</v>
      </c>
      <c r="G13" s="124">
        <v>2.7686710000000003</v>
      </c>
      <c r="H13" s="124">
        <v>0.123735</v>
      </c>
      <c r="I13" s="125">
        <f t="shared" si="0"/>
        <v>49.113723289999996</v>
      </c>
      <c r="J13" s="124">
        <v>0</v>
      </c>
      <c r="K13" s="124">
        <v>0</v>
      </c>
      <c r="L13" s="124">
        <v>495.38242380000025</v>
      </c>
      <c r="M13" s="124">
        <v>47.237935729999997</v>
      </c>
      <c r="N13" s="124">
        <v>56.617475780000014</v>
      </c>
      <c r="O13" s="124">
        <v>7.5059439499999998</v>
      </c>
      <c r="P13" s="124">
        <v>9.8535356200000006</v>
      </c>
      <c r="Q13" s="66">
        <f t="shared" si="1"/>
        <v>616.59731488000023</v>
      </c>
      <c r="R13" s="66">
        <f t="shared" si="2"/>
        <v>665.71103817000017</v>
      </c>
    </row>
    <row r="14" spans="1:18" x14ac:dyDescent="0.2">
      <c r="A14" s="34" t="s">
        <v>12</v>
      </c>
      <c r="B14" s="124">
        <v>0</v>
      </c>
      <c r="C14" s="124">
        <v>21.098051199999997</v>
      </c>
      <c r="D14" s="124">
        <v>107.46524179999999</v>
      </c>
      <c r="E14" s="124">
        <v>115.90616609999999</v>
      </c>
      <c r="F14" s="124">
        <v>65.752921350000008</v>
      </c>
      <c r="G14" s="124">
        <v>3.0414281999999999</v>
      </c>
      <c r="H14" s="124">
        <v>0.91318619999999995</v>
      </c>
      <c r="I14" s="125">
        <f t="shared" si="0"/>
        <v>314.17699484999997</v>
      </c>
      <c r="J14" s="124">
        <v>0</v>
      </c>
      <c r="K14" s="124">
        <v>0</v>
      </c>
      <c r="L14" s="124">
        <v>0</v>
      </c>
      <c r="M14" s="124">
        <v>0</v>
      </c>
      <c r="N14" s="124">
        <v>0</v>
      </c>
      <c r="O14" s="124">
        <v>0</v>
      </c>
      <c r="P14" s="124">
        <v>0</v>
      </c>
      <c r="Q14" s="66">
        <f t="shared" si="1"/>
        <v>0</v>
      </c>
      <c r="R14" s="66">
        <f t="shared" si="2"/>
        <v>314.17699484999997</v>
      </c>
    </row>
    <row r="15" spans="1:18" x14ac:dyDescent="0.2">
      <c r="A15" s="34" t="s">
        <v>13</v>
      </c>
      <c r="B15" s="124">
        <v>0</v>
      </c>
      <c r="C15" s="124">
        <v>0</v>
      </c>
      <c r="D15" s="124">
        <v>46.032701349999996</v>
      </c>
      <c r="E15" s="124">
        <v>210.04962183999993</v>
      </c>
      <c r="F15" s="124">
        <v>36.447408975000002</v>
      </c>
      <c r="G15" s="124">
        <v>2.6013422250000002</v>
      </c>
      <c r="H15" s="124">
        <v>4.1812735600000002</v>
      </c>
      <c r="I15" s="125">
        <f t="shared" si="0"/>
        <v>299.31234794999995</v>
      </c>
      <c r="J15" s="124">
        <v>40.400718499999996</v>
      </c>
      <c r="K15" s="124">
        <v>0</v>
      </c>
      <c r="L15" s="124">
        <v>461.90337112000009</v>
      </c>
      <c r="M15" s="124">
        <v>92.975465960000051</v>
      </c>
      <c r="N15" s="124">
        <v>29.276432094999997</v>
      </c>
      <c r="O15" s="124">
        <v>7.5020274999999997E-2</v>
      </c>
      <c r="P15" s="124">
        <v>6.3191084900000005</v>
      </c>
      <c r="Q15" s="66">
        <f t="shared" si="1"/>
        <v>630.9501164400001</v>
      </c>
      <c r="R15" s="66">
        <f t="shared" si="2"/>
        <v>930.2624643900001</v>
      </c>
    </row>
    <row r="16" spans="1:18" x14ac:dyDescent="0.2">
      <c r="A16" s="34" t="s">
        <v>14</v>
      </c>
      <c r="B16" s="124">
        <v>0</v>
      </c>
      <c r="C16" s="124">
        <v>13.128575499999998</v>
      </c>
      <c r="D16" s="124">
        <v>34.890534690000003</v>
      </c>
      <c r="E16" s="124">
        <v>113.60079580499998</v>
      </c>
      <c r="F16" s="124">
        <v>24.808004640000004</v>
      </c>
      <c r="G16" s="124">
        <v>4.7493982499999996</v>
      </c>
      <c r="H16" s="124">
        <v>1.58883478</v>
      </c>
      <c r="I16" s="125">
        <f t="shared" si="0"/>
        <v>192.76614366500002</v>
      </c>
      <c r="J16" s="124">
        <v>0</v>
      </c>
      <c r="K16" s="124">
        <v>0</v>
      </c>
      <c r="L16" s="124">
        <v>217.11067020999999</v>
      </c>
      <c r="M16" s="124">
        <v>122.79328649499996</v>
      </c>
      <c r="N16" s="124">
        <v>28.617247570000007</v>
      </c>
      <c r="O16" s="124">
        <v>1.86812475</v>
      </c>
      <c r="P16" s="124">
        <v>0.74147852000000003</v>
      </c>
      <c r="Q16" s="66">
        <f t="shared" si="1"/>
        <v>371.13080754499993</v>
      </c>
      <c r="R16" s="66">
        <f t="shared" si="2"/>
        <v>563.89695121</v>
      </c>
    </row>
    <row r="17" spans="1:20" x14ac:dyDescent="0.2">
      <c r="A17" s="34" t="s">
        <v>15</v>
      </c>
      <c r="B17" s="124">
        <v>0</v>
      </c>
      <c r="C17" s="124">
        <v>0</v>
      </c>
      <c r="D17" s="124">
        <v>105.08757413000002</v>
      </c>
      <c r="E17" s="124">
        <v>73.676370550000016</v>
      </c>
      <c r="F17" s="124">
        <v>61.090551510000012</v>
      </c>
      <c r="G17" s="124">
        <v>16.297111299999997</v>
      </c>
      <c r="H17" s="124">
        <v>6.1034095500000003</v>
      </c>
      <c r="I17" s="125">
        <f t="shared" si="0"/>
        <v>262.25501704000004</v>
      </c>
      <c r="J17" s="124">
        <v>0</v>
      </c>
      <c r="K17" s="124">
        <v>0</v>
      </c>
      <c r="L17" s="124">
        <v>520.90989380999997</v>
      </c>
      <c r="M17" s="124">
        <v>42.23665754999999</v>
      </c>
      <c r="N17" s="124">
        <v>59.378373739999986</v>
      </c>
      <c r="O17" s="124">
        <v>0.81066682499999998</v>
      </c>
      <c r="P17" s="124">
        <v>1.5987200749999999</v>
      </c>
      <c r="Q17" s="66">
        <f t="shared" si="1"/>
        <v>624.93431199999998</v>
      </c>
      <c r="R17" s="66">
        <f t="shared" si="2"/>
        <v>887.18932904000008</v>
      </c>
    </row>
    <row r="18" spans="1:20" x14ac:dyDescent="0.2">
      <c r="A18" s="34" t="s">
        <v>16</v>
      </c>
      <c r="B18" s="124">
        <v>0</v>
      </c>
      <c r="C18" s="124">
        <v>0</v>
      </c>
      <c r="D18" s="124">
        <v>94.360705200000012</v>
      </c>
      <c r="E18" s="124">
        <v>72.401568629999986</v>
      </c>
      <c r="F18" s="124">
        <v>40.437081989999996</v>
      </c>
      <c r="G18" s="124">
        <v>0.37015745</v>
      </c>
      <c r="H18" s="124">
        <v>0.38754240000000001</v>
      </c>
      <c r="I18" s="125">
        <f t="shared" si="0"/>
        <v>207.95705566999999</v>
      </c>
      <c r="J18" s="124">
        <v>0</v>
      </c>
      <c r="K18" s="124">
        <v>0</v>
      </c>
      <c r="L18" s="124">
        <v>50.366083550000006</v>
      </c>
      <c r="M18" s="124">
        <v>16.585940179999998</v>
      </c>
      <c r="N18" s="124">
        <v>2.92906222</v>
      </c>
      <c r="O18" s="124">
        <v>0</v>
      </c>
      <c r="P18" s="124">
        <v>0</v>
      </c>
      <c r="Q18" s="66">
        <f t="shared" si="1"/>
        <v>69.881085950000013</v>
      </c>
      <c r="R18" s="66">
        <f t="shared" si="2"/>
        <v>277.83814161999999</v>
      </c>
    </row>
    <row r="19" spans="1:20" x14ac:dyDescent="0.2">
      <c r="A19" s="34" t="s">
        <v>17</v>
      </c>
      <c r="B19" s="124">
        <v>264.25645730999997</v>
      </c>
      <c r="C19" s="124">
        <v>215.25973477000008</v>
      </c>
      <c r="D19" s="124">
        <v>48.969030719999999</v>
      </c>
      <c r="E19" s="124">
        <v>124.25812457000002</v>
      </c>
      <c r="F19" s="124">
        <v>75.735428990000003</v>
      </c>
      <c r="G19" s="124">
        <v>2.6172711900000003</v>
      </c>
      <c r="H19" s="124">
        <v>2.8767730500000002</v>
      </c>
      <c r="I19" s="125">
        <f t="shared" si="0"/>
        <v>733.9728206000002</v>
      </c>
      <c r="J19" s="124">
        <v>879.93928658999994</v>
      </c>
      <c r="K19" s="124">
        <v>484.18249442999996</v>
      </c>
      <c r="L19" s="124">
        <v>118.96472593999999</v>
      </c>
      <c r="M19" s="124">
        <v>179.53921855000002</v>
      </c>
      <c r="N19" s="124">
        <v>60.985576779999988</v>
      </c>
      <c r="O19" s="124">
        <v>2.2746157600000001</v>
      </c>
      <c r="P19" s="124">
        <v>2.9769035000000001</v>
      </c>
      <c r="Q19" s="66">
        <f t="shared" si="1"/>
        <v>1728.8628215499998</v>
      </c>
      <c r="R19" s="66">
        <f t="shared" si="2"/>
        <v>2462.8356421500002</v>
      </c>
    </row>
    <row r="20" spans="1:20" x14ac:dyDescent="0.2">
      <c r="A20" s="34" t="s">
        <v>18</v>
      </c>
      <c r="B20" s="124">
        <v>199.90256781999997</v>
      </c>
      <c r="C20" s="124">
        <v>0</v>
      </c>
      <c r="D20" s="124">
        <v>97.392946349999931</v>
      </c>
      <c r="E20" s="124">
        <v>63.694016940000033</v>
      </c>
      <c r="F20" s="124">
        <v>40.991572470000001</v>
      </c>
      <c r="G20" s="124">
        <v>0.17899234999999999</v>
      </c>
      <c r="H20" s="124">
        <v>0</v>
      </c>
      <c r="I20" s="125">
        <f t="shared" si="0"/>
        <v>402.16009592999995</v>
      </c>
      <c r="J20" s="124">
        <v>0</v>
      </c>
      <c r="K20" s="124">
        <v>0</v>
      </c>
      <c r="L20" s="124">
        <v>0</v>
      </c>
      <c r="M20" s="124">
        <v>1.0993559100000001</v>
      </c>
      <c r="N20" s="124">
        <v>0</v>
      </c>
      <c r="O20" s="124">
        <v>0</v>
      </c>
      <c r="P20" s="124">
        <v>0</v>
      </c>
      <c r="Q20" s="66">
        <f t="shared" si="1"/>
        <v>1.0993559100000001</v>
      </c>
      <c r="R20" s="66">
        <f t="shared" si="2"/>
        <v>403.25945183999994</v>
      </c>
    </row>
    <row r="21" spans="1:20" x14ac:dyDescent="0.2">
      <c r="A21" s="34" t="s">
        <v>19</v>
      </c>
      <c r="B21" s="124">
        <v>0</v>
      </c>
      <c r="C21" s="124">
        <v>0</v>
      </c>
      <c r="D21" s="124">
        <v>88.480515415000013</v>
      </c>
      <c r="E21" s="124">
        <v>138.27911849999992</v>
      </c>
      <c r="F21" s="124">
        <v>96.25430695</v>
      </c>
      <c r="G21" s="124">
        <v>8.9441972500000002</v>
      </c>
      <c r="H21" s="124">
        <v>1.6237025</v>
      </c>
      <c r="I21" s="125">
        <f t="shared" si="0"/>
        <v>333.58184061499992</v>
      </c>
      <c r="J21" s="124">
        <v>0</v>
      </c>
      <c r="K21" s="124">
        <v>149.53273645000002</v>
      </c>
      <c r="L21" s="124">
        <v>349.65557665999984</v>
      </c>
      <c r="M21" s="124">
        <v>362.30849948999997</v>
      </c>
      <c r="N21" s="124">
        <v>19.394887834999999</v>
      </c>
      <c r="O21" s="124">
        <v>14.242971600000002</v>
      </c>
      <c r="P21" s="124">
        <v>2.8918001000000002</v>
      </c>
      <c r="Q21" s="66">
        <f t="shared" si="1"/>
        <v>898.02647213499984</v>
      </c>
      <c r="R21" s="66">
        <f t="shared" si="2"/>
        <v>1231.6083127499996</v>
      </c>
    </row>
    <row r="22" spans="1:20" x14ac:dyDescent="0.2">
      <c r="A22" s="34" t="s">
        <v>20</v>
      </c>
      <c r="B22" s="124">
        <v>312.07536499999998</v>
      </c>
      <c r="C22" s="124">
        <v>8.3091753599999993</v>
      </c>
      <c r="D22" s="124">
        <v>122.41282765000003</v>
      </c>
      <c r="E22" s="124">
        <v>34.956159500000005</v>
      </c>
      <c r="F22" s="124">
        <v>35.313529174999999</v>
      </c>
      <c r="G22" s="124">
        <v>5.8455954500000002</v>
      </c>
      <c r="H22" s="124">
        <v>0.30393258000000001</v>
      </c>
      <c r="I22" s="125">
        <f t="shared" si="0"/>
        <v>519.21658471500007</v>
      </c>
      <c r="J22" s="124">
        <v>1042.0341346000002</v>
      </c>
      <c r="K22" s="124">
        <v>1086.0294680000009</v>
      </c>
      <c r="L22" s="124">
        <v>249.99428671000004</v>
      </c>
      <c r="M22" s="124">
        <v>231.20551677999987</v>
      </c>
      <c r="N22" s="124">
        <v>34.233039749999996</v>
      </c>
      <c r="O22" s="124">
        <v>0</v>
      </c>
      <c r="P22" s="124">
        <v>0.93561545000000002</v>
      </c>
      <c r="Q22" s="66">
        <f t="shared" si="1"/>
        <v>2644.432061290001</v>
      </c>
      <c r="R22" s="66">
        <f t="shared" si="2"/>
        <v>3163.648646005001</v>
      </c>
    </row>
    <row r="23" spans="1:20" x14ac:dyDescent="0.2">
      <c r="A23" s="8" t="s">
        <v>21</v>
      </c>
      <c r="B23" s="124">
        <v>0</v>
      </c>
      <c r="C23" s="124">
        <v>35.251772999999986</v>
      </c>
      <c r="D23" s="124">
        <v>0</v>
      </c>
      <c r="E23" s="124">
        <v>23.427769549999997</v>
      </c>
      <c r="F23" s="124">
        <v>71.480120654999951</v>
      </c>
      <c r="G23" s="124">
        <v>17.453947775</v>
      </c>
      <c r="H23" s="124">
        <v>1.849712325</v>
      </c>
      <c r="I23" s="125">
        <f t="shared" si="0"/>
        <v>149.46332330499993</v>
      </c>
      <c r="J23" s="124">
        <v>0</v>
      </c>
      <c r="K23" s="124">
        <v>0</v>
      </c>
      <c r="L23" s="124">
        <v>0</v>
      </c>
      <c r="M23" s="124">
        <v>13.933619499999999</v>
      </c>
      <c r="N23" s="124">
        <v>9.9708663299999998</v>
      </c>
      <c r="O23" s="124">
        <v>0</v>
      </c>
      <c r="P23" s="124">
        <v>0</v>
      </c>
      <c r="Q23" s="66">
        <f t="shared" si="1"/>
        <v>23.904485829999999</v>
      </c>
      <c r="R23" s="66">
        <f t="shared" si="2"/>
        <v>173.36780913499993</v>
      </c>
    </row>
    <row r="24" spans="1:20" x14ac:dyDescent="0.2">
      <c r="A24" s="8" t="s">
        <v>22</v>
      </c>
      <c r="B24" s="124">
        <v>69.533868749999982</v>
      </c>
      <c r="C24" s="124">
        <v>0</v>
      </c>
      <c r="D24" s="124">
        <v>15.170684799999998</v>
      </c>
      <c r="E24" s="124">
        <v>58.990230549999993</v>
      </c>
      <c r="F24" s="124">
        <v>57.736400070000002</v>
      </c>
      <c r="G24" s="124">
        <v>3.7646684000000001</v>
      </c>
      <c r="H24" s="124">
        <v>7.8598442999999998</v>
      </c>
      <c r="I24" s="125">
        <f t="shared" si="0"/>
        <v>213.05569686999999</v>
      </c>
      <c r="J24" s="124">
        <v>2373.8339910499994</v>
      </c>
      <c r="K24" s="124">
        <v>174.25332797000002</v>
      </c>
      <c r="L24" s="124">
        <v>1384.0128305100009</v>
      </c>
      <c r="M24" s="124">
        <v>660.3176988900002</v>
      </c>
      <c r="N24" s="124">
        <v>30.277736229999999</v>
      </c>
      <c r="O24" s="124">
        <v>0</v>
      </c>
      <c r="P24" s="124">
        <v>1.80468775</v>
      </c>
      <c r="Q24" s="66">
        <f t="shared" si="1"/>
        <v>4624.5002724000014</v>
      </c>
      <c r="R24" s="66">
        <f t="shared" si="2"/>
        <v>4837.5559692700017</v>
      </c>
    </row>
    <row r="25" spans="1:20" x14ac:dyDescent="0.2">
      <c r="A25" s="8" t="s">
        <v>71</v>
      </c>
      <c r="B25" s="124">
        <v>0</v>
      </c>
      <c r="C25" s="124">
        <v>0</v>
      </c>
      <c r="D25" s="124">
        <v>35.202440329999995</v>
      </c>
      <c r="E25" s="124">
        <v>32.224150559999998</v>
      </c>
      <c r="F25" s="124">
        <v>59.854567339999996</v>
      </c>
      <c r="G25" s="124">
        <v>0</v>
      </c>
      <c r="H25" s="124">
        <v>0</v>
      </c>
      <c r="I25" s="125">
        <f t="shared" si="0"/>
        <v>127.28115822999999</v>
      </c>
      <c r="J25" s="124">
        <v>2988.106999435</v>
      </c>
      <c r="K25" s="124">
        <v>956.92698860500002</v>
      </c>
      <c r="L25" s="124">
        <v>1750.3836613750002</v>
      </c>
      <c r="M25" s="124">
        <v>514.93425689000014</v>
      </c>
      <c r="N25" s="124">
        <v>79.326596830000042</v>
      </c>
      <c r="O25" s="124">
        <v>0.35835700000000004</v>
      </c>
      <c r="P25" s="124">
        <v>7.9297381499999995</v>
      </c>
      <c r="Q25" s="66">
        <f t="shared" si="1"/>
        <v>6297.9665982850011</v>
      </c>
      <c r="R25" s="66">
        <f t="shared" si="2"/>
        <v>6425.2477565150011</v>
      </c>
    </row>
    <row r="26" spans="1:20" x14ac:dyDescent="0.2">
      <c r="A26" s="8" t="s">
        <v>24</v>
      </c>
      <c r="B26" s="124">
        <v>0</v>
      </c>
      <c r="C26" s="124">
        <v>219.44235298999988</v>
      </c>
      <c r="D26" s="124">
        <v>128.9190366</v>
      </c>
      <c r="E26" s="124">
        <v>86.02899254999997</v>
      </c>
      <c r="F26" s="124">
        <v>80.159542160000044</v>
      </c>
      <c r="G26" s="124">
        <v>21.888852900000003</v>
      </c>
      <c r="H26" s="124">
        <v>1.9514141</v>
      </c>
      <c r="I26" s="125">
        <f t="shared" si="0"/>
        <v>538.39019129999974</v>
      </c>
      <c r="J26" s="124">
        <v>0</v>
      </c>
      <c r="K26" s="124">
        <v>230.99005071000011</v>
      </c>
      <c r="L26" s="124">
        <v>0</v>
      </c>
      <c r="M26" s="124">
        <v>15.303336750000005</v>
      </c>
      <c r="N26" s="124">
        <v>3.43890809</v>
      </c>
      <c r="O26" s="124">
        <v>0.59028530000000001</v>
      </c>
      <c r="P26" s="124">
        <v>1.44169525</v>
      </c>
      <c r="Q26" s="66">
        <f t="shared" si="1"/>
        <v>251.76427610000013</v>
      </c>
      <c r="R26" s="66">
        <f t="shared" si="2"/>
        <v>790.15446739999993</v>
      </c>
    </row>
    <row r="27" spans="1:20" x14ac:dyDescent="0.2">
      <c r="A27" s="8" t="s">
        <v>25</v>
      </c>
      <c r="B27" s="124">
        <v>0</v>
      </c>
      <c r="C27" s="124">
        <v>0</v>
      </c>
      <c r="D27" s="124">
        <v>185.79028154999997</v>
      </c>
      <c r="E27" s="124">
        <v>177.50880092999992</v>
      </c>
      <c r="F27" s="124">
        <v>84.039962279999997</v>
      </c>
      <c r="G27" s="124">
        <v>12.016895</v>
      </c>
      <c r="H27" s="124">
        <v>7.4790616999999999</v>
      </c>
      <c r="I27" s="125">
        <f t="shared" si="0"/>
        <v>466.83500145999989</v>
      </c>
      <c r="J27" s="124">
        <v>0</v>
      </c>
      <c r="K27" s="124">
        <v>0</v>
      </c>
      <c r="L27" s="124">
        <v>163.42929312000015</v>
      </c>
      <c r="M27" s="124">
        <v>67.115786819999983</v>
      </c>
      <c r="N27" s="124">
        <v>22.910652150000001</v>
      </c>
      <c r="O27" s="124">
        <v>0.55307355000000002</v>
      </c>
      <c r="P27" s="124">
        <v>0.58216769999999995</v>
      </c>
      <c r="Q27" s="66">
        <f t="shared" si="1"/>
        <v>254.59097334000015</v>
      </c>
      <c r="R27" s="66">
        <f t="shared" si="2"/>
        <v>721.42597480000006</v>
      </c>
    </row>
    <row r="28" spans="1:20" x14ac:dyDescent="0.2">
      <c r="A28" s="8" t="s">
        <v>26</v>
      </c>
      <c r="B28" s="124">
        <v>0</v>
      </c>
      <c r="C28" s="124">
        <v>0</v>
      </c>
      <c r="D28" s="124">
        <v>95.055913399999966</v>
      </c>
      <c r="E28" s="124">
        <v>29.905654500000008</v>
      </c>
      <c r="F28" s="124">
        <v>28.840317319999997</v>
      </c>
      <c r="G28" s="124">
        <v>4.5440091000000002</v>
      </c>
      <c r="H28" s="124">
        <v>2.3302468699999999</v>
      </c>
      <c r="I28" s="125">
        <f t="shared" si="0"/>
        <v>160.67614118999998</v>
      </c>
      <c r="J28" s="124">
        <v>0</v>
      </c>
      <c r="K28" s="124">
        <v>0</v>
      </c>
      <c r="L28" s="124">
        <v>56.941919900000016</v>
      </c>
      <c r="M28" s="124">
        <v>2.3944E-2</v>
      </c>
      <c r="N28" s="124">
        <v>11.735374879999998</v>
      </c>
      <c r="O28" s="124">
        <v>5.3961599999999998E-2</v>
      </c>
      <c r="P28" s="124">
        <v>0.25463933</v>
      </c>
      <c r="Q28" s="66">
        <f t="shared" si="1"/>
        <v>69.009839710000008</v>
      </c>
      <c r="R28" s="66">
        <f t="shared" si="2"/>
        <v>229.6859809</v>
      </c>
    </row>
    <row r="29" spans="1:20" x14ac:dyDescent="0.2">
      <c r="A29" s="8" t="s">
        <v>27</v>
      </c>
      <c r="B29" s="124">
        <v>0</v>
      </c>
      <c r="C29" s="124">
        <v>0</v>
      </c>
      <c r="D29" s="124">
        <v>227.81316444000004</v>
      </c>
      <c r="E29" s="124">
        <v>93.028986639999985</v>
      </c>
      <c r="F29" s="124">
        <v>35.040511000000002</v>
      </c>
      <c r="G29" s="124">
        <v>4.1268929400000003</v>
      </c>
      <c r="H29" s="124">
        <v>4.4019729999999999</v>
      </c>
      <c r="I29" s="125">
        <f t="shared" si="0"/>
        <v>364.41152801999999</v>
      </c>
      <c r="J29" s="124">
        <v>0</v>
      </c>
      <c r="K29" s="124">
        <v>0</v>
      </c>
      <c r="L29" s="124">
        <v>130.35956896000002</v>
      </c>
      <c r="M29" s="124">
        <v>16.677004759999999</v>
      </c>
      <c r="N29" s="124">
        <v>7.0007948999999998</v>
      </c>
      <c r="O29" s="124">
        <v>0.26202036000000001</v>
      </c>
      <c r="P29" s="124">
        <v>1.0250112499999999</v>
      </c>
      <c r="Q29" s="66">
        <f t="shared" si="1"/>
        <v>155.32440023000001</v>
      </c>
      <c r="R29" s="66">
        <f t="shared" si="2"/>
        <v>519.73592825000003</v>
      </c>
    </row>
    <row r="30" spans="1:20" x14ac:dyDescent="0.2">
      <c r="A30" s="8" t="s">
        <v>28</v>
      </c>
      <c r="B30" s="124">
        <v>486.23484489999998</v>
      </c>
      <c r="C30" s="124">
        <v>0</v>
      </c>
      <c r="D30" s="124">
        <v>22.695973384999999</v>
      </c>
      <c r="E30" s="124">
        <v>103.74250386999999</v>
      </c>
      <c r="F30" s="124">
        <v>64.883744295000014</v>
      </c>
      <c r="G30" s="124">
        <v>10.462147570000001</v>
      </c>
      <c r="H30" s="124">
        <v>1.510446285</v>
      </c>
      <c r="I30" s="125">
        <f t="shared" si="0"/>
        <v>689.52966030499988</v>
      </c>
      <c r="J30" s="124">
        <v>606.81634710000014</v>
      </c>
      <c r="K30" s="124">
        <v>0</v>
      </c>
      <c r="L30" s="124">
        <v>125.393692495</v>
      </c>
      <c r="M30" s="124">
        <v>120.14736462999998</v>
      </c>
      <c r="N30" s="124">
        <v>53.719949194999991</v>
      </c>
      <c r="O30" s="124">
        <v>0.36627092999999999</v>
      </c>
      <c r="P30" s="124">
        <v>1.0819735150000001</v>
      </c>
      <c r="Q30" s="66">
        <f t="shared" si="1"/>
        <v>907.52559786500012</v>
      </c>
      <c r="R30" s="66">
        <f t="shared" si="2"/>
        <v>1597.0552581699999</v>
      </c>
    </row>
    <row r="31" spans="1:20" x14ac:dyDescent="0.2">
      <c r="A31" s="8" t="s">
        <v>29</v>
      </c>
      <c r="B31" s="124">
        <v>0</v>
      </c>
      <c r="C31" s="124">
        <v>0</v>
      </c>
      <c r="D31" s="124">
        <v>161.39867839999994</v>
      </c>
      <c r="E31" s="124">
        <v>31.292185110000002</v>
      </c>
      <c r="F31" s="124">
        <v>43.373504069999996</v>
      </c>
      <c r="G31" s="124">
        <v>5.9082257999999994</v>
      </c>
      <c r="H31" s="124">
        <v>0.62705540000000004</v>
      </c>
      <c r="I31" s="125">
        <f t="shared" si="0"/>
        <v>242.59964877999991</v>
      </c>
      <c r="J31" s="124">
        <v>0</v>
      </c>
      <c r="K31" s="124">
        <v>129.76606728000002</v>
      </c>
      <c r="L31" s="124">
        <v>260.05242052499983</v>
      </c>
      <c r="M31" s="124">
        <v>33.337409685000011</v>
      </c>
      <c r="N31" s="124">
        <v>11.510140679999999</v>
      </c>
      <c r="O31" s="124">
        <v>0.54472600000000004</v>
      </c>
      <c r="P31" s="124">
        <v>0.44404440000000001</v>
      </c>
      <c r="Q31" s="66">
        <f t="shared" si="1"/>
        <v>435.65480856999989</v>
      </c>
      <c r="R31" s="66">
        <f t="shared" si="2"/>
        <v>678.25445734999983</v>
      </c>
    </row>
    <row r="32" spans="1:20" x14ac:dyDescent="0.2">
      <c r="A32" s="8" t="s">
        <v>30</v>
      </c>
      <c r="B32" s="124">
        <v>0</v>
      </c>
      <c r="C32" s="124">
        <v>22.998788699999999</v>
      </c>
      <c r="D32" s="124">
        <v>247.33308594500014</v>
      </c>
      <c r="E32" s="124">
        <v>32.975384800000015</v>
      </c>
      <c r="F32" s="124">
        <v>61.220565239999999</v>
      </c>
      <c r="G32" s="124">
        <v>7.6189990499999993</v>
      </c>
      <c r="H32" s="124">
        <v>2.4814707499999997</v>
      </c>
      <c r="I32" s="125">
        <f t="shared" si="0"/>
        <v>374.6282944850002</v>
      </c>
      <c r="J32" s="124">
        <v>0</v>
      </c>
      <c r="K32" s="124">
        <v>68.355243600000009</v>
      </c>
      <c r="L32" s="124">
        <v>232.59246458499999</v>
      </c>
      <c r="M32" s="124">
        <v>45.331879449999995</v>
      </c>
      <c r="N32" s="124">
        <v>9.1573280500000021</v>
      </c>
      <c r="O32" s="124">
        <v>0.16663709999999998</v>
      </c>
      <c r="P32" s="124">
        <v>1.9197978</v>
      </c>
      <c r="Q32" s="66">
        <f t="shared" si="1"/>
        <v>357.523350585</v>
      </c>
      <c r="R32" s="66">
        <f t="shared" si="2"/>
        <v>732.1516450700002</v>
      </c>
      <c r="T32" s="11"/>
    </row>
    <row r="33" spans="1:20" x14ac:dyDescent="0.2">
      <c r="A33" s="6" t="s">
        <v>54</v>
      </c>
      <c r="B33" s="45">
        <f>SUM(B10:B32)</f>
        <v>1892.3145822449997</v>
      </c>
      <c r="C33" s="45">
        <f t="shared" ref="C33:R33" si="3">SUM(C10:C32)</f>
        <v>535.4884515199999</v>
      </c>
      <c r="D33" s="45">
        <f t="shared" si="3"/>
        <v>2079.0323875599997</v>
      </c>
      <c r="E33" s="45">
        <f t="shared" si="3"/>
        <v>1747.02993881</v>
      </c>
      <c r="F33" s="45">
        <f t="shared" si="3"/>
        <v>1226.0205704549999</v>
      </c>
      <c r="G33" s="45">
        <f t="shared" si="3"/>
        <v>143.87356840000001</v>
      </c>
      <c r="H33" s="45">
        <f t="shared" si="3"/>
        <v>51.837369350000003</v>
      </c>
      <c r="I33" s="45">
        <f t="shared" si="3"/>
        <v>7675.5968683400006</v>
      </c>
      <c r="J33" s="45">
        <f t="shared" si="3"/>
        <v>12144.653855265002</v>
      </c>
      <c r="K33" s="45">
        <f t="shared" si="3"/>
        <v>5032.0757255050012</v>
      </c>
      <c r="L33" s="45">
        <f t="shared" si="3"/>
        <v>8383.7721941199998</v>
      </c>
      <c r="M33" s="45">
        <f t="shared" si="3"/>
        <v>3686.2819044700009</v>
      </c>
      <c r="N33" s="45">
        <f t="shared" si="3"/>
        <v>672.51713039000003</v>
      </c>
      <c r="O33" s="45">
        <f t="shared" si="3"/>
        <v>40.089658199999995</v>
      </c>
      <c r="P33" s="45">
        <f t="shared" si="3"/>
        <v>62.548668110000008</v>
      </c>
      <c r="Q33" s="45">
        <f t="shared" si="3"/>
        <v>30021.939136060006</v>
      </c>
      <c r="R33" s="45">
        <f t="shared" si="3"/>
        <v>37697.536004399997</v>
      </c>
    </row>
    <row r="34" spans="1:20" s="15" customFormat="1" x14ac:dyDescent="0.2">
      <c r="A34" s="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"/>
      <c r="R34" s="12"/>
    </row>
    <row r="35" spans="1:20" s="15" customFormat="1" x14ac:dyDescent="0.2">
      <c r="A35" s="13"/>
      <c r="B35" s="11"/>
      <c r="C35" s="11"/>
      <c r="D35" s="11"/>
      <c r="E35" s="11"/>
      <c r="F35" s="11"/>
      <c r="G35" s="11"/>
      <c r="H35" s="11"/>
      <c r="I35" s="11"/>
      <c r="J35" s="11"/>
      <c r="K35" s="14"/>
      <c r="L35" s="14"/>
      <c r="M35" s="14"/>
      <c r="N35" s="14"/>
      <c r="O35" s="14"/>
      <c r="P35" s="14"/>
    </row>
    <row r="36" spans="1:20" s="15" customFormat="1" ht="12.95" customHeight="1" x14ac:dyDescent="0.2">
      <c r="A36" s="16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L36" s="1" t="s">
        <v>47</v>
      </c>
      <c r="M36" s="1"/>
      <c r="N36" s="14"/>
      <c r="O36" s="14"/>
      <c r="P36" s="14"/>
      <c r="Q36" s="12"/>
      <c r="R36" s="12"/>
    </row>
    <row r="37" spans="1:20" ht="12.95" customHeight="1" x14ac:dyDescent="0.2">
      <c r="A37" s="16" t="s">
        <v>48</v>
      </c>
      <c r="B37" s="145" t="s">
        <v>49</v>
      </c>
      <c r="C37" s="145"/>
      <c r="D37" s="145"/>
      <c r="E37" s="145"/>
      <c r="F37" s="145"/>
      <c r="G37" s="145"/>
      <c r="H37" s="145"/>
      <c r="I37" s="145"/>
      <c r="J37" s="15"/>
      <c r="K37" s="15"/>
      <c r="L37" s="17">
        <v>1</v>
      </c>
      <c r="M37" s="1" t="s">
        <v>4</v>
      </c>
      <c r="O37" s="14"/>
      <c r="P37" s="14"/>
      <c r="Q37" s="18"/>
      <c r="R37" s="15"/>
      <c r="S37" s="14"/>
    </row>
    <row r="38" spans="1:20" ht="12.95" customHeight="1" x14ac:dyDescent="0.2">
      <c r="A38" s="19"/>
      <c r="B38" s="145"/>
      <c r="C38" s="145"/>
      <c r="D38" s="145"/>
      <c r="E38" s="145"/>
      <c r="F38" s="145"/>
      <c r="G38" s="145"/>
      <c r="H38" s="145"/>
      <c r="I38" s="145"/>
      <c r="J38" s="14"/>
      <c r="L38" s="17">
        <v>2</v>
      </c>
      <c r="M38" s="1" t="s">
        <v>9</v>
      </c>
      <c r="N38" s="14"/>
      <c r="O38" s="14"/>
      <c r="P38" s="14"/>
      <c r="Q38" s="18"/>
      <c r="R38" s="14"/>
      <c r="S38" s="14"/>
    </row>
    <row r="39" spans="1:20" ht="12.95" customHeight="1" x14ac:dyDescent="0.2">
      <c r="B39" s="145"/>
      <c r="C39" s="145"/>
      <c r="D39" s="145"/>
      <c r="E39" s="145"/>
      <c r="F39" s="145"/>
      <c r="G39" s="145"/>
      <c r="H39" s="145"/>
      <c r="I39" s="145"/>
      <c r="J39" s="14"/>
      <c r="L39" s="17">
        <v>3</v>
      </c>
      <c r="M39" s="1" t="s">
        <v>3</v>
      </c>
      <c r="N39" s="14"/>
      <c r="O39" s="14"/>
      <c r="P39" s="14"/>
      <c r="Q39" s="14"/>
      <c r="R39" s="14"/>
      <c r="S39" s="14"/>
    </row>
    <row r="40" spans="1:20" ht="12.95" customHeight="1" x14ac:dyDescent="0.2">
      <c r="A40" s="20" t="s">
        <v>50</v>
      </c>
      <c r="B40" s="151" t="s">
        <v>51</v>
      </c>
      <c r="C40" s="151"/>
      <c r="D40" s="151"/>
      <c r="E40" s="151"/>
      <c r="F40" s="151"/>
      <c r="G40" s="151"/>
      <c r="H40" s="151"/>
      <c r="I40" s="151"/>
      <c r="J40" s="14"/>
      <c r="L40" s="17">
        <v>4</v>
      </c>
      <c r="M40" s="1" t="s">
        <v>1</v>
      </c>
      <c r="N40" s="14"/>
      <c r="O40" s="14"/>
      <c r="P40" s="14"/>
      <c r="Q40" s="14"/>
      <c r="R40" s="14"/>
      <c r="S40" s="14"/>
      <c r="T40" s="46"/>
    </row>
    <row r="41" spans="1:20" ht="12.95" customHeight="1" x14ac:dyDescent="0.2">
      <c r="A41" s="14"/>
      <c r="B41" s="151"/>
      <c r="C41" s="151"/>
      <c r="D41" s="151"/>
      <c r="E41" s="151"/>
      <c r="F41" s="151"/>
      <c r="G41" s="151"/>
      <c r="H41" s="151"/>
      <c r="I41" s="151"/>
      <c r="J41" s="14"/>
      <c r="L41" s="17">
        <v>5</v>
      </c>
      <c r="M41" s="1" t="s">
        <v>6</v>
      </c>
      <c r="N41" s="14"/>
      <c r="O41" s="14"/>
      <c r="P41" s="14"/>
      <c r="Q41" s="14"/>
      <c r="R41" s="14"/>
      <c r="S41" s="14"/>
    </row>
    <row r="42" spans="1:20" ht="12.95" customHeight="1" x14ac:dyDescent="0.2">
      <c r="A42" s="21" t="s">
        <v>52</v>
      </c>
      <c r="B42" s="145" t="s">
        <v>53</v>
      </c>
      <c r="C42" s="145"/>
      <c r="D42" s="145"/>
      <c r="E42" s="145"/>
      <c r="F42" s="145"/>
      <c r="G42" s="145"/>
      <c r="H42" s="145"/>
      <c r="I42" s="145"/>
      <c r="J42" s="14"/>
      <c r="L42" s="17">
        <v>6</v>
      </c>
      <c r="M42" s="1" t="s">
        <v>5</v>
      </c>
      <c r="N42" s="14"/>
      <c r="O42" s="14"/>
      <c r="P42" s="14"/>
      <c r="Q42" s="14"/>
      <c r="R42" s="14"/>
      <c r="S42" s="14"/>
    </row>
    <row r="43" spans="1:20" ht="12.95" customHeight="1" x14ac:dyDescent="0.2">
      <c r="A43" s="14"/>
      <c r="B43" s="145"/>
      <c r="C43" s="145"/>
      <c r="D43" s="145"/>
      <c r="E43" s="145"/>
      <c r="F43" s="145"/>
      <c r="G43" s="145"/>
      <c r="H43" s="145"/>
      <c r="I43" s="145"/>
      <c r="J43" s="14"/>
      <c r="L43" s="17">
        <v>7</v>
      </c>
      <c r="M43" s="1" t="s">
        <v>7</v>
      </c>
      <c r="N43" s="14"/>
      <c r="O43" s="14"/>
      <c r="P43" s="14"/>
      <c r="Q43" s="14"/>
      <c r="R43" s="14"/>
      <c r="S43" s="14"/>
    </row>
    <row r="44" spans="1:20" x14ac:dyDescent="0.2">
      <c r="A44" s="14"/>
      <c r="B44" s="145"/>
      <c r="C44" s="145"/>
      <c r="D44" s="145"/>
      <c r="E44" s="145"/>
      <c r="F44" s="145"/>
      <c r="G44" s="145"/>
      <c r="H44" s="145"/>
      <c r="I44" s="145"/>
      <c r="J44" s="14"/>
      <c r="M44" s="32"/>
      <c r="Q44" s="14"/>
      <c r="R44" s="68" t="str">
        <f>'2023 DSD REPORTS'!$B$27</f>
        <v>AS OF JANUARY 1, 2024</v>
      </c>
      <c r="S44" s="14"/>
    </row>
    <row r="45" spans="1:20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Q45" s="14"/>
      <c r="R45" s="14"/>
      <c r="S45" s="14"/>
    </row>
  </sheetData>
  <mergeCells count="14">
    <mergeCell ref="A8:A9"/>
    <mergeCell ref="D6:M6"/>
    <mergeCell ref="D1:M1"/>
    <mergeCell ref="D2:M2"/>
    <mergeCell ref="O2:Q2"/>
    <mergeCell ref="D3:M3"/>
    <mergeCell ref="C5:N5"/>
    <mergeCell ref="B42:I44"/>
    <mergeCell ref="B7:I7"/>
    <mergeCell ref="J7:Q7"/>
    <mergeCell ref="B8:I8"/>
    <mergeCell ref="J8:Q8"/>
    <mergeCell ref="B37:I39"/>
    <mergeCell ref="B40:I41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1"/>
  <sheetViews>
    <sheetView view="pageBreakPreview" zoomScale="90" zoomScaleNormal="90" zoomScaleSheetLayoutView="90" workbookViewId="0">
      <selection activeCell="U24" sqref="U24"/>
    </sheetView>
  </sheetViews>
  <sheetFormatPr defaultColWidth="9.140625" defaultRowHeight="12.75" x14ac:dyDescent="0.2"/>
  <cols>
    <col min="1" max="1" width="19.7109375" style="1" customWidth="1"/>
    <col min="2" max="18" width="8.5703125" style="1" customWidth="1"/>
    <col min="19" max="16384" width="9.140625" style="1"/>
  </cols>
  <sheetData>
    <row r="1" spans="1:18" ht="28.5" customHeight="1" x14ac:dyDescent="0.2">
      <c r="C1" s="23"/>
      <c r="D1" s="143" t="s">
        <v>32</v>
      </c>
      <c r="E1" s="143"/>
      <c r="F1" s="143"/>
      <c r="G1" s="143"/>
      <c r="H1" s="143"/>
      <c r="I1" s="143"/>
      <c r="J1" s="143"/>
      <c r="K1" s="143"/>
      <c r="L1" s="143"/>
      <c r="M1" s="143"/>
    </row>
    <row r="2" spans="1:18" ht="14.85" customHeight="1" x14ac:dyDescent="0.3">
      <c r="A2" s="2"/>
      <c r="D2" s="143" t="s">
        <v>33</v>
      </c>
      <c r="E2" s="143"/>
      <c r="F2" s="143"/>
      <c r="G2" s="143"/>
      <c r="H2" s="143"/>
      <c r="I2" s="143"/>
      <c r="J2" s="143"/>
      <c r="K2" s="143"/>
      <c r="L2" s="143"/>
      <c r="M2" s="143"/>
      <c r="N2" s="143" t="s">
        <v>113</v>
      </c>
      <c r="O2" s="143"/>
      <c r="P2" s="143"/>
    </row>
    <row r="3" spans="1:18" ht="14.25" customHeight="1" x14ac:dyDescent="0.3">
      <c r="A3" s="2"/>
      <c r="C3" s="23"/>
      <c r="D3" s="143" t="s">
        <v>34</v>
      </c>
      <c r="E3" s="143"/>
      <c r="F3" s="143"/>
      <c r="G3" s="143"/>
      <c r="H3" s="143"/>
      <c r="I3" s="143"/>
      <c r="J3" s="143"/>
      <c r="K3" s="143"/>
      <c r="L3" s="143"/>
      <c r="M3" s="143"/>
    </row>
    <row r="4" spans="1:18" ht="14.25" customHeight="1" x14ac:dyDescent="0.3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7.45" customHeight="1" x14ac:dyDescent="0.3">
      <c r="A5" s="2"/>
      <c r="D5" s="143" t="s">
        <v>102</v>
      </c>
      <c r="E5" s="143"/>
      <c r="F5" s="143"/>
      <c r="G5" s="143"/>
      <c r="H5" s="143"/>
      <c r="I5" s="143"/>
      <c r="J5" s="143"/>
      <c r="K5" s="143"/>
      <c r="L5" s="143"/>
      <c r="M5" s="143"/>
      <c r="N5" s="23"/>
    </row>
    <row r="6" spans="1:18" ht="17.45" customHeight="1" x14ac:dyDescent="0.3">
      <c r="A6" s="2"/>
      <c r="D6" s="143" t="s">
        <v>103</v>
      </c>
      <c r="E6" s="143"/>
      <c r="F6" s="143"/>
      <c r="G6" s="143"/>
      <c r="H6" s="143"/>
      <c r="I6" s="143"/>
      <c r="J6" s="143"/>
      <c r="K6" s="143"/>
      <c r="L6" s="143"/>
      <c r="M6" s="143"/>
      <c r="N6" s="23"/>
    </row>
    <row r="7" spans="1:18" ht="15.6" customHeight="1" x14ac:dyDescent="0.2">
      <c r="F7" s="23"/>
      <c r="G7" s="23"/>
      <c r="H7" s="23"/>
      <c r="I7" s="23"/>
      <c r="J7" s="23"/>
      <c r="K7" s="23"/>
      <c r="L7" s="23"/>
      <c r="M7" s="23"/>
      <c r="N7" s="23"/>
    </row>
    <row r="8" spans="1:18" x14ac:dyDescent="0.2">
      <c r="A8" s="147" t="s">
        <v>35</v>
      </c>
      <c r="B8" s="148" t="s">
        <v>0</v>
      </c>
      <c r="C8" s="149"/>
      <c r="D8" s="149"/>
      <c r="E8" s="149"/>
      <c r="F8" s="149"/>
      <c r="G8" s="149"/>
      <c r="H8" s="149"/>
      <c r="I8" s="150"/>
      <c r="J8" s="148" t="s">
        <v>36</v>
      </c>
      <c r="K8" s="149"/>
      <c r="L8" s="149"/>
      <c r="M8" s="149"/>
      <c r="N8" s="149"/>
      <c r="O8" s="149"/>
      <c r="P8" s="149"/>
      <c r="Q8" s="150"/>
      <c r="R8" s="7" t="s">
        <v>37</v>
      </c>
    </row>
    <row r="9" spans="1:18" x14ac:dyDescent="0.2">
      <c r="A9" s="147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">
      <c r="A10" s="8" t="s">
        <v>8</v>
      </c>
      <c r="B10" s="43">
        <v>0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66">
        <f>+SUM(B10:H10)</f>
        <v>0</v>
      </c>
      <c r="J10" s="43">
        <v>14</v>
      </c>
      <c r="K10" s="43">
        <v>114</v>
      </c>
      <c r="L10" s="43">
        <v>0</v>
      </c>
      <c r="M10" s="43">
        <v>0</v>
      </c>
      <c r="N10" s="43">
        <v>0</v>
      </c>
      <c r="O10" s="43">
        <v>0</v>
      </c>
      <c r="P10" s="43">
        <v>1.26144E-2</v>
      </c>
      <c r="Q10" s="66">
        <f>+SUM(J10:P10)</f>
        <v>128.01261439999999</v>
      </c>
      <c r="R10" s="66">
        <f>+Q10+I10</f>
        <v>128.01261439999999</v>
      </c>
    </row>
    <row r="11" spans="1:18" x14ac:dyDescent="0.2">
      <c r="A11" s="8" t="s">
        <v>10</v>
      </c>
      <c r="B11" s="43">
        <v>0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66">
        <f t="shared" ref="I11:I19" si="0">+SUM(B11:H11)</f>
        <v>0</v>
      </c>
      <c r="J11" s="43">
        <v>729</v>
      </c>
      <c r="K11" s="43">
        <v>58</v>
      </c>
      <c r="L11" s="43">
        <v>2</v>
      </c>
      <c r="M11" s="43">
        <v>0</v>
      </c>
      <c r="N11" s="43">
        <v>0</v>
      </c>
      <c r="O11" s="43">
        <v>0</v>
      </c>
      <c r="P11" s="43">
        <v>0</v>
      </c>
      <c r="Q11" s="66">
        <f t="shared" ref="Q11:Q19" si="1">+SUM(J11:P11)</f>
        <v>789</v>
      </c>
      <c r="R11" s="66">
        <f>+Q11+I11</f>
        <v>789</v>
      </c>
    </row>
    <row r="12" spans="1:18" x14ac:dyDescent="0.2">
      <c r="A12" s="8" t="s">
        <v>14</v>
      </c>
      <c r="B12" s="43">
        <v>215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66">
        <f t="shared" si="0"/>
        <v>215</v>
      </c>
      <c r="J12" s="43">
        <v>326</v>
      </c>
      <c r="K12" s="43">
        <v>0</v>
      </c>
      <c r="L12" s="43">
        <v>11</v>
      </c>
      <c r="M12" s="43">
        <v>0</v>
      </c>
      <c r="N12" s="43">
        <v>0</v>
      </c>
      <c r="O12" s="43">
        <v>0</v>
      </c>
      <c r="P12" s="43">
        <v>0</v>
      </c>
      <c r="Q12" s="66">
        <f t="shared" si="1"/>
        <v>337</v>
      </c>
      <c r="R12" s="66">
        <f t="shared" ref="R12:R19" si="2">+Q12+I12</f>
        <v>552</v>
      </c>
    </row>
    <row r="13" spans="1:18" x14ac:dyDescent="0.2">
      <c r="A13" s="8" t="s">
        <v>15</v>
      </c>
      <c r="B13" s="43">
        <v>0</v>
      </c>
      <c r="C13" s="43">
        <v>0</v>
      </c>
      <c r="D13" s="43">
        <v>17</v>
      </c>
      <c r="E13" s="43">
        <v>0</v>
      </c>
      <c r="F13" s="43">
        <v>0</v>
      </c>
      <c r="G13" s="43">
        <v>0</v>
      </c>
      <c r="H13" s="43">
        <v>0</v>
      </c>
      <c r="I13" s="66">
        <f t="shared" si="0"/>
        <v>17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66">
        <f t="shared" si="1"/>
        <v>0</v>
      </c>
      <c r="R13" s="66">
        <f t="shared" si="2"/>
        <v>17</v>
      </c>
    </row>
    <row r="14" spans="1:18" x14ac:dyDescent="0.2">
      <c r="A14" s="8" t="s">
        <v>19</v>
      </c>
      <c r="B14" s="43">
        <v>70</v>
      </c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66">
        <f t="shared" si="0"/>
        <v>70</v>
      </c>
      <c r="J14" s="43">
        <v>662</v>
      </c>
      <c r="K14" s="43">
        <v>0</v>
      </c>
      <c r="L14" s="43">
        <v>7</v>
      </c>
      <c r="M14" s="43">
        <v>0</v>
      </c>
      <c r="N14" s="43">
        <v>0</v>
      </c>
      <c r="O14" s="43">
        <v>0</v>
      </c>
      <c r="P14" s="43">
        <v>0</v>
      </c>
      <c r="Q14" s="66">
        <f t="shared" si="1"/>
        <v>669</v>
      </c>
      <c r="R14" s="66">
        <f t="shared" si="2"/>
        <v>739</v>
      </c>
    </row>
    <row r="15" spans="1:18" x14ac:dyDescent="0.2">
      <c r="A15" s="8" t="s">
        <v>20</v>
      </c>
      <c r="B15" s="43">
        <v>0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66">
        <f t="shared" si="0"/>
        <v>0</v>
      </c>
      <c r="J15" s="43">
        <v>0</v>
      </c>
      <c r="K15" s="43">
        <v>5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66">
        <f t="shared" si="1"/>
        <v>5</v>
      </c>
      <c r="R15" s="66">
        <f t="shared" si="2"/>
        <v>5</v>
      </c>
    </row>
    <row r="16" spans="1:18" x14ac:dyDescent="0.2">
      <c r="A16" s="8" t="s">
        <v>22</v>
      </c>
      <c r="B16" s="43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66">
        <f t="shared" si="0"/>
        <v>0</v>
      </c>
      <c r="J16" s="43">
        <v>0</v>
      </c>
      <c r="K16" s="43">
        <v>318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66">
        <f t="shared" si="1"/>
        <v>318</v>
      </c>
      <c r="R16" s="66">
        <f t="shared" si="2"/>
        <v>318</v>
      </c>
    </row>
    <row r="17" spans="1:18" x14ac:dyDescent="0.2">
      <c r="A17" s="8" t="s">
        <v>23</v>
      </c>
      <c r="B17" s="43">
        <v>0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66">
        <f t="shared" si="0"/>
        <v>0</v>
      </c>
      <c r="J17" s="43">
        <v>0</v>
      </c>
      <c r="K17" s="43">
        <v>33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66">
        <f t="shared" si="1"/>
        <v>33</v>
      </c>
      <c r="R17" s="66">
        <f t="shared" si="2"/>
        <v>33</v>
      </c>
    </row>
    <row r="18" spans="1:18" x14ac:dyDescent="0.2">
      <c r="A18" s="8" t="s">
        <v>24</v>
      </c>
      <c r="B18" s="43">
        <v>0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66">
        <f t="shared" si="0"/>
        <v>0</v>
      </c>
      <c r="J18" s="43">
        <v>0</v>
      </c>
      <c r="K18" s="43">
        <v>70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66">
        <f t="shared" si="1"/>
        <v>70</v>
      </c>
      <c r="R18" s="66">
        <f t="shared" si="2"/>
        <v>70</v>
      </c>
    </row>
    <row r="19" spans="1:18" x14ac:dyDescent="0.2">
      <c r="A19" s="8" t="s">
        <v>31</v>
      </c>
      <c r="B19" s="43">
        <v>0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66">
        <f t="shared" si="0"/>
        <v>0</v>
      </c>
      <c r="J19" s="43">
        <v>852</v>
      </c>
      <c r="K19" s="43">
        <v>46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66">
        <f t="shared" si="1"/>
        <v>898</v>
      </c>
      <c r="R19" s="66">
        <f t="shared" si="2"/>
        <v>898</v>
      </c>
    </row>
    <row r="20" spans="1:18" x14ac:dyDescent="0.2">
      <c r="A20" s="6" t="s">
        <v>54</v>
      </c>
      <c r="B20" s="47">
        <f>SUM(B10:B19)</f>
        <v>285</v>
      </c>
      <c r="C20" s="47">
        <f t="shared" ref="C20:R20" si="3">SUM(C10:C19)</f>
        <v>0</v>
      </c>
      <c r="D20" s="47">
        <f t="shared" si="3"/>
        <v>17</v>
      </c>
      <c r="E20" s="47">
        <f t="shared" si="3"/>
        <v>0</v>
      </c>
      <c r="F20" s="47">
        <f t="shared" si="3"/>
        <v>0</v>
      </c>
      <c r="G20" s="47">
        <f t="shared" si="3"/>
        <v>0</v>
      </c>
      <c r="H20" s="47">
        <f t="shared" si="3"/>
        <v>0</v>
      </c>
      <c r="I20" s="47">
        <f t="shared" si="3"/>
        <v>302</v>
      </c>
      <c r="J20" s="47">
        <f t="shared" si="3"/>
        <v>2583</v>
      </c>
      <c r="K20" s="47">
        <f t="shared" si="3"/>
        <v>644</v>
      </c>
      <c r="L20" s="47">
        <f t="shared" si="3"/>
        <v>20</v>
      </c>
      <c r="M20" s="47">
        <f t="shared" si="3"/>
        <v>0</v>
      </c>
      <c r="N20" s="47">
        <f t="shared" si="3"/>
        <v>0</v>
      </c>
      <c r="O20" s="47">
        <f t="shared" si="3"/>
        <v>0</v>
      </c>
      <c r="P20" s="47">
        <f t="shared" si="3"/>
        <v>1.26144E-2</v>
      </c>
      <c r="Q20" s="47">
        <f t="shared" si="3"/>
        <v>3247.0126144000001</v>
      </c>
      <c r="R20" s="47">
        <f t="shared" si="3"/>
        <v>3549.0126144000001</v>
      </c>
    </row>
    <row r="23" spans="1:18" x14ac:dyDescent="0.2">
      <c r="A23" s="16" t="s">
        <v>46</v>
      </c>
      <c r="B23" s="11"/>
      <c r="C23" s="11"/>
      <c r="D23" s="11"/>
      <c r="E23" s="11"/>
      <c r="F23" s="11"/>
      <c r="G23" s="11"/>
      <c r="H23" s="11"/>
      <c r="I23" s="11"/>
      <c r="J23" s="11"/>
      <c r="L23" s="1" t="s">
        <v>47</v>
      </c>
      <c r="N23" s="14"/>
    </row>
    <row r="24" spans="1:18" x14ac:dyDescent="0.2">
      <c r="A24" s="16" t="s">
        <v>48</v>
      </c>
      <c r="B24" s="145" t="s">
        <v>49</v>
      </c>
      <c r="C24" s="145"/>
      <c r="D24" s="145"/>
      <c r="E24" s="145"/>
      <c r="F24" s="145"/>
      <c r="G24" s="145"/>
      <c r="H24" s="145"/>
      <c r="I24" s="145"/>
      <c r="J24" s="15"/>
      <c r="K24" s="17"/>
      <c r="L24" s="17">
        <v>1</v>
      </c>
      <c r="M24" s="1" t="s">
        <v>4</v>
      </c>
    </row>
    <row r="25" spans="1:18" x14ac:dyDescent="0.2">
      <c r="A25" s="19"/>
      <c r="B25" s="145"/>
      <c r="C25" s="145"/>
      <c r="D25" s="145"/>
      <c r="E25" s="145"/>
      <c r="F25" s="145"/>
      <c r="G25" s="145"/>
      <c r="H25" s="145"/>
      <c r="I25" s="145"/>
      <c r="J25" s="14"/>
      <c r="K25" s="17"/>
      <c r="L25" s="17">
        <v>2</v>
      </c>
      <c r="M25" s="1" t="s">
        <v>9</v>
      </c>
      <c r="N25" s="14"/>
    </row>
    <row r="26" spans="1:18" ht="13.35" customHeight="1" x14ac:dyDescent="0.2">
      <c r="B26" s="145"/>
      <c r="C26" s="145"/>
      <c r="D26" s="145"/>
      <c r="E26" s="145"/>
      <c r="F26" s="145"/>
      <c r="G26" s="145"/>
      <c r="H26" s="145"/>
      <c r="I26" s="145"/>
      <c r="J26" s="14"/>
      <c r="K26" s="17"/>
      <c r="L26" s="17">
        <v>3</v>
      </c>
      <c r="M26" s="1" t="s">
        <v>3</v>
      </c>
      <c r="N26" s="14"/>
    </row>
    <row r="27" spans="1:18" x14ac:dyDescent="0.2">
      <c r="A27" s="20" t="s">
        <v>50</v>
      </c>
      <c r="B27" s="151" t="s">
        <v>51</v>
      </c>
      <c r="C27" s="151"/>
      <c r="D27" s="151"/>
      <c r="E27" s="151"/>
      <c r="F27" s="151"/>
      <c r="G27" s="151"/>
      <c r="H27" s="151"/>
      <c r="I27" s="151"/>
      <c r="J27" s="14"/>
      <c r="K27" s="17"/>
      <c r="L27" s="17">
        <v>4</v>
      </c>
      <c r="M27" s="1" t="s">
        <v>1</v>
      </c>
      <c r="N27" s="14"/>
    </row>
    <row r="28" spans="1:18" ht="14.25" customHeight="1" x14ac:dyDescent="0.2">
      <c r="A28" s="14"/>
      <c r="B28" s="151"/>
      <c r="C28" s="151"/>
      <c r="D28" s="151"/>
      <c r="E28" s="151"/>
      <c r="F28" s="151"/>
      <c r="G28" s="151"/>
      <c r="H28" s="151"/>
      <c r="I28" s="151"/>
      <c r="J28" s="14"/>
      <c r="K28" s="17"/>
      <c r="L28" s="17">
        <v>5</v>
      </c>
      <c r="M28" s="1" t="s">
        <v>6</v>
      </c>
      <c r="N28" s="14"/>
    </row>
    <row r="29" spans="1:18" ht="13.35" customHeight="1" x14ac:dyDescent="0.2">
      <c r="A29" s="21" t="s">
        <v>52</v>
      </c>
      <c r="B29" s="145" t="s">
        <v>53</v>
      </c>
      <c r="C29" s="145"/>
      <c r="D29" s="145"/>
      <c r="E29" s="145"/>
      <c r="F29" s="145"/>
      <c r="G29" s="145"/>
      <c r="H29" s="145"/>
      <c r="I29" s="145"/>
      <c r="J29" s="14"/>
      <c r="K29" s="17"/>
      <c r="L29" s="17">
        <v>6</v>
      </c>
      <c r="M29" s="1" t="s">
        <v>5</v>
      </c>
      <c r="N29" s="14"/>
    </row>
    <row r="30" spans="1:18" x14ac:dyDescent="0.2">
      <c r="A30" s="14"/>
      <c r="B30" s="145"/>
      <c r="C30" s="145"/>
      <c r="D30" s="145"/>
      <c r="E30" s="145"/>
      <c r="F30" s="145"/>
      <c r="G30" s="145"/>
      <c r="H30" s="145"/>
      <c r="I30" s="145"/>
      <c r="J30" s="14"/>
      <c r="K30" s="17"/>
      <c r="L30" s="17">
        <v>7</v>
      </c>
      <c r="M30" s="1" t="s">
        <v>7</v>
      </c>
      <c r="N30" s="14"/>
    </row>
    <row r="31" spans="1:18" ht="13.35" customHeight="1" x14ac:dyDescent="0.2">
      <c r="A31" s="14"/>
      <c r="B31" s="145"/>
      <c r="C31" s="145"/>
      <c r="D31" s="145"/>
      <c r="E31" s="145"/>
      <c r="F31" s="145"/>
      <c r="G31" s="145"/>
      <c r="H31" s="145"/>
      <c r="I31" s="145"/>
      <c r="J31" s="14"/>
      <c r="M31" s="32"/>
      <c r="R31" s="68" t="str">
        <f>'2023 DSD REPORTS'!$B$27</f>
        <v>AS OF JANUARY 1, 2024</v>
      </c>
    </row>
  </sheetData>
  <mergeCells count="12">
    <mergeCell ref="D1:M1"/>
    <mergeCell ref="D2:M2"/>
    <mergeCell ref="N2:P2"/>
    <mergeCell ref="D3:M3"/>
    <mergeCell ref="D5:M5"/>
    <mergeCell ref="B24:I26"/>
    <mergeCell ref="B27:I28"/>
    <mergeCell ref="B29:I31"/>
    <mergeCell ref="A8:A9"/>
    <mergeCell ref="D6:M6"/>
    <mergeCell ref="B8:I8"/>
    <mergeCell ref="J8:Q8"/>
  </mergeCells>
  <printOptions horizontalCentered="1"/>
  <pageMargins left="0.34" right="0.22" top="0.84" bottom="0.18" header="0.26" footer="0.18"/>
  <pageSetup scale="76" fitToHeight="2" orientation="landscape" r:id="rId1"/>
  <headerFooter alignWithMargins="0"/>
  <rowBreaks count="1" manualBreakCount="1">
    <brk id="3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4856-C63E-4F46-B278-25A1174F5254}">
  <sheetPr>
    <pageSetUpPr fitToPage="1"/>
  </sheetPr>
  <dimension ref="A1:U71"/>
  <sheetViews>
    <sheetView view="pageBreakPreview" topLeftCell="A7" zoomScaleNormal="85" zoomScaleSheetLayoutView="100" workbookViewId="0">
      <selection activeCell="F43" sqref="F43"/>
    </sheetView>
  </sheetViews>
  <sheetFormatPr defaultColWidth="6.85546875" defaultRowHeight="12.75" x14ac:dyDescent="0.25"/>
  <cols>
    <col min="1" max="1" width="24" style="73" customWidth="1"/>
    <col min="2" max="2" width="17.5703125" style="73" customWidth="1"/>
    <col min="3" max="4" width="12.140625" style="73" customWidth="1"/>
    <col min="5" max="5" width="15.7109375" style="73" customWidth="1"/>
    <col min="6" max="6" width="22.140625" style="73" bestFit="1" customWidth="1"/>
    <col min="7" max="7" width="15.28515625" style="73" bestFit="1" customWidth="1"/>
    <col min="8" max="8" width="12.5703125" style="73" customWidth="1"/>
    <col min="9" max="10" width="14.85546875" style="73" bestFit="1" customWidth="1"/>
    <col min="11" max="11" width="13.85546875" style="73" bestFit="1" customWidth="1"/>
    <col min="12" max="12" width="12.28515625" style="73" bestFit="1" customWidth="1"/>
    <col min="13" max="13" width="12.85546875" style="73" bestFit="1" customWidth="1"/>
    <col min="14" max="14" width="16.5703125" style="73" bestFit="1" customWidth="1"/>
    <col min="15" max="15" width="6.85546875" style="73"/>
    <col min="16" max="16" width="16.42578125" style="73" bestFit="1" customWidth="1"/>
    <col min="17" max="17" width="20" style="73" bestFit="1" customWidth="1"/>
    <col min="18" max="18" width="12.7109375" style="73" bestFit="1" customWidth="1"/>
    <col min="19" max="20" width="10.28515625" style="73" bestFit="1" customWidth="1"/>
    <col min="21" max="21" width="14.5703125" style="73" bestFit="1" customWidth="1"/>
    <col min="22" max="16384" width="6.85546875" style="73"/>
  </cols>
  <sheetData>
    <row r="1" spans="1:19" ht="12.75" customHeight="1" x14ac:dyDescent="0.2">
      <c r="C1" s="144" t="s">
        <v>32</v>
      </c>
      <c r="D1" s="144"/>
      <c r="E1" s="144"/>
      <c r="F1" s="144"/>
      <c r="G1" s="144"/>
      <c r="H1" s="144"/>
      <c r="I1" s="76" t="s">
        <v>163</v>
      </c>
    </row>
    <row r="2" spans="1:19" ht="12.75" customHeight="1" x14ac:dyDescent="0.2">
      <c r="C2" s="144" t="s">
        <v>33</v>
      </c>
      <c r="D2" s="144"/>
      <c r="E2" s="144"/>
      <c r="F2" s="144"/>
      <c r="G2" s="144"/>
      <c r="H2" s="144"/>
    </row>
    <row r="3" spans="1:19" ht="12.75" customHeight="1" x14ac:dyDescent="0.2">
      <c r="C3" s="144" t="s">
        <v>34</v>
      </c>
      <c r="D3" s="144"/>
      <c r="E3" s="144"/>
      <c r="F3" s="144"/>
      <c r="G3" s="144"/>
      <c r="H3" s="144"/>
    </row>
    <row r="4" spans="1:19" ht="12.75" customHeight="1" x14ac:dyDescent="0.25">
      <c r="E4" s="74"/>
    </row>
    <row r="5" spans="1:19" x14ac:dyDescent="0.25">
      <c r="C5" s="158" t="s">
        <v>147</v>
      </c>
      <c r="D5" s="158"/>
      <c r="E5" s="158"/>
      <c r="F5" s="158"/>
      <c r="G5" s="158"/>
      <c r="H5" s="158"/>
      <c r="I5" s="76"/>
      <c r="J5" s="76"/>
    </row>
    <row r="6" spans="1:19" ht="12.75" customHeight="1" x14ac:dyDescent="0.2">
      <c r="C6" s="75"/>
      <c r="D6" s="143" t="s">
        <v>168</v>
      </c>
      <c r="E6" s="143"/>
      <c r="F6" s="143"/>
      <c r="G6" s="23"/>
      <c r="H6" s="23"/>
      <c r="I6" s="23"/>
      <c r="J6" s="23"/>
      <c r="K6" s="23"/>
      <c r="L6" s="23"/>
      <c r="M6" s="23"/>
    </row>
    <row r="7" spans="1:19" x14ac:dyDescent="0.25">
      <c r="B7" s="76"/>
      <c r="C7" s="76"/>
      <c r="D7" s="162"/>
      <c r="E7" s="162"/>
      <c r="F7" s="162"/>
      <c r="G7" s="76"/>
      <c r="H7" s="76"/>
      <c r="I7" s="76"/>
      <c r="J7" s="76"/>
    </row>
    <row r="8" spans="1:19" x14ac:dyDescent="0.25">
      <c r="A8" s="77"/>
      <c r="B8" s="77"/>
      <c r="C8" s="78"/>
      <c r="D8" s="78"/>
      <c r="E8" s="77"/>
      <c r="F8" s="78"/>
      <c r="G8" s="78"/>
      <c r="H8" s="78"/>
      <c r="I8" s="77"/>
    </row>
    <row r="9" spans="1:19" ht="12.75" customHeight="1" x14ac:dyDescent="0.25">
      <c r="A9" s="147" t="s">
        <v>146</v>
      </c>
      <c r="B9" s="159" t="s">
        <v>148</v>
      </c>
      <c r="C9" s="159"/>
      <c r="D9" s="159"/>
      <c r="E9" s="79" t="s">
        <v>149</v>
      </c>
      <c r="F9" s="160" t="s">
        <v>150</v>
      </c>
      <c r="G9" s="161"/>
      <c r="H9" s="161"/>
      <c r="I9" s="80" t="s">
        <v>151</v>
      </c>
    </row>
    <row r="10" spans="1:19" x14ac:dyDescent="0.25">
      <c r="A10" s="147"/>
      <c r="B10" s="79" t="s">
        <v>45</v>
      </c>
      <c r="C10" s="80" t="s">
        <v>152</v>
      </c>
      <c r="D10" s="81" t="s">
        <v>153</v>
      </c>
      <c r="E10" s="82" t="s">
        <v>154</v>
      </c>
      <c r="F10" s="80" t="s">
        <v>155</v>
      </c>
      <c r="G10" s="80" t="s">
        <v>156</v>
      </c>
      <c r="H10" s="80" t="s">
        <v>157</v>
      </c>
      <c r="I10" s="83" t="s">
        <v>158</v>
      </c>
    </row>
    <row r="11" spans="1:19" ht="12.75" customHeight="1" x14ac:dyDescent="0.25">
      <c r="A11" s="147"/>
      <c r="B11" s="141"/>
      <c r="C11" s="82"/>
      <c r="D11" s="82"/>
      <c r="E11" s="82" t="s">
        <v>124</v>
      </c>
      <c r="F11" s="82" t="s">
        <v>179</v>
      </c>
      <c r="G11" s="82" t="s">
        <v>159</v>
      </c>
      <c r="H11" s="82"/>
      <c r="I11" s="82" t="s">
        <v>160</v>
      </c>
      <c r="J11" s="84"/>
    </row>
    <row r="12" spans="1:19" x14ac:dyDescent="0.2">
      <c r="A12" s="70" t="s">
        <v>16</v>
      </c>
      <c r="B12" s="86">
        <v>136.054</v>
      </c>
      <c r="C12" s="86">
        <v>17.257000000000001</v>
      </c>
      <c r="D12" s="86">
        <v>118.797</v>
      </c>
      <c r="E12" s="87">
        <v>278232794</v>
      </c>
      <c r="F12" s="126">
        <v>32.228999999999999</v>
      </c>
      <c r="G12" s="86">
        <v>309.52800000000002</v>
      </c>
      <c r="H12" s="86">
        <v>341.75700000000001</v>
      </c>
      <c r="I12" s="128">
        <v>3146923</v>
      </c>
      <c r="K12" s="132"/>
      <c r="N12" s="131"/>
      <c r="P12" s="130"/>
      <c r="Q12" s="130"/>
      <c r="R12" s="138"/>
      <c r="S12" s="130"/>
    </row>
    <row r="13" spans="1:19" x14ac:dyDescent="0.2">
      <c r="A13" s="70" t="s">
        <v>26</v>
      </c>
      <c r="B13" s="86">
        <v>108.02</v>
      </c>
      <c r="C13" s="86">
        <v>23.440999999999999</v>
      </c>
      <c r="D13" s="86">
        <v>84.578999999999994</v>
      </c>
      <c r="E13" s="87">
        <v>229685981</v>
      </c>
      <c r="F13" s="126">
        <v>26.06</v>
      </c>
      <c r="G13" s="86">
        <v>257.06</v>
      </c>
      <c r="H13" s="86">
        <v>283.12</v>
      </c>
      <c r="I13" s="128">
        <v>2451754</v>
      </c>
      <c r="K13" s="132"/>
      <c r="N13" s="131"/>
      <c r="P13" s="130"/>
      <c r="Q13" s="130"/>
      <c r="R13" s="138"/>
      <c r="S13" s="130"/>
    </row>
    <row r="14" spans="1:19" x14ac:dyDescent="0.2">
      <c r="A14" s="70" t="s">
        <v>29</v>
      </c>
      <c r="B14" s="86">
        <v>174.10400000000001</v>
      </c>
      <c r="C14" s="86">
        <v>55.792999999999999</v>
      </c>
      <c r="D14" s="86">
        <v>118.31100000000001</v>
      </c>
      <c r="E14" s="87">
        <v>690760315</v>
      </c>
      <c r="F14" s="126">
        <v>75.432000000000002</v>
      </c>
      <c r="G14" s="86">
        <v>473.02</v>
      </c>
      <c r="H14" s="86">
        <v>548.452</v>
      </c>
      <c r="I14" s="128">
        <v>5062277</v>
      </c>
      <c r="K14" s="132"/>
      <c r="N14" s="131"/>
      <c r="P14" s="130"/>
      <c r="Q14" s="130"/>
      <c r="R14" s="138"/>
      <c r="S14" s="130"/>
    </row>
    <row r="15" spans="1:19" x14ac:dyDescent="0.2">
      <c r="A15" s="70" t="s">
        <v>30</v>
      </c>
      <c r="B15" s="86">
        <v>209.70500000000001</v>
      </c>
      <c r="C15" s="86">
        <v>70.501999999999995</v>
      </c>
      <c r="D15" s="86">
        <v>139.203</v>
      </c>
      <c r="E15" s="87">
        <v>735458425</v>
      </c>
      <c r="F15" s="126">
        <v>100.32599999999999</v>
      </c>
      <c r="G15" s="86">
        <v>568.62400000000002</v>
      </c>
      <c r="H15" s="86">
        <v>668.95</v>
      </c>
      <c r="I15" s="128">
        <v>5993869</v>
      </c>
      <c r="K15" s="132"/>
      <c r="N15" s="131"/>
      <c r="P15" s="130"/>
      <c r="Q15" s="130"/>
      <c r="R15" s="138"/>
      <c r="S15" s="130"/>
    </row>
    <row r="16" spans="1:19" x14ac:dyDescent="0.2">
      <c r="A16" s="6" t="s">
        <v>165</v>
      </c>
      <c r="B16" s="88">
        <v>627.88300000000004</v>
      </c>
      <c r="C16" s="88">
        <v>166.99299999999999</v>
      </c>
      <c r="D16" s="88">
        <v>460.89</v>
      </c>
      <c r="E16" s="90">
        <v>1934137514</v>
      </c>
      <c r="F16" s="88">
        <v>234.047</v>
      </c>
      <c r="G16" s="88">
        <v>1608.232</v>
      </c>
      <c r="H16" s="88">
        <v>1842.279</v>
      </c>
      <c r="I16" s="90">
        <v>16654823</v>
      </c>
      <c r="K16" s="132"/>
      <c r="N16" s="131"/>
      <c r="P16" s="130"/>
      <c r="Q16" s="130"/>
      <c r="R16" s="138"/>
      <c r="S16" s="130"/>
    </row>
    <row r="17" spans="1:19" x14ac:dyDescent="0.2">
      <c r="A17" s="70" t="s">
        <v>12</v>
      </c>
      <c r="B17" s="86">
        <v>154.15299999999999</v>
      </c>
      <c r="C17" s="86">
        <v>11</v>
      </c>
      <c r="D17" s="86">
        <v>143.15299999999999</v>
      </c>
      <c r="E17" s="87">
        <v>315036800</v>
      </c>
      <c r="F17" s="126">
        <v>17.140999999999998</v>
      </c>
      <c r="G17" s="86">
        <v>328.58100000000002</v>
      </c>
      <c r="H17" s="86">
        <v>345.72199999999998</v>
      </c>
      <c r="I17" s="128">
        <v>3594971</v>
      </c>
      <c r="K17" s="132"/>
      <c r="N17" s="131"/>
      <c r="P17" s="130"/>
      <c r="Q17" s="130"/>
      <c r="R17" s="138"/>
      <c r="S17" s="130"/>
    </row>
    <row r="18" spans="1:19" x14ac:dyDescent="0.2">
      <c r="A18" s="70" t="s">
        <v>14</v>
      </c>
      <c r="B18" s="86">
        <v>192.458</v>
      </c>
      <c r="C18" s="86">
        <v>25.785</v>
      </c>
      <c r="D18" s="86">
        <v>166.673</v>
      </c>
      <c r="E18" s="87">
        <v>563896951</v>
      </c>
      <c r="F18" s="126">
        <v>46.381</v>
      </c>
      <c r="G18" s="86">
        <v>431.524</v>
      </c>
      <c r="H18" s="86">
        <v>477.90499999999997</v>
      </c>
      <c r="I18" s="128">
        <v>4689376</v>
      </c>
      <c r="K18" s="132"/>
      <c r="N18" s="131"/>
      <c r="P18" s="130"/>
      <c r="Q18" s="130"/>
      <c r="R18" s="138"/>
      <c r="S18" s="130"/>
    </row>
    <row r="19" spans="1:19" x14ac:dyDescent="0.2">
      <c r="A19" s="70" t="s">
        <v>21</v>
      </c>
      <c r="B19" s="86">
        <v>164.18</v>
      </c>
      <c r="C19" s="86">
        <v>9.1300000000000008</v>
      </c>
      <c r="D19" s="86">
        <v>155.05000000000001</v>
      </c>
      <c r="E19" s="87">
        <v>173673438</v>
      </c>
      <c r="F19" s="126">
        <v>13.096</v>
      </c>
      <c r="G19" s="86">
        <v>345.71</v>
      </c>
      <c r="H19" s="86">
        <v>358.80599999999998</v>
      </c>
      <c r="I19" s="128">
        <v>3300381</v>
      </c>
      <c r="K19" s="132"/>
      <c r="N19" s="131"/>
      <c r="P19" s="130"/>
      <c r="Q19" s="130"/>
      <c r="R19" s="138"/>
      <c r="S19" s="130"/>
    </row>
    <row r="20" spans="1:19" x14ac:dyDescent="0.2">
      <c r="A20" s="70" t="s">
        <v>24</v>
      </c>
      <c r="B20" s="86">
        <v>213.83500000000001</v>
      </c>
      <c r="C20" s="86">
        <v>48.939</v>
      </c>
      <c r="D20" s="86">
        <v>164.89599999999999</v>
      </c>
      <c r="E20" s="87">
        <v>794737796</v>
      </c>
      <c r="F20" s="126">
        <v>40.177999999999997</v>
      </c>
      <c r="G20" s="86">
        <v>535.93399999999997</v>
      </c>
      <c r="H20" s="86">
        <v>576.11199999999997</v>
      </c>
      <c r="I20" s="128">
        <v>5687661</v>
      </c>
      <c r="K20" s="132"/>
      <c r="N20" s="131"/>
      <c r="P20" s="130"/>
      <c r="Q20" s="130"/>
      <c r="R20" s="138"/>
      <c r="S20" s="130"/>
    </row>
    <row r="21" spans="1:19" x14ac:dyDescent="0.2">
      <c r="A21" s="70" t="s">
        <v>27</v>
      </c>
      <c r="B21" s="86">
        <v>126.595</v>
      </c>
      <c r="C21" s="86">
        <v>26.344999999999999</v>
      </c>
      <c r="D21" s="86">
        <v>100.25</v>
      </c>
      <c r="E21" s="87">
        <v>519735928</v>
      </c>
      <c r="F21" s="126">
        <v>23.920999999999999</v>
      </c>
      <c r="G21" s="86">
        <v>317.02199999999999</v>
      </c>
      <c r="H21" s="86">
        <v>340.94299999999998</v>
      </c>
      <c r="I21" s="128">
        <v>3323041</v>
      </c>
      <c r="K21" s="132"/>
      <c r="N21" s="131"/>
      <c r="P21" s="130"/>
      <c r="Q21" s="130"/>
      <c r="R21" s="138"/>
      <c r="S21" s="130"/>
    </row>
    <row r="22" spans="1:19" x14ac:dyDescent="0.2">
      <c r="A22" s="6" t="s">
        <v>140</v>
      </c>
      <c r="B22" s="88">
        <v>851.221</v>
      </c>
      <c r="C22" s="88">
        <v>121.199</v>
      </c>
      <c r="D22" s="88">
        <v>730.02200000000005</v>
      </c>
      <c r="E22" s="90">
        <v>2367080914</v>
      </c>
      <c r="F22" s="88">
        <v>140.71700000000001</v>
      </c>
      <c r="G22" s="88">
        <v>1958.771</v>
      </c>
      <c r="H22" s="88">
        <v>2099.4879999999998</v>
      </c>
      <c r="I22" s="90">
        <v>20595430</v>
      </c>
      <c r="K22" s="132"/>
      <c r="N22" s="131"/>
      <c r="P22" s="130"/>
      <c r="Q22" s="130"/>
      <c r="R22" s="138"/>
      <c r="S22" s="130"/>
    </row>
    <row r="23" spans="1:19" x14ac:dyDescent="0.2">
      <c r="A23" s="70" t="s">
        <v>95</v>
      </c>
      <c r="B23" s="86">
        <v>362.858</v>
      </c>
      <c r="C23" s="86">
        <v>174.518</v>
      </c>
      <c r="D23" s="86">
        <v>188.34</v>
      </c>
      <c r="E23" s="87">
        <v>4968970643</v>
      </c>
      <c r="F23" s="126">
        <v>288.30399999999997</v>
      </c>
      <c r="G23" s="86">
        <v>1407.731</v>
      </c>
      <c r="H23" s="86">
        <v>1696.0350000000001</v>
      </c>
      <c r="I23" s="128">
        <v>14155368</v>
      </c>
      <c r="K23" s="132"/>
      <c r="M23" s="120"/>
      <c r="N23" s="131"/>
      <c r="P23" s="130"/>
      <c r="Q23" s="130"/>
      <c r="R23" s="138"/>
      <c r="S23" s="130"/>
    </row>
    <row r="24" spans="1:19" x14ac:dyDescent="0.2">
      <c r="A24" s="70" t="s">
        <v>71</v>
      </c>
      <c r="B24" s="86">
        <v>380.21899999999999</v>
      </c>
      <c r="C24" s="86">
        <v>235.54300000000001</v>
      </c>
      <c r="D24" s="86">
        <v>144.67599999999999</v>
      </c>
      <c r="E24" s="87">
        <v>6711461865</v>
      </c>
      <c r="F24" s="126">
        <v>396.80500000000001</v>
      </c>
      <c r="G24" s="86">
        <v>1611.47</v>
      </c>
      <c r="H24" s="86">
        <v>2008.2750000000001</v>
      </c>
      <c r="I24" s="128">
        <v>18318606</v>
      </c>
      <c r="K24" s="132"/>
      <c r="M24" s="120"/>
      <c r="N24" s="131"/>
      <c r="P24" s="130"/>
      <c r="Q24" s="130"/>
      <c r="R24" s="138"/>
      <c r="S24" s="130"/>
    </row>
    <row r="25" spans="1:19" x14ac:dyDescent="0.2">
      <c r="A25" s="6" t="s">
        <v>141</v>
      </c>
      <c r="B25" s="88">
        <v>743.077</v>
      </c>
      <c r="C25" s="88">
        <v>410.06099999999998</v>
      </c>
      <c r="D25" s="88">
        <v>333.01600000000002</v>
      </c>
      <c r="E25" s="90">
        <v>11680432508</v>
      </c>
      <c r="F25" s="88">
        <v>685.10900000000004</v>
      </c>
      <c r="G25" s="88">
        <v>3019.201</v>
      </c>
      <c r="H25" s="88">
        <v>3704.31</v>
      </c>
      <c r="I25" s="90">
        <v>32473974</v>
      </c>
      <c r="K25" s="132"/>
      <c r="M25" s="120"/>
      <c r="N25" s="131"/>
      <c r="P25" s="130"/>
      <c r="Q25" s="130"/>
      <c r="R25" s="138"/>
      <c r="S25" s="130"/>
    </row>
    <row r="26" spans="1:19" x14ac:dyDescent="0.2">
      <c r="A26" s="70" t="s">
        <v>69</v>
      </c>
      <c r="B26" s="86">
        <v>380.88200000000001</v>
      </c>
      <c r="C26" s="86">
        <v>163.18299999999999</v>
      </c>
      <c r="D26" s="86">
        <v>217.69900000000001</v>
      </c>
      <c r="E26" s="87">
        <v>5388325690</v>
      </c>
      <c r="F26" s="126">
        <v>288.78100000000001</v>
      </c>
      <c r="G26" s="86">
        <v>1323.82</v>
      </c>
      <c r="H26" s="86">
        <v>1612.6010000000001</v>
      </c>
      <c r="I26" s="128">
        <v>14981030</v>
      </c>
      <c r="K26" s="132"/>
      <c r="M26" s="120"/>
      <c r="N26" s="131"/>
      <c r="P26" s="130"/>
      <c r="Q26" s="130"/>
      <c r="R26" s="138"/>
      <c r="S26" s="130"/>
    </row>
    <row r="27" spans="1:19" x14ac:dyDescent="0.2">
      <c r="A27" s="70" t="s">
        <v>92</v>
      </c>
      <c r="B27" s="86">
        <v>274.46800000000002</v>
      </c>
      <c r="C27" s="86">
        <v>44.570999999999998</v>
      </c>
      <c r="D27" s="86">
        <v>229.89699999999999</v>
      </c>
      <c r="E27" s="87">
        <v>1243074462</v>
      </c>
      <c r="F27" s="126">
        <v>94.08</v>
      </c>
      <c r="G27" s="86">
        <v>648.45500000000004</v>
      </c>
      <c r="H27" s="86">
        <v>742.53499999999997</v>
      </c>
      <c r="I27" s="128">
        <v>6796592</v>
      </c>
      <c r="K27" s="132"/>
      <c r="M27" s="120"/>
      <c r="N27" s="131"/>
      <c r="P27" s="130"/>
      <c r="Q27" s="130"/>
      <c r="R27" s="138"/>
      <c r="S27" s="130"/>
    </row>
    <row r="28" spans="1:19" x14ac:dyDescent="0.2">
      <c r="A28" s="6" t="s">
        <v>142</v>
      </c>
      <c r="B28" s="88">
        <v>655.35</v>
      </c>
      <c r="C28" s="88">
        <v>207.75399999999999</v>
      </c>
      <c r="D28" s="88">
        <v>447.596</v>
      </c>
      <c r="E28" s="90">
        <v>6631400152</v>
      </c>
      <c r="F28" s="127">
        <v>382.86099999999999</v>
      </c>
      <c r="G28" s="88">
        <v>1972.2750000000001</v>
      </c>
      <c r="H28" s="88">
        <v>2355.136</v>
      </c>
      <c r="I28" s="129">
        <v>21777622</v>
      </c>
      <c r="K28" s="132"/>
      <c r="M28" s="120"/>
      <c r="N28" s="131"/>
      <c r="P28" s="130"/>
      <c r="Q28" s="130"/>
      <c r="R28" s="138"/>
      <c r="S28" s="130"/>
    </row>
    <row r="29" spans="1:19" x14ac:dyDescent="0.2">
      <c r="A29" s="70" t="s">
        <v>82</v>
      </c>
      <c r="B29" s="86">
        <v>371.173</v>
      </c>
      <c r="C29" s="86">
        <v>148.18799999999999</v>
      </c>
      <c r="D29" s="86">
        <v>222.98500000000001</v>
      </c>
      <c r="E29" s="87">
        <v>4510874131</v>
      </c>
      <c r="F29" s="126">
        <v>273.95699999999999</v>
      </c>
      <c r="G29" s="86">
        <v>1192.75</v>
      </c>
      <c r="H29" s="86">
        <v>1466.7070000000001</v>
      </c>
      <c r="I29" s="128">
        <v>13903099</v>
      </c>
      <c r="K29" s="132"/>
      <c r="M29" s="120"/>
      <c r="N29" s="131"/>
      <c r="P29" s="130"/>
      <c r="Q29" s="130"/>
      <c r="R29" s="138"/>
      <c r="S29" s="130"/>
    </row>
    <row r="30" spans="1:19" x14ac:dyDescent="0.2">
      <c r="A30" s="70" t="s">
        <v>84</v>
      </c>
      <c r="B30" s="86">
        <v>129.00800000000001</v>
      </c>
      <c r="C30" s="86">
        <v>38.893000000000001</v>
      </c>
      <c r="D30" s="86">
        <v>90.114999999999995</v>
      </c>
      <c r="E30" s="87">
        <v>667274705</v>
      </c>
      <c r="F30" s="126">
        <v>55.156999999999996</v>
      </c>
      <c r="G30" s="86">
        <v>338.15</v>
      </c>
      <c r="H30" s="86">
        <v>393.30700000000002</v>
      </c>
      <c r="I30" s="128">
        <v>3614592</v>
      </c>
      <c r="K30" s="132"/>
      <c r="N30" s="131"/>
      <c r="P30" s="130"/>
      <c r="Q30" s="130"/>
      <c r="R30" s="138"/>
      <c r="S30" s="130"/>
    </row>
    <row r="31" spans="1:19" x14ac:dyDescent="0.2">
      <c r="A31" s="70" t="s">
        <v>88</v>
      </c>
      <c r="B31" s="86">
        <v>200.04300000000001</v>
      </c>
      <c r="C31" s="86">
        <v>49.662999999999997</v>
      </c>
      <c r="D31" s="86">
        <v>150.38</v>
      </c>
      <c r="E31" s="87">
        <v>888706835</v>
      </c>
      <c r="F31" s="126">
        <v>75.888999999999996</v>
      </c>
      <c r="G31" s="86">
        <v>516.12800000000004</v>
      </c>
      <c r="H31" s="86">
        <v>592.01700000000005</v>
      </c>
      <c r="I31" s="128">
        <v>5534507</v>
      </c>
      <c r="K31" s="132"/>
      <c r="N31" s="131"/>
      <c r="P31" s="130"/>
      <c r="Q31" s="130"/>
      <c r="R31" s="138"/>
      <c r="S31" s="130"/>
    </row>
    <row r="32" spans="1:19" x14ac:dyDescent="0.2">
      <c r="A32" s="70" t="s">
        <v>96</v>
      </c>
      <c r="B32" s="86">
        <v>197.53100000000001</v>
      </c>
      <c r="C32" s="86">
        <v>30.768999999999998</v>
      </c>
      <c r="D32" s="86">
        <v>166.762</v>
      </c>
      <c r="E32" s="87">
        <v>721425975</v>
      </c>
      <c r="F32" s="126">
        <v>57.033000000000001</v>
      </c>
      <c r="G32" s="86">
        <v>478.49799999999999</v>
      </c>
      <c r="H32" s="86">
        <v>535.53099999999995</v>
      </c>
      <c r="I32" s="128">
        <v>4938591</v>
      </c>
      <c r="K32" s="132"/>
      <c r="N32" s="131"/>
      <c r="P32" s="130"/>
      <c r="Q32" s="130"/>
      <c r="R32" s="138"/>
      <c r="S32" s="130"/>
    </row>
    <row r="33" spans="1:19" x14ac:dyDescent="0.2">
      <c r="A33" s="6" t="s">
        <v>143</v>
      </c>
      <c r="B33" s="88">
        <v>897.755</v>
      </c>
      <c r="C33" s="88">
        <v>267.51299999999998</v>
      </c>
      <c r="D33" s="88">
        <v>630.24199999999996</v>
      </c>
      <c r="E33" s="90">
        <v>6788281645</v>
      </c>
      <c r="F33" s="88">
        <v>462.036</v>
      </c>
      <c r="G33" s="88">
        <v>2525.5259999999998</v>
      </c>
      <c r="H33" s="88">
        <v>2987.5619999999999</v>
      </c>
      <c r="I33" s="90">
        <v>27990789</v>
      </c>
      <c r="K33" s="132"/>
      <c r="O33" s="130"/>
      <c r="P33" s="130"/>
      <c r="Q33" s="138"/>
      <c r="R33" s="130"/>
    </row>
    <row r="34" spans="1:19" x14ac:dyDescent="0.2">
      <c r="A34" s="70" t="s">
        <v>81</v>
      </c>
      <c r="B34" s="86">
        <v>214.303</v>
      </c>
      <c r="C34" s="86">
        <v>51.23</v>
      </c>
      <c r="D34" s="86">
        <v>163.07300000000001</v>
      </c>
      <c r="E34" s="87">
        <v>683207229</v>
      </c>
      <c r="F34" s="126">
        <v>45.421999999999997</v>
      </c>
      <c r="G34" s="86">
        <v>561.50900000000001</v>
      </c>
      <c r="H34" s="86">
        <v>606.93100000000004</v>
      </c>
      <c r="I34" s="128">
        <v>6058192</v>
      </c>
      <c r="K34" s="132"/>
      <c r="O34" s="130"/>
      <c r="P34" s="130"/>
      <c r="Q34" s="130"/>
      <c r="R34" s="130"/>
      <c r="S34" s="130"/>
    </row>
    <row r="35" spans="1:19" x14ac:dyDescent="0.2">
      <c r="A35" s="70" t="s">
        <v>91</v>
      </c>
      <c r="B35" s="86">
        <v>198.79400000000001</v>
      </c>
      <c r="C35" s="86">
        <v>32.180999999999997</v>
      </c>
      <c r="D35" s="86">
        <v>166.613</v>
      </c>
      <c r="E35" s="87">
        <v>406919844</v>
      </c>
      <c r="F35" s="126">
        <v>25.061</v>
      </c>
      <c r="G35" s="86">
        <v>495.79599999999999</v>
      </c>
      <c r="H35" s="86">
        <v>520.85699999999997</v>
      </c>
      <c r="I35" s="128">
        <v>5236238</v>
      </c>
      <c r="K35" s="132"/>
      <c r="O35" s="130"/>
      <c r="P35" s="130"/>
      <c r="Q35" s="132"/>
      <c r="R35" s="130"/>
    </row>
    <row r="36" spans="1:19" x14ac:dyDescent="0.2">
      <c r="A36" s="70" t="s">
        <v>74</v>
      </c>
      <c r="B36" s="86">
        <v>279.33</v>
      </c>
      <c r="C36" s="86">
        <v>76.103999999999999</v>
      </c>
      <c r="D36" s="86">
        <v>203.226</v>
      </c>
      <c r="E36" s="87">
        <v>1634580867</v>
      </c>
      <c r="F36" s="126">
        <v>77.227999999999994</v>
      </c>
      <c r="G36" s="86">
        <v>711.23099999999999</v>
      </c>
      <c r="H36" s="86">
        <v>788.45899999999995</v>
      </c>
      <c r="I36" s="128">
        <v>8080347</v>
      </c>
      <c r="K36" s="132"/>
      <c r="O36" s="130"/>
      <c r="P36" s="130"/>
      <c r="Q36" s="132"/>
      <c r="R36" s="130"/>
    </row>
    <row r="37" spans="1:19" x14ac:dyDescent="0.2">
      <c r="A37" s="6" t="s">
        <v>144</v>
      </c>
      <c r="B37" s="88">
        <v>692.42700000000002</v>
      </c>
      <c r="C37" s="88">
        <v>159.51499999999999</v>
      </c>
      <c r="D37" s="88">
        <v>532.91200000000003</v>
      </c>
      <c r="E37" s="90">
        <v>2724707941</v>
      </c>
      <c r="F37" s="88">
        <v>147.71100000000001</v>
      </c>
      <c r="G37" s="88">
        <v>1768.5360000000001</v>
      </c>
      <c r="H37" s="88">
        <v>1916.2470000000001</v>
      </c>
      <c r="I37" s="90">
        <v>19374778</v>
      </c>
      <c r="K37" s="132"/>
      <c r="O37" s="130"/>
      <c r="P37" s="130"/>
      <c r="Q37" s="132"/>
      <c r="R37" s="130"/>
    </row>
    <row r="38" spans="1:19" x14ac:dyDescent="0.2">
      <c r="A38" s="70" t="s">
        <v>86</v>
      </c>
      <c r="B38" s="86">
        <v>228.84399999999999</v>
      </c>
      <c r="C38" s="86">
        <v>15.645</v>
      </c>
      <c r="D38" s="86">
        <v>213.19900000000001</v>
      </c>
      <c r="E38" s="87">
        <v>934669704</v>
      </c>
      <c r="F38" s="126">
        <v>68.813000000000002</v>
      </c>
      <c r="G38" s="86">
        <v>509.51</v>
      </c>
      <c r="H38" s="86">
        <v>578.32299999999998</v>
      </c>
      <c r="I38" s="128">
        <v>5311089</v>
      </c>
      <c r="K38" s="132"/>
      <c r="O38" s="130"/>
      <c r="P38" s="130"/>
      <c r="Q38" s="132"/>
      <c r="R38" s="130"/>
    </row>
    <row r="39" spans="1:19" x14ac:dyDescent="0.2">
      <c r="A39" s="70" t="s">
        <v>90</v>
      </c>
      <c r="B39" s="86">
        <v>340.834</v>
      </c>
      <c r="C39" s="86">
        <v>98.033000000000001</v>
      </c>
      <c r="D39" s="86">
        <v>242.80099999999999</v>
      </c>
      <c r="E39" s="87">
        <v>2529674818</v>
      </c>
      <c r="F39" s="126">
        <v>134.43100000000001</v>
      </c>
      <c r="G39" s="86">
        <v>926.04</v>
      </c>
      <c r="H39" s="86">
        <v>1060.471</v>
      </c>
      <c r="I39" s="128">
        <v>9974714</v>
      </c>
      <c r="K39" s="132"/>
      <c r="O39" s="130"/>
      <c r="P39" s="130"/>
      <c r="Q39" s="132"/>
      <c r="R39" s="130"/>
    </row>
    <row r="40" spans="1:19" x14ac:dyDescent="0.2">
      <c r="A40" s="70" t="s">
        <v>93</v>
      </c>
      <c r="B40" s="86">
        <v>180.97200000000001</v>
      </c>
      <c r="C40" s="86">
        <v>97.08</v>
      </c>
      <c r="D40" s="86">
        <v>83.891999999999996</v>
      </c>
      <c r="E40" s="87">
        <v>3322434242</v>
      </c>
      <c r="F40" s="126">
        <v>166.29499999999999</v>
      </c>
      <c r="G40" s="86">
        <v>694.32299999999998</v>
      </c>
      <c r="H40" s="86">
        <v>860.61800000000005</v>
      </c>
      <c r="I40" s="128">
        <v>8409227</v>
      </c>
      <c r="K40" s="132"/>
      <c r="O40" s="130"/>
      <c r="P40" s="130"/>
      <c r="Q40" s="130"/>
      <c r="R40" s="130"/>
    </row>
    <row r="41" spans="1:19" x14ac:dyDescent="0.2">
      <c r="A41" s="6" t="s">
        <v>145</v>
      </c>
      <c r="B41" s="88">
        <v>750.65</v>
      </c>
      <c r="C41" s="88">
        <v>210.75800000000001</v>
      </c>
      <c r="D41" s="88">
        <v>539.89200000000005</v>
      </c>
      <c r="E41" s="90">
        <v>6786778764</v>
      </c>
      <c r="F41" s="127">
        <v>369.53899999999999</v>
      </c>
      <c r="G41" s="88">
        <v>2129.873</v>
      </c>
      <c r="H41" s="88">
        <v>2499.4119999999998</v>
      </c>
      <c r="I41" s="129">
        <v>23695029</v>
      </c>
      <c r="K41" s="132"/>
      <c r="R41" s="130"/>
    </row>
    <row r="42" spans="1:19" x14ac:dyDescent="0.25">
      <c r="A42" s="85"/>
      <c r="B42" s="88"/>
      <c r="C42" s="88"/>
      <c r="D42" s="88"/>
      <c r="E42" s="90"/>
      <c r="F42" s="127"/>
      <c r="G42" s="88"/>
      <c r="H42" s="88"/>
      <c r="I42" s="129"/>
      <c r="K42" s="132"/>
      <c r="P42" s="130"/>
      <c r="Q42" s="130"/>
      <c r="R42" s="130"/>
      <c r="S42" s="130"/>
    </row>
    <row r="43" spans="1:19" x14ac:dyDescent="0.25">
      <c r="A43" s="93" t="s">
        <v>161</v>
      </c>
      <c r="B43" s="86">
        <f>B41+B37+B33+B28+B25+B22+B16</f>
        <v>5218.3629999999994</v>
      </c>
      <c r="C43" s="86">
        <f t="shared" ref="C43:I43" si="0">C41+C37+C33+C28+C25+C22+C16</f>
        <v>1543.7930000000001</v>
      </c>
      <c r="D43" s="86">
        <f t="shared" si="0"/>
        <v>3674.5699999999997</v>
      </c>
      <c r="E43" s="87">
        <f t="shared" si="0"/>
        <v>38912819438</v>
      </c>
      <c r="F43" s="86">
        <f t="shared" si="0"/>
        <v>2422.02</v>
      </c>
      <c r="G43" s="86">
        <f t="shared" si="0"/>
        <v>14982.414000000001</v>
      </c>
      <c r="H43" s="86">
        <f t="shared" si="0"/>
        <v>17404.433999999997</v>
      </c>
      <c r="I43" s="87">
        <f t="shared" si="0"/>
        <v>162562445</v>
      </c>
      <c r="K43" s="87"/>
      <c r="P43" s="130"/>
      <c r="Q43" s="130"/>
      <c r="R43" s="130"/>
      <c r="S43" s="130"/>
    </row>
    <row r="44" spans="1:19" x14ac:dyDescent="0.25">
      <c r="A44" s="93" t="s">
        <v>162</v>
      </c>
      <c r="B44" s="86">
        <v>121.123</v>
      </c>
      <c r="C44" s="86">
        <v>115.91</v>
      </c>
      <c r="D44" s="86">
        <v>5.2130000000000001</v>
      </c>
      <c r="E44" s="87">
        <v>3740082376</v>
      </c>
      <c r="F44" s="126">
        <v>138.36699999999999</v>
      </c>
      <c r="G44" s="86">
        <v>699.52700000000004</v>
      </c>
      <c r="H44" s="86">
        <v>837.89400000000001</v>
      </c>
      <c r="I44" s="128">
        <v>8554357</v>
      </c>
      <c r="K44" s="132"/>
      <c r="P44" s="130"/>
      <c r="Q44" s="130"/>
      <c r="R44" s="130"/>
      <c r="S44" s="130"/>
    </row>
    <row r="45" spans="1:19" x14ac:dyDescent="0.25">
      <c r="A45" s="89"/>
      <c r="B45" s="86"/>
      <c r="C45" s="86"/>
      <c r="D45" s="86"/>
      <c r="E45" s="87"/>
      <c r="F45" s="126"/>
      <c r="G45" s="86"/>
      <c r="H45" s="86"/>
      <c r="I45" s="128"/>
      <c r="K45" s="132"/>
      <c r="P45" s="130"/>
      <c r="Q45" s="130"/>
      <c r="R45" s="130"/>
      <c r="S45" s="130"/>
    </row>
    <row r="46" spans="1:19" x14ac:dyDescent="0.25">
      <c r="A46" s="85" t="s">
        <v>54</v>
      </c>
      <c r="B46" s="88">
        <f>+B43+B44</f>
        <v>5339.485999999999</v>
      </c>
      <c r="C46" s="88">
        <f t="shared" ref="C46:I46" si="1">+C43+C44</f>
        <v>1659.7030000000002</v>
      </c>
      <c r="D46" s="88">
        <f t="shared" si="1"/>
        <v>3679.7829999999999</v>
      </c>
      <c r="E46" s="90">
        <f t="shared" si="1"/>
        <v>42652901814</v>
      </c>
      <c r="F46" s="127">
        <f t="shared" si="1"/>
        <v>2560.3870000000002</v>
      </c>
      <c r="G46" s="88">
        <f t="shared" si="1"/>
        <v>15681.941000000001</v>
      </c>
      <c r="H46" s="88">
        <f t="shared" si="1"/>
        <v>18242.327999999998</v>
      </c>
      <c r="I46" s="129">
        <f t="shared" si="1"/>
        <v>171116802</v>
      </c>
      <c r="K46" s="132"/>
    </row>
    <row r="47" spans="1:19" ht="12.75" customHeight="1" x14ac:dyDescent="0.25">
      <c r="K47" s="132"/>
    </row>
    <row r="48" spans="1:19" ht="12.75" customHeight="1" x14ac:dyDescent="0.25">
      <c r="A48" s="76"/>
      <c r="B48" s="76" t="s">
        <v>186</v>
      </c>
    </row>
    <row r="49" spans="1:10" x14ac:dyDescent="0.25">
      <c r="A49" s="76"/>
      <c r="I49" s="94" t="str">
        <f>'2023 DSD REPORTS'!$B$27</f>
        <v>AS OF JANUARY 1, 2024</v>
      </c>
      <c r="J49" s="91"/>
    </row>
    <row r="50" spans="1:10" x14ac:dyDescent="0.25">
      <c r="A50" s="76"/>
      <c r="D50" s="130"/>
      <c r="J50" s="91"/>
    </row>
    <row r="51" spans="1:10" x14ac:dyDescent="0.25">
      <c r="A51" s="76"/>
      <c r="D51" s="130"/>
      <c r="J51" s="91"/>
    </row>
    <row r="52" spans="1:10" x14ac:dyDescent="0.25">
      <c r="A52" s="76"/>
      <c r="D52" s="130"/>
      <c r="J52" s="91"/>
    </row>
    <row r="53" spans="1:10" x14ac:dyDescent="0.25">
      <c r="A53" s="76"/>
      <c r="D53" s="130"/>
      <c r="F53" s="131"/>
      <c r="G53" s="131"/>
      <c r="J53" s="91"/>
    </row>
    <row r="54" spans="1:10" x14ac:dyDescent="0.25">
      <c r="D54" s="130"/>
      <c r="F54" s="131"/>
      <c r="G54" s="131"/>
    </row>
    <row r="55" spans="1:10" x14ac:dyDescent="0.25">
      <c r="F55" s="131"/>
      <c r="G55" s="131"/>
    </row>
    <row r="66" spans="14:21" x14ac:dyDescent="0.25">
      <c r="Q66" s="131"/>
    </row>
    <row r="67" spans="14:21" x14ac:dyDescent="0.25">
      <c r="U67" s="130"/>
    </row>
    <row r="68" spans="14:21" x14ac:dyDescent="0.25">
      <c r="N68" s="130"/>
      <c r="O68" s="130"/>
      <c r="P68" s="130"/>
      <c r="Q68" s="132"/>
      <c r="R68" s="130"/>
      <c r="S68" s="130"/>
      <c r="T68" s="130"/>
    </row>
    <row r="69" spans="14:21" x14ac:dyDescent="0.25">
      <c r="U69" s="131"/>
    </row>
    <row r="70" spans="14:21" x14ac:dyDescent="0.25">
      <c r="U70" s="131"/>
    </row>
    <row r="71" spans="14:21" x14ac:dyDescent="0.25">
      <c r="N71" s="130"/>
      <c r="O71" s="130"/>
      <c r="P71" s="130"/>
      <c r="Q71" s="130"/>
      <c r="R71" s="130"/>
      <c r="S71" s="130"/>
      <c r="T71" s="130"/>
      <c r="U71" s="131"/>
    </row>
  </sheetData>
  <mergeCells count="9">
    <mergeCell ref="A9:A11"/>
    <mergeCell ref="C1:H1"/>
    <mergeCell ref="C2:H2"/>
    <mergeCell ref="C3:H3"/>
    <mergeCell ref="C5:H5"/>
    <mergeCell ref="B9:D9"/>
    <mergeCell ref="F9:H9"/>
    <mergeCell ref="D6:F6"/>
    <mergeCell ref="D7:F7"/>
  </mergeCells>
  <pageMargins left="0.7" right="0.7" top="0.75" bottom="0.75" header="0.3" footer="0.3"/>
  <pageSetup scale="8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42"/>
  <sheetViews>
    <sheetView view="pageBreakPreview" zoomScale="85" zoomScaleNormal="90" zoomScaleSheetLayoutView="85" workbookViewId="0">
      <selection activeCell="L46" sqref="L46"/>
    </sheetView>
  </sheetViews>
  <sheetFormatPr defaultColWidth="9.140625" defaultRowHeight="12.75" x14ac:dyDescent="0.2"/>
  <cols>
    <col min="1" max="1" width="19.42578125" style="1" customWidth="1"/>
    <col min="2" max="6" width="19.85546875" style="1" customWidth="1"/>
    <col min="7" max="7" width="16.42578125" style="1" customWidth="1"/>
    <col min="8" max="8" width="7.7109375" style="1" customWidth="1"/>
    <col min="9" max="9" width="16" style="1" customWidth="1"/>
    <col min="10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B1" s="143" t="s">
        <v>32</v>
      </c>
      <c r="C1" s="143"/>
      <c r="D1" s="143"/>
      <c r="E1" s="143"/>
      <c r="F1" s="143"/>
      <c r="G1" s="23"/>
      <c r="H1" s="23"/>
      <c r="I1" s="23"/>
      <c r="J1" s="23"/>
      <c r="K1" s="23"/>
      <c r="L1" s="23"/>
    </row>
    <row r="2" spans="1:17" ht="14.85" customHeight="1" x14ac:dyDescent="0.3">
      <c r="A2" s="2"/>
      <c r="B2" s="143" t="s">
        <v>33</v>
      </c>
      <c r="C2" s="143"/>
      <c r="D2" s="143"/>
      <c r="E2" s="143"/>
      <c r="F2" s="143"/>
      <c r="G2" s="23"/>
      <c r="H2" s="23"/>
      <c r="I2" s="23"/>
      <c r="J2" s="23"/>
      <c r="K2" s="23"/>
      <c r="L2" s="23"/>
    </row>
    <row r="3" spans="1:17" ht="14.25" customHeight="1" x14ac:dyDescent="0.3">
      <c r="A3" s="2"/>
      <c r="C3" s="143" t="s">
        <v>34</v>
      </c>
      <c r="D3" s="143"/>
      <c r="E3" s="143"/>
      <c r="F3" s="20" t="s">
        <v>136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C4" s="143" t="s">
        <v>134</v>
      </c>
      <c r="D4" s="143"/>
      <c r="E4" s="143"/>
      <c r="F4" s="23"/>
      <c r="G4" s="23"/>
      <c r="H4" s="22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143" t="s">
        <v>55</v>
      </c>
      <c r="C5" s="143"/>
      <c r="D5" s="143"/>
      <c r="E5" s="143"/>
      <c r="F5" s="143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ht="11.25" customHeight="1" x14ac:dyDescent="0.2">
      <c r="E6" s="23"/>
      <c r="F6" s="23"/>
      <c r="G6" s="22"/>
      <c r="I6" s="23"/>
      <c r="J6" s="23"/>
      <c r="K6" s="23"/>
      <c r="L6" s="23"/>
      <c r="M6" s="23"/>
      <c r="N6" s="4"/>
      <c r="O6" s="4"/>
      <c r="P6" s="4"/>
    </row>
    <row r="7" spans="1:17" x14ac:dyDescent="0.2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</row>
    <row r="8" spans="1:17" ht="24.75" customHeight="1" x14ac:dyDescent="0.2">
      <c r="A8" s="71" t="s">
        <v>146</v>
      </c>
      <c r="B8" s="67" t="s">
        <v>126</v>
      </c>
      <c r="C8" s="67" t="s">
        <v>129</v>
      </c>
      <c r="D8" s="67" t="s">
        <v>132</v>
      </c>
      <c r="E8" s="67" t="s">
        <v>133</v>
      </c>
      <c r="F8" s="67" t="s">
        <v>45</v>
      </c>
    </row>
    <row r="9" spans="1:17" x14ac:dyDescent="0.2">
      <c r="A9" s="8" t="s">
        <v>81</v>
      </c>
      <c r="B9" s="24">
        <v>214.30300000000003</v>
      </c>
      <c r="C9" s="24">
        <v>0</v>
      </c>
      <c r="D9" s="24">
        <v>530.69299999999987</v>
      </c>
      <c r="E9" s="24">
        <v>198.20700000000005</v>
      </c>
      <c r="F9" s="35">
        <f t="shared" ref="F9:F33" si="0">+SUM(B9:E9)</f>
        <v>943.20299999999997</v>
      </c>
      <c r="H9" s="27"/>
    </row>
    <row r="10" spans="1:17" x14ac:dyDescent="0.2">
      <c r="A10" s="8" t="s">
        <v>82</v>
      </c>
      <c r="B10" s="24">
        <v>371.17299999999881</v>
      </c>
      <c r="C10" s="24">
        <v>8.1470000000000002</v>
      </c>
      <c r="D10" s="24">
        <v>1820.386</v>
      </c>
      <c r="E10" s="24">
        <v>92.204000000000065</v>
      </c>
      <c r="F10" s="35">
        <f t="shared" si="0"/>
        <v>2291.9099999999989</v>
      </c>
      <c r="H10" s="27"/>
    </row>
    <row r="11" spans="1:17" x14ac:dyDescent="0.2">
      <c r="A11" s="8" t="s">
        <v>69</v>
      </c>
      <c r="B11" s="24">
        <v>380.88199999999932</v>
      </c>
      <c r="C11" s="24">
        <v>23.666999999999994</v>
      </c>
      <c r="D11" s="24">
        <v>2720.8290000000011</v>
      </c>
      <c r="E11" s="24">
        <v>0</v>
      </c>
      <c r="F11" s="35">
        <f t="shared" si="0"/>
        <v>3125.3780000000006</v>
      </c>
      <c r="H11" s="27"/>
    </row>
    <row r="12" spans="1:17" x14ac:dyDescent="0.2">
      <c r="A12" s="8" t="s">
        <v>84</v>
      </c>
      <c r="B12" s="24">
        <v>129.00800000000007</v>
      </c>
      <c r="C12" s="24">
        <v>0</v>
      </c>
      <c r="D12" s="24">
        <v>547.87800000000016</v>
      </c>
      <c r="E12" s="24">
        <v>25.104000000000003</v>
      </c>
      <c r="F12" s="35">
        <f t="shared" si="0"/>
        <v>701.99000000000024</v>
      </c>
      <c r="H12" s="27"/>
    </row>
    <row r="13" spans="1:17" x14ac:dyDescent="0.2">
      <c r="A13" s="8" t="s">
        <v>12</v>
      </c>
      <c r="B13" s="24">
        <v>154.15299999999988</v>
      </c>
      <c r="C13" s="24">
        <v>0</v>
      </c>
      <c r="D13" s="24">
        <v>475.94200000000001</v>
      </c>
      <c r="E13" s="24">
        <v>67.904000000000011</v>
      </c>
      <c r="F13" s="35">
        <f t="shared" si="0"/>
        <v>697.99899999999991</v>
      </c>
      <c r="H13" s="27"/>
    </row>
    <row r="14" spans="1:17" x14ac:dyDescent="0.2">
      <c r="A14" s="8" t="s">
        <v>86</v>
      </c>
      <c r="B14" s="24">
        <v>228.8439999999998</v>
      </c>
      <c r="C14" s="24">
        <v>0</v>
      </c>
      <c r="D14" s="24">
        <v>990.39599999999984</v>
      </c>
      <c r="E14" s="24">
        <v>187.43299999999999</v>
      </c>
      <c r="F14" s="35">
        <f t="shared" si="0"/>
        <v>1406.6729999999995</v>
      </c>
      <c r="H14" s="27"/>
    </row>
    <row r="15" spans="1:17" x14ac:dyDescent="0.2">
      <c r="A15" s="8" t="s">
        <v>14</v>
      </c>
      <c r="B15" s="24">
        <v>192.45799999999988</v>
      </c>
      <c r="C15" s="24">
        <v>21.139999999999993</v>
      </c>
      <c r="D15" s="24">
        <v>612.41499999999985</v>
      </c>
      <c r="E15" s="24">
        <v>90.603000000000009</v>
      </c>
      <c r="F15" s="35">
        <f t="shared" si="0"/>
        <v>916.61599999999976</v>
      </c>
      <c r="H15" s="27"/>
    </row>
    <row r="16" spans="1:17" x14ac:dyDescent="0.2">
      <c r="A16" s="8" t="s">
        <v>88</v>
      </c>
      <c r="B16" s="24">
        <v>200.04300000000001</v>
      </c>
      <c r="C16" s="24">
        <v>2.54</v>
      </c>
      <c r="D16" s="24">
        <v>805.51600000000099</v>
      </c>
      <c r="E16" s="24">
        <v>48.677999999999997</v>
      </c>
      <c r="F16" s="35">
        <f t="shared" si="0"/>
        <v>1056.777000000001</v>
      </c>
      <c r="H16" s="27"/>
    </row>
    <row r="17" spans="1:8" x14ac:dyDescent="0.2">
      <c r="A17" s="8" t="s">
        <v>16</v>
      </c>
      <c r="B17" s="24">
        <v>136.054</v>
      </c>
      <c r="C17" s="24">
        <v>0</v>
      </c>
      <c r="D17" s="24">
        <v>569.55600000000004</v>
      </c>
      <c r="E17" s="24">
        <v>87.404000000000011</v>
      </c>
      <c r="F17" s="35">
        <f t="shared" si="0"/>
        <v>793.01400000000001</v>
      </c>
      <c r="H17" s="27"/>
    </row>
    <row r="18" spans="1:8" x14ac:dyDescent="0.2">
      <c r="A18" s="8" t="s">
        <v>90</v>
      </c>
      <c r="B18" s="24">
        <v>340.83399999999926</v>
      </c>
      <c r="C18" s="24">
        <v>0</v>
      </c>
      <c r="D18" s="24">
        <v>1332.6619999999991</v>
      </c>
      <c r="E18" s="24">
        <v>345.34800000000024</v>
      </c>
      <c r="F18" s="35">
        <f t="shared" si="0"/>
        <v>2018.8439999999985</v>
      </c>
      <c r="H18" s="27"/>
    </row>
    <row r="19" spans="1:8" x14ac:dyDescent="0.2">
      <c r="A19" s="8" t="s">
        <v>91</v>
      </c>
      <c r="B19" s="24">
        <v>198.79399999999993</v>
      </c>
      <c r="C19" s="24">
        <v>0</v>
      </c>
      <c r="D19" s="24">
        <v>683.17000000000007</v>
      </c>
      <c r="E19" s="24">
        <v>65.555999999999997</v>
      </c>
      <c r="F19" s="35">
        <f t="shared" si="0"/>
        <v>947.52</v>
      </c>
      <c r="H19" s="27"/>
    </row>
    <row r="20" spans="1:8" x14ac:dyDescent="0.2">
      <c r="A20" s="8" t="s">
        <v>92</v>
      </c>
      <c r="B20" s="24">
        <v>274.46799999999973</v>
      </c>
      <c r="C20" s="24">
        <v>19.330000000000002</v>
      </c>
      <c r="D20" s="24">
        <v>1079.4349999999993</v>
      </c>
      <c r="E20" s="24">
        <v>139.87700000000004</v>
      </c>
      <c r="F20" s="35">
        <f t="shared" si="0"/>
        <v>1513.109999999999</v>
      </c>
      <c r="H20" s="27"/>
    </row>
    <row r="21" spans="1:8" x14ac:dyDescent="0.2">
      <c r="A21" s="8" t="s">
        <v>93</v>
      </c>
      <c r="B21" s="24">
        <v>180.97199999999989</v>
      </c>
      <c r="C21" s="24">
        <v>1.02</v>
      </c>
      <c r="D21" s="24">
        <v>1070.6799999999996</v>
      </c>
      <c r="E21" s="24">
        <v>0</v>
      </c>
      <c r="F21" s="35">
        <f t="shared" si="0"/>
        <v>1252.6719999999996</v>
      </c>
      <c r="H21" s="27"/>
    </row>
    <row r="22" spans="1:8" x14ac:dyDescent="0.2">
      <c r="A22" s="8" t="s">
        <v>21</v>
      </c>
      <c r="B22" s="24">
        <v>164.18000000000004</v>
      </c>
      <c r="C22" s="24">
        <v>0</v>
      </c>
      <c r="D22" s="24">
        <v>273.16900000000004</v>
      </c>
      <c r="E22" s="24">
        <v>36.561</v>
      </c>
      <c r="F22" s="35">
        <f t="shared" si="0"/>
        <v>473.91</v>
      </c>
      <c r="H22" s="27"/>
    </row>
    <row r="23" spans="1:8" x14ac:dyDescent="0.2">
      <c r="A23" s="8" t="s">
        <v>95</v>
      </c>
      <c r="B23" s="24">
        <v>362.85799999999915</v>
      </c>
      <c r="C23" s="24">
        <v>14.667999999999999</v>
      </c>
      <c r="D23" s="24">
        <v>2349.3329999999996</v>
      </c>
      <c r="E23" s="24">
        <v>367.17200000000014</v>
      </c>
      <c r="F23" s="35">
        <f t="shared" si="0"/>
        <v>3094.0309999999986</v>
      </c>
      <c r="H23" s="27"/>
    </row>
    <row r="24" spans="1:8" x14ac:dyDescent="0.2">
      <c r="A24" s="8" t="s">
        <v>71</v>
      </c>
      <c r="B24" s="24">
        <v>380.2189999999996</v>
      </c>
      <c r="C24" s="24">
        <v>2.9649999999999994</v>
      </c>
      <c r="D24" s="24">
        <v>1895.4930000000013</v>
      </c>
      <c r="E24" s="24">
        <v>559.97099999999978</v>
      </c>
      <c r="F24" s="35">
        <f t="shared" si="0"/>
        <v>2838.648000000001</v>
      </c>
      <c r="H24" s="27"/>
    </row>
    <row r="25" spans="1:8" x14ac:dyDescent="0.2">
      <c r="A25" s="8" t="s">
        <v>24</v>
      </c>
      <c r="B25" s="24">
        <v>213.83500000000001</v>
      </c>
      <c r="C25" s="24">
        <v>2.5299999999999998</v>
      </c>
      <c r="D25" s="24">
        <v>558.21299999999997</v>
      </c>
      <c r="E25" s="24">
        <v>24.129000000000001</v>
      </c>
      <c r="F25" s="35">
        <f t="shared" si="0"/>
        <v>798.70699999999999</v>
      </c>
      <c r="H25" s="27"/>
    </row>
    <row r="26" spans="1:8" x14ac:dyDescent="0.2">
      <c r="A26" s="8" t="s">
        <v>96</v>
      </c>
      <c r="B26" s="24">
        <v>197.53099999999984</v>
      </c>
      <c r="C26" s="24">
        <v>0</v>
      </c>
      <c r="D26" s="24">
        <v>649.12899999999979</v>
      </c>
      <c r="E26" s="24">
        <v>17.764999999999997</v>
      </c>
      <c r="F26" s="35">
        <f>+SUM(B26:E26)</f>
        <v>864.42499999999961</v>
      </c>
      <c r="H26" s="27"/>
    </row>
    <row r="27" spans="1:8" x14ac:dyDescent="0.2">
      <c r="A27" s="8" t="s">
        <v>26</v>
      </c>
      <c r="B27" s="24">
        <v>108.02000000000001</v>
      </c>
      <c r="C27" s="24">
        <v>0</v>
      </c>
      <c r="D27" s="24">
        <v>350.96800000000007</v>
      </c>
      <c r="E27" s="24">
        <v>28.573</v>
      </c>
      <c r="F27" s="35">
        <f t="shared" si="0"/>
        <v>487.56100000000004</v>
      </c>
      <c r="H27" s="27"/>
    </row>
    <row r="28" spans="1:8" x14ac:dyDescent="0.2">
      <c r="A28" s="8" t="s">
        <v>27</v>
      </c>
      <c r="B28" s="24">
        <v>126.59500000000006</v>
      </c>
      <c r="C28" s="24">
        <v>0</v>
      </c>
      <c r="D28" s="24">
        <v>370.29999999999995</v>
      </c>
      <c r="E28" s="24">
        <v>100.75100000000005</v>
      </c>
      <c r="F28" s="35">
        <f t="shared" si="0"/>
        <v>597.64600000000007</v>
      </c>
      <c r="H28" s="27"/>
    </row>
    <row r="29" spans="1:8" x14ac:dyDescent="0.2">
      <c r="A29" s="8" t="s">
        <v>74</v>
      </c>
      <c r="B29" s="24">
        <v>279.32999999999936</v>
      </c>
      <c r="C29" s="24">
        <v>0</v>
      </c>
      <c r="D29" s="24">
        <v>851.59</v>
      </c>
      <c r="E29" s="24">
        <v>217.38599999999994</v>
      </c>
      <c r="F29" s="35">
        <f t="shared" si="0"/>
        <v>1348.3059999999994</v>
      </c>
      <c r="H29" s="27"/>
    </row>
    <row r="30" spans="1:8" x14ac:dyDescent="0.2">
      <c r="A30" s="8" t="s">
        <v>29</v>
      </c>
      <c r="B30" s="24">
        <v>174.10400000000004</v>
      </c>
      <c r="C30" s="24">
        <v>0</v>
      </c>
      <c r="D30" s="24">
        <v>695.57599999999957</v>
      </c>
      <c r="E30" s="24">
        <v>207.74600000000004</v>
      </c>
      <c r="F30" s="35">
        <f t="shared" si="0"/>
        <v>1077.4259999999997</v>
      </c>
      <c r="H30" s="27"/>
    </row>
    <row r="31" spans="1:8" x14ac:dyDescent="0.2">
      <c r="A31" s="8" t="s">
        <v>30</v>
      </c>
      <c r="B31" s="24">
        <v>209.70500000000001</v>
      </c>
      <c r="C31" s="24">
        <v>0</v>
      </c>
      <c r="D31" s="24">
        <v>586.45899999999995</v>
      </c>
      <c r="E31" s="24">
        <v>118.992</v>
      </c>
      <c r="F31" s="35">
        <f t="shared" si="0"/>
        <v>915.15599999999995</v>
      </c>
      <c r="H31" s="27"/>
    </row>
    <row r="32" spans="1:8" x14ac:dyDescent="0.2">
      <c r="A32" s="8" t="s">
        <v>100</v>
      </c>
      <c r="B32" s="24">
        <v>0</v>
      </c>
      <c r="C32" s="24">
        <v>25.115999999999993</v>
      </c>
      <c r="D32" s="24">
        <v>0</v>
      </c>
      <c r="E32" s="24">
        <v>1418.8559999999989</v>
      </c>
      <c r="F32" s="35">
        <f t="shared" si="0"/>
        <v>1443.9719999999988</v>
      </c>
      <c r="H32" s="27"/>
    </row>
    <row r="33" spans="1:17" x14ac:dyDescent="0.2">
      <c r="A33" s="6" t="s">
        <v>54</v>
      </c>
      <c r="B33" s="25">
        <f>SUM(B9:B32)</f>
        <v>5218.3629999999948</v>
      </c>
      <c r="C33" s="25">
        <f t="shared" ref="C33:E33" si="1">SUM(C9:C32)</f>
        <v>121.12299999999996</v>
      </c>
      <c r="D33" s="25">
        <f t="shared" si="1"/>
        <v>21819.788000000004</v>
      </c>
      <c r="E33" s="25">
        <f t="shared" si="1"/>
        <v>4446.2199999999993</v>
      </c>
      <c r="F33" s="25">
        <f t="shared" si="0"/>
        <v>31605.493999999999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7" s="15" customFormat="1" x14ac:dyDescent="0.2">
      <c r="A34" s="1"/>
      <c r="B34" s="11"/>
      <c r="C34" s="11"/>
      <c r="D34" s="11"/>
      <c r="E34" s="11"/>
      <c r="F34" s="11"/>
      <c r="G34" s="11"/>
      <c r="H34" s="11"/>
      <c r="I34" s="11"/>
      <c r="J34" s="11"/>
      <c r="L34" s="1"/>
      <c r="M34" s="1"/>
      <c r="N34" s="14"/>
      <c r="O34" s="14"/>
      <c r="P34" s="14"/>
      <c r="Q34" s="12"/>
    </row>
    <row r="35" spans="1:17" ht="12.95" customHeight="1" x14ac:dyDescent="0.2">
      <c r="A35" s="1" t="s">
        <v>167</v>
      </c>
      <c r="B35" s="11"/>
      <c r="C35" s="11"/>
      <c r="D35" s="11"/>
      <c r="E35" s="11"/>
      <c r="F35" s="11"/>
      <c r="G35" s="11"/>
      <c r="H35" s="31"/>
      <c r="I35" s="14"/>
      <c r="K35" s="17"/>
      <c r="M35" s="14"/>
      <c r="N35" s="14"/>
      <c r="O35" s="14"/>
      <c r="P35" s="14"/>
    </row>
    <row r="36" spans="1:17" x14ac:dyDescent="0.2">
      <c r="A36" s="21"/>
      <c r="B36" s="31"/>
      <c r="C36" s="31"/>
      <c r="D36" s="31"/>
      <c r="E36" s="31"/>
      <c r="F36" s="31"/>
    </row>
    <row r="37" spans="1:17" x14ac:dyDescent="0.2">
      <c r="F37" s="68" t="str">
        <f>'2023 DSD REPORTS'!$B$27</f>
        <v>AS OF JANUARY 1, 2024</v>
      </c>
    </row>
    <row r="41" spans="1:17" x14ac:dyDescent="0.2">
      <c r="D41" s="142"/>
    </row>
    <row r="42" spans="1:17" x14ac:dyDescent="0.2">
      <c r="D42" s="142"/>
    </row>
  </sheetData>
  <sortState xmlns:xlrd2="http://schemas.microsoft.com/office/spreadsheetml/2017/richdata2" ref="A9:F32">
    <sortCondition ref="A9:A32"/>
  </sortState>
  <mergeCells count="7">
    <mergeCell ref="J7:Q7"/>
    <mergeCell ref="B7:I7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40"/>
  <sheetViews>
    <sheetView view="pageBreakPreview" topLeftCell="A8" zoomScale="85" zoomScaleNormal="90" zoomScaleSheetLayoutView="85" workbookViewId="0">
      <selection activeCell="J35" sqref="J35"/>
    </sheetView>
  </sheetViews>
  <sheetFormatPr defaultColWidth="9.140625" defaultRowHeight="12.75" x14ac:dyDescent="0.2"/>
  <cols>
    <col min="1" max="1" width="18.7109375" style="1" customWidth="1"/>
    <col min="2" max="6" width="22.42578125" style="1" customWidth="1"/>
    <col min="7" max="7" width="20.28515625" style="1" customWidth="1"/>
    <col min="8" max="8" width="0.28515625" style="1" customWidth="1"/>
    <col min="9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B1" s="143" t="s">
        <v>32</v>
      </c>
      <c r="C1" s="143"/>
      <c r="D1" s="143"/>
      <c r="E1" s="143"/>
      <c r="F1" s="143"/>
      <c r="G1" s="23"/>
      <c r="H1" s="23"/>
      <c r="I1" s="23"/>
      <c r="J1" s="23"/>
      <c r="K1" s="23"/>
      <c r="L1" s="23"/>
    </row>
    <row r="2" spans="1:17" ht="14.85" customHeight="1" x14ac:dyDescent="0.3">
      <c r="A2" s="2"/>
      <c r="B2" s="143" t="s">
        <v>33</v>
      </c>
      <c r="C2" s="143"/>
      <c r="D2" s="143"/>
      <c r="E2" s="143"/>
      <c r="F2" s="143"/>
      <c r="G2" s="23"/>
      <c r="H2" s="23"/>
      <c r="I2" s="23"/>
      <c r="J2" s="23"/>
      <c r="K2" s="23"/>
      <c r="L2" s="23"/>
    </row>
    <row r="3" spans="1:17" ht="14.25" customHeight="1" x14ac:dyDescent="0.3">
      <c r="A3" s="2"/>
      <c r="C3" s="143" t="s">
        <v>34</v>
      </c>
      <c r="D3" s="143"/>
      <c r="E3" s="143"/>
      <c r="F3" s="20" t="s">
        <v>135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C4" s="143" t="s">
        <v>139</v>
      </c>
      <c r="D4" s="143"/>
      <c r="E4" s="143"/>
      <c r="F4" s="23"/>
      <c r="G4" s="23"/>
      <c r="H4" s="23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143" t="s">
        <v>55</v>
      </c>
      <c r="C5" s="143"/>
      <c r="D5" s="143"/>
      <c r="E5" s="143"/>
      <c r="F5" s="143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x14ac:dyDescent="0.2">
      <c r="A6" s="5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17" s="72" customFormat="1" ht="21.75" customHeight="1" x14ac:dyDescent="0.25">
      <c r="A7" s="71" t="s">
        <v>146</v>
      </c>
      <c r="B7" s="67" t="s">
        <v>126</v>
      </c>
      <c r="C7" s="67" t="s">
        <v>129</v>
      </c>
      <c r="D7" s="67" t="s">
        <v>132</v>
      </c>
      <c r="E7" s="67" t="s">
        <v>133</v>
      </c>
      <c r="F7" s="67" t="s">
        <v>45</v>
      </c>
    </row>
    <row r="8" spans="1:17" x14ac:dyDescent="0.2">
      <c r="A8" s="8" t="s">
        <v>81</v>
      </c>
      <c r="B8" s="24">
        <v>561.50899999999933</v>
      </c>
      <c r="C8" s="24">
        <v>0</v>
      </c>
      <c r="D8" s="24">
        <v>1061.4399999999998</v>
      </c>
      <c r="E8" s="24">
        <v>392.27599999999995</v>
      </c>
      <c r="F8" s="35">
        <f t="shared" ref="F8:F32" si="0">+SUM(B8:E8)</f>
        <v>2015.224999999999</v>
      </c>
    </row>
    <row r="9" spans="1:17" x14ac:dyDescent="0.2">
      <c r="A9" s="8" t="s">
        <v>82</v>
      </c>
      <c r="B9" s="24">
        <v>1192.7500000000002</v>
      </c>
      <c r="C9" s="24">
        <v>31.551999999999996</v>
      </c>
      <c r="D9" s="24">
        <v>3728.4840000000004</v>
      </c>
      <c r="E9" s="24">
        <v>186.30300000000008</v>
      </c>
      <c r="F9" s="35">
        <f t="shared" si="0"/>
        <v>5139.0889999999999</v>
      </c>
    </row>
    <row r="10" spans="1:17" x14ac:dyDescent="0.2">
      <c r="A10" s="8" t="s">
        <v>69</v>
      </c>
      <c r="B10" s="24">
        <v>1323.8200000000013</v>
      </c>
      <c r="C10" s="24">
        <v>155.56</v>
      </c>
      <c r="D10" s="24">
        <v>5634.2660000000005</v>
      </c>
      <c r="E10" s="24">
        <v>0</v>
      </c>
      <c r="F10" s="35">
        <f t="shared" si="0"/>
        <v>7113.6460000000015</v>
      </c>
    </row>
    <row r="11" spans="1:17" x14ac:dyDescent="0.2">
      <c r="A11" s="8" t="s">
        <v>84</v>
      </c>
      <c r="B11" s="24">
        <v>338.1499999999993</v>
      </c>
      <c r="C11" s="24">
        <v>0</v>
      </c>
      <c r="D11" s="24">
        <v>1098.8220000000003</v>
      </c>
      <c r="E11" s="24">
        <v>49.667999999999999</v>
      </c>
      <c r="F11" s="35">
        <f t="shared" si="0"/>
        <v>1486.6399999999996</v>
      </c>
    </row>
    <row r="12" spans="1:17" x14ac:dyDescent="0.2">
      <c r="A12" s="8" t="s">
        <v>12</v>
      </c>
      <c r="B12" s="24">
        <v>328.58099999999956</v>
      </c>
      <c r="C12" s="24">
        <v>0</v>
      </c>
      <c r="D12" s="24">
        <v>951.76400000000001</v>
      </c>
      <c r="E12" s="24">
        <v>135.28700000000001</v>
      </c>
      <c r="F12" s="35">
        <f t="shared" si="0"/>
        <v>1415.6319999999996</v>
      </c>
    </row>
    <row r="13" spans="1:17" x14ac:dyDescent="0.2">
      <c r="A13" s="8" t="s">
        <v>86</v>
      </c>
      <c r="B13" s="24">
        <v>509.50999999999982</v>
      </c>
      <c r="C13" s="24">
        <v>0</v>
      </c>
      <c r="D13" s="24">
        <v>1985.7039999999997</v>
      </c>
      <c r="E13" s="24">
        <v>379.74399999999991</v>
      </c>
      <c r="F13" s="35">
        <f t="shared" si="0"/>
        <v>2874.9579999999996</v>
      </c>
    </row>
    <row r="14" spans="1:17" x14ac:dyDescent="0.2">
      <c r="A14" s="8" t="s">
        <v>14</v>
      </c>
      <c r="B14" s="24">
        <v>431.5239999999996</v>
      </c>
      <c r="C14" s="24">
        <v>118.803</v>
      </c>
      <c r="D14" s="24">
        <v>1224.9929999999995</v>
      </c>
      <c r="E14" s="24">
        <v>182.946</v>
      </c>
      <c r="F14" s="35">
        <f t="shared" si="0"/>
        <v>1958.2659999999989</v>
      </c>
    </row>
    <row r="15" spans="1:17" x14ac:dyDescent="0.2">
      <c r="A15" s="8" t="s">
        <v>88</v>
      </c>
      <c r="B15" s="24">
        <v>516.12799999999947</v>
      </c>
      <c r="C15" s="24">
        <v>10.16</v>
      </c>
      <c r="D15" s="24">
        <v>1672.3629999999996</v>
      </c>
      <c r="E15" s="24">
        <v>98.385999999999996</v>
      </c>
      <c r="F15" s="35">
        <f t="shared" si="0"/>
        <v>2297.0369999999989</v>
      </c>
    </row>
    <row r="16" spans="1:17" x14ac:dyDescent="0.2">
      <c r="A16" s="8" t="s">
        <v>16</v>
      </c>
      <c r="B16" s="24">
        <v>309.52799999999996</v>
      </c>
      <c r="C16" s="24">
        <v>0</v>
      </c>
      <c r="D16" s="24">
        <v>1139.9270000000001</v>
      </c>
      <c r="E16" s="24">
        <v>175.02799999999999</v>
      </c>
      <c r="F16" s="35">
        <f t="shared" si="0"/>
        <v>1624.4830000000002</v>
      </c>
    </row>
    <row r="17" spans="1:6" x14ac:dyDescent="0.2">
      <c r="A17" s="8" t="s">
        <v>90</v>
      </c>
      <c r="B17" s="24">
        <v>926.03999999999883</v>
      </c>
      <c r="C17" s="24">
        <v>0</v>
      </c>
      <c r="D17" s="24">
        <v>2690.9719999999979</v>
      </c>
      <c r="E17" s="24">
        <v>727.697</v>
      </c>
      <c r="F17" s="35">
        <f t="shared" si="0"/>
        <v>4344.7089999999971</v>
      </c>
    </row>
    <row r="18" spans="1:6" x14ac:dyDescent="0.2">
      <c r="A18" s="8" t="s">
        <v>91</v>
      </c>
      <c r="B18" s="24">
        <v>495.79600000000016</v>
      </c>
      <c r="C18" s="24">
        <v>0</v>
      </c>
      <c r="D18" s="24">
        <v>1366.3400000000001</v>
      </c>
      <c r="E18" s="24">
        <v>130.80200000000002</v>
      </c>
      <c r="F18" s="35">
        <f t="shared" si="0"/>
        <v>1992.9380000000006</v>
      </c>
    </row>
    <row r="19" spans="1:6" x14ac:dyDescent="0.2">
      <c r="A19" s="8" t="s">
        <v>92</v>
      </c>
      <c r="B19" s="24">
        <v>648.45499999999947</v>
      </c>
      <c r="C19" s="24">
        <v>119.821</v>
      </c>
      <c r="D19" s="24">
        <v>2164.822999999999</v>
      </c>
      <c r="E19" s="24">
        <v>280.50299999999999</v>
      </c>
      <c r="F19" s="35">
        <f t="shared" si="0"/>
        <v>3213.6019999999985</v>
      </c>
    </row>
    <row r="20" spans="1:6" x14ac:dyDescent="0.2">
      <c r="A20" s="8" t="s">
        <v>93</v>
      </c>
      <c r="B20" s="24">
        <v>694.32299999999964</v>
      </c>
      <c r="C20" s="24">
        <v>2.8839999999999999</v>
      </c>
      <c r="D20" s="24">
        <v>2222.1589999999997</v>
      </c>
      <c r="E20" s="24">
        <v>0</v>
      </c>
      <c r="F20" s="35">
        <f t="shared" si="0"/>
        <v>2919.3659999999991</v>
      </c>
    </row>
    <row r="21" spans="1:6" x14ac:dyDescent="0.2">
      <c r="A21" s="8" t="s">
        <v>21</v>
      </c>
      <c r="B21" s="24">
        <v>345.71000000000015</v>
      </c>
      <c r="C21" s="24">
        <v>0</v>
      </c>
      <c r="D21" s="24">
        <v>546.33800000000008</v>
      </c>
      <c r="E21" s="24">
        <v>72.831999999999994</v>
      </c>
      <c r="F21" s="35">
        <f t="shared" si="0"/>
        <v>964.88000000000022</v>
      </c>
    </row>
    <row r="22" spans="1:6" x14ac:dyDescent="0.2">
      <c r="A22" s="8" t="s">
        <v>95</v>
      </c>
      <c r="B22" s="24">
        <v>1407.7310000000023</v>
      </c>
      <c r="C22" s="24">
        <v>88.007999999999967</v>
      </c>
      <c r="D22" s="24">
        <v>4956.8679999999958</v>
      </c>
      <c r="E22" s="24">
        <v>783.93299999999999</v>
      </c>
      <c r="F22" s="35">
        <f t="shared" si="0"/>
        <v>7236.5399999999981</v>
      </c>
    </row>
    <row r="23" spans="1:6" x14ac:dyDescent="0.2">
      <c r="A23" s="8" t="s">
        <v>71</v>
      </c>
      <c r="B23" s="24">
        <v>1611.4699999999984</v>
      </c>
      <c r="C23" s="24">
        <v>13.494999999999997</v>
      </c>
      <c r="D23" s="24">
        <v>3992.4869999999996</v>
      </c>
      <c r="E23" s="24">
        <v>1142.7790000000002</v>
      </c>
      <c r="F23" s="35">
        <f t="shared" si="0"/>
        <v>6760.2309999999979</v>
      </c>
    </row>
    <row r="24" spans="1:6" x14ac:dyDescent="0.2">
      <c r="A24" s="8" t="s">
        <v>24</v>
      </c>
      <c r="B24" s="24">
        <v>535.9339999999994</v>
      </c>
      <c r="C24" s="24">
        <v>12.771000000000001</v>
      </c>
      <c r="D24" s="24">
        <v>1116.9059999999999</v>
      </c>
      <c r="E24" s="24">
        <v>48.258000000000003</v>
      </c>
      <c r="F24" s="35">
        <f t="shared" si="0"/>
        <v>1713.8689999999995</v>
      </c>
    </row>
    <row r="25" spans="1:6" x14ac:dyDescent="0.2">
      <c r="A25" s="8" t="s">
        <v>96</v>
      </c>
      <c r="B25" s="24">
        <v>478.49799999999999</v>
      </c>
      <c r="C25" s="24">
        <v>0</v>
      </c>
      <c r="D25" s="24">
        <v>1305.3029999999994</v>
      </c>
      <c r="E25" s="24">
        <v>35.378999999999991</v>
      </c>
      <c r="F25" s="35">
        <f>+SUM(B25:E25)</f>
        <v>1819.1799999999994</v>
      </c>
    </row>
    <row r="26" spans="1:6" x14ac:dyDescent="0.2">
      <c r="A26" s="8" t="s">
        <v>26</v>
      </c>
      <c r="B26" s="24">
        <v>257.06000000000006</v>
      </c>
      <c r="C26" s="24">
        <v>0</v>
      </c>
      <c r="D26" s="24">
        <v>701.93600000000015</v>
      </c>
      <c r="E26" s="24">
        <v>57.265999999999998</v>
      </c>
      <c r="F26" s="35">
        <f t="shared" si="0"/>
        <v>1016.2620000000002</v>
      </c>
    </row>
    <row r="27" spans="1:6" x14ac:dyDescent="0.2">
      <c r="A27" s="8" t="s">
        <v>27</v>
      </c>
      <c r="B27" s="24">
        <v>317.02200000000011</v>
      </c>
      <c r="C27" s="24">
        <v>0</v>
      </c>
      <c r="D27" s="24">
        <v>740.54999999999984</v>
      </c>
      <c r="E27" s="24">
        <v>203.01200000000011</v>
      </c>
      <c r="F27" s="35">
        <f t="shared" si="0"/>
        <v>1260.5840000000001</v>
      </c>
    </row>
    <row r="28" spans="1:6" x14ac:dyDescent="0.2">
      <c r="A28" s="8" t="s">
        <v>74</v>
      </c>
      <c r="B28" s="24">
        <v>711.23099999999931</v>
      </c>
      <c r="C28" s="24">
        <v>0</v>
      </c>
      <c r="D28" s="24">
        <v>1725.3679999999993</v>
      </c>
      <c r="E28" s="24">
        <v>444.06499999999988</v>
      </c>
      <c r="F28" s="35">
        <f t="shared" si="0"/>
        <v>2880.6639999999984</v>
      </c>
    </row>
    <row r="29" spans="1:6" x14ac:dyDescent="0.2">
      <c r="A29" s="8" t="s">
        <v>29</v>
      </c>
      <c r="B29" s="24">
        <v>473.0200000000001</v>
      </c>
      <c r="C29" s="24">
        <v>0</v>
      </c>
      <c r="D29" s="24">
        <v>1398.6919999999996</v>
      </c>
      <c r="E29" s="24">
        <v>430.08799999999997</v>
      </c>
      <c r="F29" s="35">
        <f t="shared" si="0"/>
        <v>2301.7999999999993</v>
      </c>
    </row>
    <row r="30" spans="1:6" x14ac:dyDescent="0.2">
      <c r="A30" s="8" t="s">
        <v>30</v>
      </c>
      <c r="B30" s="24">
        <v>568.62399999999911</v>
      </c>
      <c r="C30" s="24">
        <v>0</v>
      </c>
      <c r="D30" s="24">
        <v>1174.5840000000001</v>
      </c>
      <c r="E30" s="24">
        <v>243.33399999999997</v>
      </c>
      <c r="F30" s="35">
        <f t="shared" si="0"/>
        <v>1986.5419999999992</v>
      </c>
    </row>
    <row r="31" spans="1:6" x14ac:dyDescent="0.2">
      <c r="A31" s="8" t="s">
        <v>100</v>
      </c>
      <c r="B31" s="24">
        <v>0</v>
      </c>
      <c r="C31" s="24">
        <v>146.47300000000001</v>
      </c>
      <c r="D31" s="24">
        <v>0</v>
      </c>
      <c r="E31" s="24">
        <v>3212.1979999999962</v>
      </c>
      <c r="F31" s="35">
        <f t="shared" si="0"/>
        <v>3358.6709999999962</v>
      </c>
    </row>
    <row r="32" spans="1:6" x14ac:dyDescent="0.2">
      <c r="A32" s="6" t="s">
        <v>54</v>
      </c>
      <c r="B32" s="25">
        <f>SUM(B8:B31)</f>
        <v>14982.413999999997</v>
      </c>
      <c r="C32" s="25">
        <f t="shared" ref="C32:E32" si="1">SUM(C8:C31)</f>
        <v>699.52699999999982</v>
      </c>
      <c r="D32" s="25">
        <f t="shared" si="1"/>
        <v>44601.089000000007</v>
      </c>
      <c r="E32" s="25">
        <f t="shared" si="1"/>
        <v>9411.7839999999942</v>
      </c>
      <c r="F32" s="25">
        <f t="shared" si="0"/>
        <v>69694.813999999998</v>
      </c>
    </row>
    <row r="33" spans="1:17" x14ac:dyDescent="0.2">
      <c r="A33" s="27"/>
      <c r="B33" s="69"/>
      <c r="C33" s="69"/>
      <c r="D33" s="69"/>
      <c r="E33" s="69"/>
      <c r="F33" s="69"/>
      <c r="G33" s="69"/>
      <c r="H33" s="11"/>
      <c r="I33" s="11"/>
    </row>
    <row r="34" spans="1:17" x14ac:dyDescent="0.2">
      <c r="A34" s="1" t="s">
        <v>166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7" x14ac:dyDescent="0.2">
      <c r="A35" s="114" t="s">
        <v>177</v>
      </c>
      <c r="B35" s="31"/>
      <c r="C35" s="31"/>
      <c r="D35" s="31"/>
      <c r="E35" s="31"/>
      <c r="F35" s="31"/>
      <c r="H35" s="31"/>
      <c r="I35" s="31"/>
      <c r="J35" s="11"/>
    </row>
    <row r="36" spans="1:17" x14ac:dyDescent="0.2">
      <c r="A36" s="21"/>
      <c r="B36" s="31"/>
      <c r="C36" s="31"/>
      <c r="D36" s="31"/>
      <c r="E36" s="31"/>
      <c r="F36" s="31"/>
      <c r="G36" s="32"/>
      <c r="H36" s="31"/>
      <c r="I36" s="31"/>
      <c r="J36" s="69"/>
      <c r="K36" s="11"/>
      <c r="L36" s="11"/>
      <c r="M36" s="11"/>
      <c r="N36" s="11"/>
      <c r="O36" s="11"/>
      <c r="P36" s="11"/>
      <c r="Q36" s="11"/>
    </row>
    <row r="37" spans="1:17" ht="12.95" customHeight="1" x14ac:dyDescent="0.2">
      <c r="B37" s="31"/>
      <c r="C37" s="31"/>
      <c r="D37" s="31"/>
      <c r="E37" s="31"/>
      <c r="F37" s="68" t="str">
        <f>'2023 DSD REPORTS'!$B$27</f>
        <v>AS OF JANUARY 1, 2024</v>
      </c>
      <c r="G37" s="31"/>
      <c r="H37" s="31"/>
      <c r="I37" s="14"/>
      <c r="K37" s="17"/>
      <c r="M37" s="14"/>
      <c r="N37" s="14"/>
      <c r="O37" s="14"/>
      <c r="P37" s="14"/>
    </row>
    <row r="38" spans="1:17" ht="12.95" customHeight="1" x14ac:dyDescent="0.2">
      <c r="A38" s="14"/>
      <c r="B38" s="31"/>
      <c r="C38" s="31"/>
      <c r="D38" s="31"/>
      <c r="E38" s="31"/>
      <c r="F38" s="31"/>
      <c r="G38" s="31"/>
      <c r="H38" s="31"/>
      <c r="I38" s="31"/>
      <c r="J38" s="14"/>
      <c r="L38" s="17"/>
      <c r="N38" s="14"/>
      <c r="O38" s="14"/>
      <c r="P38" s="14"/>
      <c r="Q38" s="14"/>
    </row>
    <row r="39" spans="1:17" ht="12.95" customHeight="1" x14ac:dyDescent="0.2">
      <c r="J39" s="14"/>
      <c r="L39" s="17"/>
      <c r="N39" s="14"/>
      <c r="O39" s="14"/>
      <c r="P39" s="14"/>
      <c r="Q39" s="14"/>
    </row>
    <row r="40" spans="1:17" ht="12.95" customHeight="1" x14ac:dyDescent="0.2">
      <c r="J40" s="14"/>
      <c r="N40" s="14"/>
      <c r="O40" s="14"/>
      <c r="P40" s="14"/>
    </row>
  </sheetData>
  <sortState xmlns:xlrd2="http://schemas.microsoft.com/office/spreadsheetml/2017/richdata2" ref="A8:E30">
    <sortCondition ref="A8:A30"/>
  </sortState>
  <mergeCells count="7">
    <mergeCell ref="J6:Q6"/>
    <mergeCell ref="B6:I6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1"/>
  <sheetViews>
    <sheetView view="pageBreakPreview" zoomScale="85" zoomScaleNormal="90" zoomScaleSheetLayoutView="85" workbookViewId="0">
      <selection activeCell="N26" sqref="N26"/>
    </sheetView>
  </sheetViews>
  <sheetFormatPr defaultColWidth="9.140625" defaultRowHeight="12.75" x14ac:dyDescent="0.2"/>
  <cols>
    <col min="1" max="1" width="24.5703125" style="1" customWidth="1"/>
    <col min="2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C1" s="143" t="s">
        <v>32</v>
      </c>
      <c r="D1" s="143"/>
      <c r="E1" s="143"/>
      <c r="F1" s="143"/>
      <c r="G1" s="143"/>
      <c r="H1" s="143"/>
      <c r="I1" s="143"/>
      <c r="J1" s="143"/>
      <c r="K1" s="143"/>
      <c r="L1" s="143"/>
    </row>
    <row r="2" spans="1:17" ht="14.85" customHeight="1" x14ac:dyDescent="0.3">
      <c r="A2" s="2"/>
      <c r="B2" s="2"/>
      <c r="D2" s="143" t="s">
        <v>33</v>
      </c>
      <c r="E2" s="143"/>
      <c r="F2" s="143"/>
      <c r="G2" s="143"/>
      <c r="H2" s="143"/>
      <c r="I2" s="143"/>
      <c r="J2" s="143"/>
      <c r="K2" s="23"/>
      <c r="L2" s="23"/>
      <c r="M2" s="20" t="s">
        <v>127</v>
      </c>
    </row>
    <row r="3" spans="1:17" ht="14.25" customHeight="1" x14ac:dyDescent="0.3">
      <c r="A3" s="2"/>
      <c r="B3" s="2"/>
      <c r="C3" s="2"/>
      <c r="E3" s="143" t="s">
        <v>34</v>
      </c>
      <c r="F3" s="143"/>
      <c r="G3" s="143"/>
      <c r="H3" s="143"/>
      <c r="I3" s="143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2"/>
      <c r="D5" s="23"/>
      <c r="E5" s="143" t="s">
        <v>130</v>
      </c>
      <c r="F5" s="143"/>
      <c r="G5" s="143"/>
      <c r="H5" s="143"/>
      <c r="I5" s="143"/>
      <c r="J5" s="23"/>
      <c r="K5" s="23"/>
      <c r="L5" s="23"/>
      <c r="M5" s="23"/>
      <c r="N5" s="23"/>
      <c r="O5" s="2"/>
      <c r="P5" s="2"/>
      <c r="Q5" s="2"/>
    </row>
    <row r="6" spans="1:17" ht="11.25" customHeight="1" x14ac:dyDescent="0.2">
      <c r="E6" s="23"/>
      <c r="F6" s="23"/>
      <c r="G6" s="22" t="s">
        <v>131</v>
      </c>
      <c r="I6" s="23"/>
      <c r="J6" s="23"/>
      <c r="K6" s="23"/>
      <c r="L6" s="23"/>
      <c r="M6" s="23"/>
      <c r="N6" s="4"/>
      <c r="O6" s="4"/>
      <c r="P6" s="4"/>
    </row>
    <row r="7" spans="1:17" x14ac:dyDescent="0.2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</row>
    <row r="8" spans="1:17" x14ac:dyDescent="0.2">
      <c r="A8" s="6" t="s">
        <v>125</v>
      </c>
      <c r="B8" s="148"/>
      <c r="C8" s="150"/>
      <c r="D8" s="148" t="s">
        <v>124</v>
      </c>
      <c r="E8" s="149"/>
      <c r="F8" s="149"/>
      <c r="G8" s="149"/>
      <c r="H8" s="150"/>
      <c r="I8" s="148" t="s">
        <v>123</v>
      </c>
      <c r="J8" s="149"/>
      <c r="K8" s="149"/>
      <c r="L8" s="149"/>
      <c r="M8" s="149"/>
      <c r="N8" s="150"/>
    </row>
    <row r="9" spans="1:17" x14ac:dyDescent="0.2">
      <c r="A9" s="8"/>
      <c r="B9" s="148" t="s">
        <v>117</v>
      </c>
      <c r="C9" s="150"/>
      <c r="D9" s="9" t="s">
        <v>117</v>
      </c>
      <c r="E9" s="9" t="s">
        <v>119</v>
      </c>
      <c r="F9" s="9" t="s">
        <v>120</v>
      </c>
      <c r="G9" s="9" t="s">
        <v>121</v>
      </c>
      <c r="H9" s="9" t="s">
        <v>45</v>
      </c>
      <c r="I9" s="9" t="s">
        <v>117</v>
      </c>
      <c r="J9" s="9" t="s">
        <v>119</v>
      </c>
      <c r="K9" s="9" t="s">
        <v>120</v>
      </c>
      <c r="L9" s="9" t="s">
        <v>121</v>
      </c>
      <c r="M9" s="9" t="s">
        <v>122</v>
      </c>
      <c r="N9" s="9" t="s">
        <v>45</v>
      </c>
    </row>
    <row r="10" spans="1:17" x14ac:dyDescent="0.2">
      <c r="A10" s="8"/>
      <c r="B10" s="9" t="s">
        <v>115</v>
      </c>
      <c r="C10" s="9" t="s">
        <v>116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</row>
    <row r="11" spans="1:17" x14ac:dyDescent="0.2">
      <c r="A11" s="8" t="s">
        <v>81</v>
      </c>
      <c r="B11" s="62">
        <v>56.171999999999997</v>
      </c>
      <c r="C11" s="63">
        <v>980.36099999999999</v>
      </c>
      <c r="D11" s="24">
        <v>1036.5329999999999</v>
      </c>
      <c r="E11" s="24">
        <v>17.427</v>
      </c>
      <c r="F11" s="24">
        <v>0.12</v>
      </c>
      <c r="G11" s="24">
        <v>0.28000000000000003</v>
      </c>
      <c r="H11" s="35">
        <f t="shared" ref="H11:H34" si="0">+SUM(D11:G11)</f>
        <v>1054.3599999999997</v>
      </c>
      <c r="I11" s="24">
        <v>2202.9690000000001</v>
      </c>
      <c r="J11" s="24">
        <v>18.056999999999999</v>
      </c>
      <c r="K11" s="24">
        <v>0.24</v>
      </c>
      <c r="L11" s="24">
        <v>0.56000000000000005</v>
      </c>
      <c r="M11" s="24">
        <v>29.456</v>
      </c>
      <c r="N11" s="35">
        <f>+SUM(I11:M11)</f>
        <v>2251.2819999999997</v>
      </c>
    </row>
    <row r="12" spans="1:17" x14ac:dyDescent="0.2">
      <c r="A12" s="8" t="s">
        <v>82</v>
      </c>
      <c r="B12" s="63">
        <v>229.83699999999999</v>
      </c>
      <c r="C12" s="63">
        <v>2245.2840000000001</v>
      </c>
      <c r="D12" s="24">
        <v>2475.1210000000001</v>
      </c>
      <c r="E12" s="24">
        <v>87.495999999999995</v>
      </c>
      <c r="F12" s="24">
        <v>4.4320000000000004</v>
      </c>
      <c r="G12" s="24">
        <v>0.41</v>
      </c>
      <c r="H12" s="35">
        <f t="shared" si="0"/>
        <v>2567.4589999999998</v>
      </c>
      <c r="I12" s="24">
        <v>5516.866</v>
      </c>
      <c r="J12" s="24">
        <v>102.964</v>
      </c>
      <c r="K12" s="24">
        <v>8.8940000000000001</v>
      </c>
      <c r="L12" s="24">
        <v>0.53</v>
      </c>
      <c r="M12" s="24">
        <v>197.46899999999999</v>
      </c>
      <c r="N12" s="35">
        <f t="shared" ref="N12:N34" si="1">+SUM(I12:M12)</f>
        <v>5826.723</v>
      </c>
    </row>
    <row r="13" spans="1:17" x14ac:dyDescent="0.2">
      <c r="A13" s="8" t="s">
        <v>83</v>
      </c>
      <c r="B13" s="63">
        <v>262.71899999999999</v>
      </c>
      <c r="C13" s="63">
        <v>2998.1129999999998</v>
      </c>
      <c r="D13" s="24">
        <v>3260.8319999999999</v>
      </c>
      <c r="E13" s="24">
        <v>107.03400000000001</v>
      </c>
      <c r="F13" s="24">
        <v>14.984999999999999</v>
      </c>
      <c r="G13" s="24">
        <v>7.0000000000000007E-2</v>
      </c>
      <c r="H13" s="35">
        <f t="shared" si="0"/>
        <v>3382.9210000000003</v>
      </c>
      <c r="I13" s="24">
        <v>7377.2569999999996</v>
      </c>
      <c r="J13" s="24">
        <v>126.057</v>
      </c>
      <c r="K13" s="24">
        <v>29.135000000000002</v>
      </c>
      <c r="L13" s="24">
        <v>7.0000000000000007E-2</v>
      </c>
      <c r="M13" s="24">
        <v>179.28200000000001</v>
      </c>
      <c r="N13" s="35">
        <f t="shared" si="1"/>
        <v>7711.8009999999995</v>
      </c>
    </row>
    <row r="14" spans="1:17" x14ac:dyDescent="0.2">
      <c r="A14" s="8" t="s">
        <v>84</v>
      </c>
      <c r="B14" s="63">
        <v>47.674999999999997</v>
      </c>
      <c r="C14" s="63">
        <v>684.92200000000003</v>
      </c>
      <c r="D14" s="24">
        <v>732.59699999999998</v>
      </c>
      <c r="E14" s="24">
        <v>0.92600000000000005</v>
      </c>
      <c r="F14" s="24">
        <v>4.5129999999999999</v>
      </c>
      <c r="G14" s="24">
        <v>0.03</v>
      </c>
      <c r="H14" s="35">
        <f t="shared" si="0"/>
        <v>738.06600000000003</v>
      </c>
      <c r="I14" s="24">
        <v>1542.828</v>
      </c>
      <c r="J14" s="24">
        <v>0.92600000000000005</v>
      </c>
      <c r="K14" s="24">
        <v>9.0519999999999996</v>
      </c>
      <c r="L14" s="24">
        <v>0.03</v>
      </c>
      <c r="M14" s="24">
        <v>55.773000000000003</v>
      </c>
      <c r="N14" s="35">
        <f t="shared" si="1"/>
        <v>1608.6089999999997</v>
      </c>
    </row>
    <row r="15" spans="1:17" x14ac:dyDescent="0.2">
      <c r="A15" s="8" t="s">
        <v>85</v>
      </c>
      <c r="B15" s="63">
        <v>9.7240000000000002</v>
      </c>
      <c r="C15" s="63">
        <v>695.20799999999997</v>
      </c>
      <c r="D15" s="24">
        <v>704.93200000000002</v>
      </c>
      <c r="E15" s="24">
        <v>0.79700000000000004</v>
      </c>
      <c r="F15" s="24">
        <v>1.5640000000000001</v>
      </c>
      <c r="G15" s="24">
        <v>0.31</v>
      </c>
      <c r="H15" s="35">
        <f t="shared" si="0"/>
        <v>707.60299999999995</v>
      </c>
      <c r="I15" s="24">
        <v>1431.67</v>
      </c>
      <c r="J15" s="24">
        <v>0.79700000000000004</v>
      </c>
      <c r="K15" s="24">
        <v>3.1280000000000001</v>
      </c>
      <c r="L15" s="24">
        <v>0.34</v>
      </c>
      <c r="M15" s="24">
        <v>16.643000000000001</v>
      </c>
      <c r="N15" s="35">
        <f t="shared" si="1"/>
        <v>1452.578</v>
      </c>
    </row>
    <row r="16" spans="1:17" x14ac:dyDescent="0.2">
      <c r="A16" s="8" t="s">
        <v>86</v>
      </c>
      <c r="B16" s="63">
        <v>37.595999999999997</v>
      </c>
      <c r="C16" s="63">
        <v>1437.249</v>
      </c>
      <c r="D16" s="24">
        <v>1474.845</v>
      </c>
      <c r="E16" s="24">
        <v>3.26</v>
      </c>
      <c r="F16" s="24">
        <v>5.1820000000000004</v>
      </c>
      <c r="G16" s="24">
        <v>0.33200000000000002</v>
      </c>
      <c r="H16" s="35">
        <f t="shared" si="0"/>
        <v>1483.6190000000001</v>
      </c>
      <c r="I16" s="24">
        <v>3006.0030000000002</v>
      </c>
      <c r="J16" s="24">
        <v>3.53</v>
      </c>
      <c r="K16" s="24">
        <v>10.304</v>
      </c>
      <c r="L16" s="24">
        <v>0.66400000000000003</v>
      </c>
      <c r="M16" s="24">
        <v>82.44</v>
      </c>
      <c r="N16" s="35">
        <f t="shared" si="1"/>
        <v>3102.9410000000007</v>
      </c>
    </row>
    <row r="17" spans="1:14" x14ac:dyDescent="0.2">
      <c r="A17" s="8" t="s">
        <v>87</v>
      </c>
      <c r="B17" s="63">
        <v>50.600999999999999</v>
      </c>
      <c r="C17" s="63">
        <v>910.09</v>
      </c>
      <c r="D17" s="24">
        <v>960.69100000000003</v>
      </c>
      <c r="E17" s="24">
        <v>8.1950000000000003</v>
      </c>
      <c r="F17" s="24">
        <v>1.52</v>
      </c>
      <c r="G17" s="24">
        <v>0.09</v>
      </c>
      <c r="H17" s="35">
        <f t="shared" si="0"/>
        <v>970.49600000000009</v>
      </c>
      <c r="I17" s="24">
        <v>2045.1089999999999</v>
      </c>
      <c r="J17" s="24">
        <v>8.2330000000000005</v>
      </c>
      <c r="K17" s="24">
        <v>1.52</v>
      </c>
      <c r="L17" s="24">
        <v>0.09</v>
      </c>
      <c r="M17" s="24">
        <v>45.393999999999998</v>
      </c>
      <c r="N17" s="35">
        <f t="shared" si="1"/>
        <v>2100.346</v>
      </c>
    </row>
    <row r="18" spans="1:14" x14ac:dyDescent="0.2">
      <c r="A18" s="8" t="s">
        <v>88</v>
      </c>
      <c r="B18" s="63">
        <v>91.01</v>
      </c>
      <c r="C18" s="63">
        <v>1004.177</v>
      </c>
      <c r="D18" s="24">
        <v>1095.1869999999999</v>
      </c>
      <c r="E18" s="24">
        <v>0.99399999999999999</v>
      </c>
      <c r="F18" s="24">
        <v>0.498</v>
      </c>
      <c r="G18" s="24">
        <v>0.02</v>
      </c>
      <c r="H18" s="35">
        <f t="shared" si="0"/>
        <v>1096.6989999999998</v>
      </c>
      <c r="I18" s="24">
        <v>2359.0990000000002</v>
      </c>
      <c r="J18" s="24">
        <v>1.2010000000000001</v>
      </c>
      <c r="K18" s="24">
        <v>0.996</v>
      </c>
      <c r="L18" s="24">
        <v>0.04</v>
      </c>
      <c r="M18" s="24">
        <v>100.80200000000001</v>
      </c>
      <c r="N18" s="35">
        <f t="shared" si="1"/>
        <v>2462.1380000000004</v>
      </c>
    </row>
    <row r="19" spans="1:14" x14ac:dyDescent="0.2">
      <c r="A19" s="8" t="s">
        <v>89</v>
      </c>
      <c r="B19" s="63">
        <v>19.114999999999998</v>
      </c>
      <c r="C19" s="63">
        <v>780.00900000000001</v>
      </c>
      <c r="D19" s="24">
        <v>799.12400000000002</v>
      </c>
      <c r="E19" s="24">
        <v>1.47</v>
      </c>
      <c r="F19" s="24">
        <v>0</v>
      </c>
      <c r="G19" s="24">
        <v>0.06</v>
      </c>
      <c r="H19" s="35">
        <f t="shared" si="0"/>
        <v>800.654</v>
      </c>
      <c r="I19" s="24">
        <v>1636.6969999999999</v>
      </c>
      <c r="J19" s="24">
        <v>1.53</v>
      </c>
      <c r="K19" s="24">
        <v>0</v>
      </c>
      <c r="L19" s="24">
        <v>0.12</v>
      </c>
      <c r="M19" s="24">
        <v>30.72</v>
      </c>
      <c r="N19" s="35">
        <f t="shared" si="1"/>
        <v>1669.0669999999998</v>
      </c>
    </row>
    <row r="20" spans="1:14" x14ac:dyDescent="0.2">
      <c r="A20" s="8" t="s">
        <v>90</v>
      </c>
      <c r="B20" s="63">
        <v>148.81200000000001</v>
      </c>
      <c r="C20" s="63">
        <v>1869.58</v>
      </c>
      <c r="D20" s="24">
        <v>2018.3920000000001</v>
      </c>
      <c r="E20" s="24">
        <v>29.920999999999999</v>
      </c>
      <c r="F20" s="24">
        <v>0</v>
      </c>
      <c r="G20" s="24">
        <v>0</v>
      </c>
      <c r="H20" s="35">
        <f t="shared" si="0"/>
        <v>2048.3130000000001</v>
      </c>
      <c r="I20" s="24">
        <v>4328.0309999999999</v>
      </c>
      <c r="J20" s="24">
        <v>33.415999999999997</v>
      </c>
      <c r="K20" s="24">
        <v>0</v>
      </c>
      <c r="L20" s="24">
        <v>0</v>
      </c>
      <c r="M20" s="24">
        <v>117.717</v>
      </c>
      <c r="N20" s="35">
        <f t="shared" si="1"/>
        <v>4479.1639999999998</v>
      </c>
    </row>
    <row r="21" spans="1:14" x14ac:dyDescent="0.2">
      <c r="A21" s="8" t="s">
        <v>91</v>
      </c>
      <c r="B21" s="63">
        <v>33.054000000000002</v>
      </c>
      <c r="C21" s="63">
        <v>977.976</v>
      </c>
      <c r="D21" s="24">
        <v>1011.03</v>
      </c>
      <c r="E21" s="24">
        <v>10.61</v>
      </c>
      <c r="F21" s="24">
        <v>1.36</v>
      </c>
      <c r="G21" s="24">
        <v>0.62</v>
      </c>
      <c r="H21" s="35">
        <f t="shared" si="0"/>
        <v>1023.62</v>
      </c>
      <c r="I21" s="24">
        <v>2117.4859999999999</v>
      </c>
      <c r="J21" s="24">
        <v>10.61</v>
      </c>
      <c r="K21" s="24">
        <v>2.72</v>
      </c>
      <c r="L21" s="24">
        <v>1.04</v>
      </c>
      <c r="M21" s="24">
        <v>12.651</v>
      </c>
      <c r="N21" s="35">
        <f t="shared" si="1"/>
        <v>2144.5069999999996</v>
      </c>
    </row>
    <row r="22" spans="1:14" x14ac:dyDescent="0.2">
      <c r="A22" s="8" t="s">
        <v>92</v>
      </c>
      <c r="B22" s="63">
        <v>84.540999999999997</v>
      </c>
      <c r="C22" s="63">
        <v>1447.694</v>
      </c>
      <c r="D22" s="24">
        <v>1532.2349999999999</v>
      </c>
      <c r="E22" s="24">
        <v>18.745999999999999</v>
      </c>
      <c r="F22" s="24">
        <v>1.72</v>
      </c>
      <c r="G22" s="24">
        <v>1.37</v>
      </c>
      <c r="H22" s="35">
        <f t="shared" si="0"/>
        <v>1554.0709999999999</v>
      </c>
      <c r="I22" s="24">
        <v>3245.5459999999998</v>
      </c>
      <c r="J22" s="24">
        <v>22.597999999999999</v>
      </c>
      <c r="K22" s="24">
        <v>1.72</v>
      </c>
      <c r="L22" s="24">
        <v>1.37</v>
      </c>
      <c r="M22" s="24">
        <v>89.647000000000006</v>
      </c>
      <c r="N22" s="35">
        <f t="shared" si="1"/>
        <v>3360.8809999999994</v>
      </c>
    </row>
    <row r="23" spans="1:14" x14ac:dyDescent="0.2">
      <c r="A23" s="8" t="s">
        <v>93</v>
      </c>
      <c r="B23" s="63">
        <v>162.5</v>
      </c>
      <c r="C23" s="63">
        <v>1097.7650000000001</v>
      </c>
      <c r="D23" s="24">
        <v>1260.2650000000001</v>
      </c>
      <c r="E23" s="24">
        <v>62.829000000000001</v>
      </c>
      <c r="F23" s="24">
        <v>2.2999999999999998</v>
      </c>
      <c r="G23" s="24">
        <v>0.47</v>
      </c>
      <c r="H23" s="35">
        <f t="shared" si="0"/>
        <v>1325.864</v>
      </c>
      <c r="I23" s="24">
        <v>2915.4279999999999</v>
      </c>
      <c r="J23" s="24">
        <v>68.616</v>
      </c>
      <c r="K23" s="24">
        <v>2.5299999999999998</v>
      </c>
      <c r="L23" s="24">
        <v>0.68</v>
      </c>
      <c r="M23" s="24">
        <v>121.73699999999999</v>
      </c>
      <c r="N23" s="35">
        <f t="shared" si="1"/>
        <v>3108.991</v>
      </c>
    </row>
    <row r="24" spans="1:14" x14ac:dyDescent="0.2">
      <c r="A24" s="8" t="s">
        <v>94</v>
      </c>
      <c r="B24" s="63">
        <v>10.175000000000001</v>
      </c>
      <c r="C24" s="63">
        <v>492.66699999999997</v>
      </c>
      <c r="D24" s="24">
        <v>502.84199999999998</v>
      </c>
      <c r="E24" s="24">
        <v>1.27</v>
      </c>
      <c r="F24" s="24">
        <v>0</v>
      </c>
      <c r="G24" s="24">
        <v>0.15</v>
      </c>
      <c r="H24" s="35">
        <f t="shared" si="0"/>
        <v>504.26199999999994</v>
      </c>
      <c r="I24" s="24">
        <v>1022.8339999999999</v>
      </c>
      <c r="J24" s="24">
        <v>1.27</v>
      </c>
      <c r="K24" s="24">
        <v>0</v>
      </c>
      <c r="L24" s="24">
        <v>0.21</v>
      </c>
      <c r="M24" s="24">
        <v>10.484</v>
      </c>
      <c r="N24" s="35">
        <f t="shared" si="1"/>
        <v>1034.798</v>
      </c>
    </row>
    <row r="25" spans="1:14" x14ac:dyDescent="0.2">
      <c r="A25" s="8" t="s">
        <v>95</v>
      </c>
      <c r="B25" s="63">
        <v>345.59199999999998</v>
      </c>
      <c r="C25" s="63">
        <v>2877.9450000000002</v>
      </c>
      <c r="D25" s="24">
        <v>3223.5369999999998</v>
      </c>
      <c r="E25" s="24">
        <v>62.570999999999998</v>
      </c>
      <c r="F25" s="24">
        <v>14.356</v>
      </c>
      <c r="G25" s="24">
        <v>0.30399999999999999</v>
      </c>
      <c r="H25" s="35">
        <f t="shared" si="0"/>
        <v>3300.768</v>
      </c>
      <c r="I25" s="24">
        <v>7503.4690000000001</v>
      </c>
      <c r="J25" s="24">
        <v>74.873000000000005</v>
      </c>
      <c r="K25" s="24">
        <v>27.241</v>
      </c>
      <c r="L25" s="24">
        <v>0.30399999999999999</v>
      </c>
      <c r="M25" s="24">
        <v>238.58600000000001</v>
      </c>
      <c r="N25" s="35">
        <f t="shared" si="1"/>
        <v>7844.473</v>
      </c>
    </row>
    <row r="26" spans="1:14" x14ac:dyDescent="0.2">
      <c r="A26" s="8" t="s">
        <v>71</v>
      </c>
      <c r="B26" s="63">
        <v>346.39400000000001</v>
      </c>
      <c r="C26" s="63">
        <v>2648.5859999999998</v>
      </c>
      <c r="D26" s="24">
        <v>2994.98</v>
      </c>
      <c r="E26" s="24">
        <v>109.33199999999999</v>
      </c>
      <c r="F26" s="24">
        <v>24.495000000000001</v>
      </c>
      <c r="G26" s="24">
        <v>1.143</v>
      </c>
      <c r="H26" s="35">
        <f t="shared" si="0"/>
        <v>3129.95</v>
      </c>
      <c r="I26" s="24">
        <v>7099.2240000000002</v>
      </c>
      <c r="J26" s="24">
        <v>136.375</v>
      </c>
      <c r="K26" s="24">
        <v>47.884999999999998</v>
      </c>
      <c r="L26" s="24">
        <v>1.393</v>
      </c>
      <c r="M26" s="24">
        <v>281.76400000000001</v>
      </c>
      <c r="N26" s="35">
        <f t="shared" si="1"/>
        <v>7566.6410000000005</v>
      </c>
    </row>
    <row r="27" spans="1:14" x14ac:dyDescent="0.2">
      <c r="A27" s="8" t="s">
        <v>72</v>
      </c>
      <c r="B27" s="63">
        <v>54.563000000000002</v>
      </c>
      <c r="C27" s="63">
        <v>765.38199999999995</v>
      </c>
      <c r="D27" s="24">
        <v>819.94500000000005</v>
      </c>
      <c r="E27" s="24">
        <v>5.3620000000000001</v>
      </c>
      <c r="F27" s="24">
        <v>0.55000000000000004</v>
      </c>
      <c r="G27" s="24">
        <v>0.18</v>
      </c>
      <c r="H27" s="35">
        <f t="shared" si="0"/>
        <v>826.03699999999992</v>
      </c>
      <c r="I27" s="24">
        <v>1753.287</v>
      </c>
      <c r="J27" s="24">
        <v>5.6820000000000004</v>
      </c>
      <c r="K27" s="24">
        <v>0.55000000000000004</v>
      </c>
      <c r="L27" s="24">
        <v>0.18</v>
      </c>
      <c r="M27" s="24">
        <v>31.956</v>
      </c>
      <c r="N27" s="35">
        <f t="shared" si="1"/>
        <v>1791.655</v>
      </c>
    </row>
    <row r="28" spans="1:14" x14ac:dyDescent="0.2">
      <c r="A28" s="8" t="s">
        <v>96</v>
      </c>
      <c r="B28" s="63">
        <v>38.975000000000001</v>
      </c>
      <c r="C28" s="63">
        <v>877.43100000000004</v>
      </c>
      <c r="D28" s="24">
        <v>916.40599999999995</v>
      </c>
      <c r="E28" s="24">
        <v>0</v>
      </c>
      <c r="F28" s="24">
        <v>0.3</v>
      </c>
      <c r="G28" s="24">
        <v>0.18</v>
      </c>
      <c r="H28" s="35">
        <f t="shared" si="0"/>
        <v>916.88599999999985</v>
      </c>
      <c r="I28" s="24">
        <v>1913.098</v>
      </c>
      <c r="J28" s="24">
        <v>0</v>
      </c>
      <c r="K28" s="24">
        <v>0.6</v>
      </c>
      <c r="L28" s="24">
        <v>0.28999999999999998</v>
      </c>
      <c r="M28" s="24">
        <v>56.061999999999998</v>
      </c>
      <c r="N28" s="35">
        <f t="shared" si="1"/>
        <v>1970.0499999999997</v>
      </c>
    </row>
    <row r="29" spans="1:14" x14ac:dyDescent="0.2">
      <c r="A29" s="8" t="s">
        <v>97</v>
      </c>
      <c r="B29" s="63">
        <v>23.236000000000001</v>
      </c>
      <c r="C29" s="63">
        <v>475.65699999999998</v>
      </c>
      <c r="D29" s="24">
        <v>498.89299999999997</v>
      </c>
      <c r="E29" s="24">
        <v>0</v>
      </c>
      <c r="F29" s="24">
        <v>4.7699999999999996</v>
      </c>
      <c r="G29" s="24">
        <v>7.0000000000000007E-2</v>
      </c>
      <c r="H29" s="35">
        <f t="shared" si="0"/>
        <v>503.73299999999995</v>
      </c>
      <c r="I29" s="24">
        <v>1038.9559999999999</v>
      </c>
      <c r="J29" s="24">
        <v>0</v>
      </c>
      <c r="K29" s="24">
        <v>9.5399999999999991</v>
      </c>
      <c r="L29" s="24">
        <v>7.0000000000000007E-2</v>
      </c>
      <c r="M29" s="24">
        <v>24.948</v>
      </c>
      <c r="N29" s="35">
        <f t="shared" si="1"/>
        <v>1073.5139999999999</v>
      </c>
    </row>
    <row r="30" spans="1:14" x14ac:dyDescent="0.2">
      <c r="A30" s="8" t="s">
        <v>73</v>
      </c>
      <c r="B30" s="63">
        <v>28.736999999999998</v>
      </c>
      <c r="C30" s="63">
        <v>597.98299999999995</v>
      </c>
      <c r="D30" s="24">
        <v>626.72</v>
      </c>
      <c r="E30" s="24">
        <v>0</v>
      </c>
      <c r="F30" s="24">
        <v>0.14000000000000001</v>
      </c>
      <c r="G30" s="24">
        <v>7.0000000000000007E-2</v>
      </c>
      <c r="H30" s="35">
        <f t="shared" si="0"/>
        <v>626.93000000000006</v>
      </c>
      <c r="I30" s="24">
        <v>1319.019</v>
      </c>
      <c r="J30" s="24">
        <v>0</v>
      </c>
      <c r="K30" s="24">
        <v>0.28000000000000003</v>
      </c>
      <c r="L30" s="24">
        <v>7.0000000000000007E-2</v>
      </c>
      <c r="M30" s="24">
        <v>27.158000000000001</v>
      </c>
      <c r="N30" s="35">
        <f t="shared" si="1"/>
        <v>1346.5269999999998</v>
      </c>
    </row>
    <row r="31" spans="1:14" x14ac:dyDescent="0.2">
      <c r="A31" s="8" t="s">
        <v>74</v>
      </c>
      <c r="B31" s="63">
        <v>95.763999999999996</v>
      </c>
      <c r="C31" s="63">
        <v>1317.4490000000001</v>
      </c>
      <c r="D31" s="24">
        <v>1413.213</v>
      </c>
      <c r="E31" s="24">
        <v>32.713000000000001</v>
      </c>
      <c r="F31" s="24">
        <v>0</v>
      </c>
      <c r="G31" s="24">
        <v>0.24</v>
      </c>
      <c r="H31" s="35">
        <f t="shared" si="0"/>
        <v>1446.1659999999999</v>
      </c>
      <c r="I31" s="24">
        <v>3011.2910000000002</v>
      </c>
      <c r="J31" s="24">
        <v>33.402999999999999</v>
      </c>
      <c r="K31" s="24">
        <v>0</v>
      </c>
      <c r="L31" s="24">
        <v>0.38</v>
      </c>
      <c r="M31" s="24">
        <v>61.143999999999998</v>
      </c>
      <c r="N31" s="35">
        <f t="shared" si="1"/>
        <v>3106.2179999999998</v>
      </c>
    </row>
    <row r="32" spans="1:14" x14ac:dyDescent="0.2">
      <c r="A32" s="8" t="s">
        <v>98</v>
      </c>
      <c r="B32" s="63">
        <v>73.346999999999994</v>
      </c>
      <c r="C32" s="63">
        <v>1031.2719999999999</v>
      </c>
      <c r="D32" s="24">
        <v>1104.6189999999999</v>
      </c>
      <c r="E32" s="24">
        <v>9.9450000000000003</v>
      </c>
      <c r="F32" s="24">
        <v>1.47</v>
      </c>
      <c r="G32" s="24">
        <v>0</v>
      </c>
      <c r="H32" s="35">
        <f t="shared" si="0"/>
        <v>1116.0339999999999</v>
      </c>
      <c r="I32" s="24">
        <v>2357.2809999999999</v>
      </c>
      <c r="J32" s="24">
        <v>10.57</v>
      </c>
      <c r="K32" s="24">
        <v>2.94</v>
      </c>
      <c r="L32" s="24">
        <v>0</v>
      </c>
      <c r="M32" s="24">
        <v>70.736999999999995</v>
      </c>
      <c r="N32" s="35">
        <f t="shared" si="1"/>
        <v>2441.5280000000002</v>
      </c>
    </row>
    <row r="33" spans="1:24" x14ac:dyDescent="0.2">
      <c r="A33" s="8" t="s">
        <v>99</v>
      </c>
      <c r="B33" s="63">
        <v>85.299000000000007</v>
      </c>
      <c r="C33" s="63">
        <v>866.79700000000003</v>
      </c>
      <c r="D33" s="24">
        <v>952.096</v>
      </c>
      <c r="E33" s="24">
        <v>5.891</v>
      </c>
      <c r="F33" s="24">
        <v>0</v>
      </c>
      <c r="G33" s="24">
        <v>0</v>
      </c>
      <c r="H33" s="35">
        <f t="shared" si="0"/>
        <v>957.98699999999997</v>
      </c>
      <c r="I33" s="24">
        <v>2041.162</v>
      </c>
      <c r="J33" s="24">
        <v>5.9109999999999996</v>
      </c>
      <c r="K33" s="24">
        <v>0</v>
      </c>
      <c r="L33" s="24">
        <v>0</v>
      </c>
      <c r="M33" s="24">
        <v>90.569000000000003</v>
      </c>
      <c r="N33" s="35">
        <f t="shared" si="1"/>
        <v>2137.6420000000003</v>
      </c>
    </row>
    <row r="34" spans="1:24" x14ac:dyDescent="0.2">
      <c r="A34" s="8" t="s">
        <v>100</v>
      </c>
      <c r="B34" s="63">
        <v>157.02500000000001</v>
      </c>
      <c r="C34" s="63">
        <v>1258.1189999999999</v>
      </c>
      <c r="D34" s="24">
        <v>1415.144</v>
      </c>
      <c r="E34" s="24">
        <v>37.853999999999999</v>
      </c>
      <c r="F34" s="24">
        <v>3.34</v>
      </c>
      <c r="G34" s="24">
        <v>0</v>
      </c>
      <c r="H34" s="35">
        <f t="shared" si="0"/>
        <v>1456.338</v>
      </c>
      <c r="I34" s="24">
        <v>3322.0439999999999</v>
      </c>
      <c r="J34" s="24">
        <v>41.213000000000001</v>
      </c>
      <c r="K34" s="24">
        <v>3.92</v>
      </c>
      <c r="L34" s="24">
        <v>0</v>
      </c>
      <c r="M34" s="24">
        <v>65.828999999999994</v>
      </c>
      <c r="N34" s="35">
        <f t="shared" si="1"/>
        <v>3433.0060000000003</v>
      </c>
    </row>
    <row r="35" spans="1:24" x14ac:dyDescent="0.2">
      <c r="A35" s="6" t="s">
        <v>54</v>
      </c>
      <c r="B35" s="25">
        <f>SUM(B11:B34)</f>
        <v>2492.4630000000006</v>
      </c>
      <c r="C35" s="25">
        <f t="shared" ref="C35:G35" si="2">SUM(C11:C34)</f>
        <v>30337.716</v>
      </c>
      <c r="D35" s="25">
        <f t="shared" si="2"/>
        <v>32830.178999999996</v>
      </c>
      <c r="E35" s="25">
        <f t="shared" si="2"/>
        <v>614.64299999999992</v>
      </c>
      <c r="F35" s="25">
        <f t="shared" si="2"/>
        <v>87.614999999999995</v>
      </c>
      <c r="G35" s="25">
        <f t="shared" si="2"/>
        <v>6.3990000000000009</v>
      </c>
      <c r="H35" s="25">
        <f>SUM(H11:H34)</f>
        <v>33538.836000000003</v>
      </c>
      <c r="I35" s="25">
        <f>SUM(I11:I34)</f>
        <v>72106.653999999995</v>
      </c>
      <c r="J35" s="25">
        <f t="shared" ref="J35:N35" si="3">SUM(J11:J34)</f>
        <v>707.83199999999988</v>
      </c>
      <c r="K35" s="25">
        <f t="shared" si="3"/>
        <v>163.19499999999999</v>
      </c>
      <c r="L35" s="25">
        <f t="shared" si="3"/>
        <v>8.4310000000000009</v>
      </c>
      <c r="M35" s="25">
        <f t="shared" si="3"/>
        <v>2038.9679999999998</v>
      </c>
      <c r="N35" s="25">
        <f t="shared" si="3"/>
        <v>75025.080000000016</v>
      </c>
      <c r="O35" s="11"/>
      <c r="P35" s="11"/>
      <c r="Q35" s="11"/>
    </row>
    <row r="36" spans="1:24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24" s="15" customFormat="1" x14ac:dyDescent="0.2">
      <c r="A37" s="13"/>
      <c r="B37" s="11"/>
      <c r="C37" s="11"/>
      <c r="D37" s="11"/>
      <c r="E37" s="11"/>
      <c r="F37" s="11"/>
      <c r="G37" s="11"/>
      <c r="H37" s="11"/>
      <c r="I37" s="11"/>
      <c r="J37" s="11"/>
      <c r="K37" s="14"/>
      <c r="L37" s="14"/>
      <c r="M37" s="14"/>
      <c r="N37" s="14"/>
      <c r="O37" s="14"/>
      <c r="P37" s="14"/>
      <c r="R37" s="1"/>
      <c r="S37" s="1"/>
      <c r="T37" s="1"/>
      <c r="U37" s="1"/>
      <c r="V37" s="1"/>
      <c r="W37" s="1"/>
      <c r="X37" s="1"/>
    </row>
    <row r="38" spans="1:24" s="15" customFormat="1" x14ac:dyDescent="0.2">
      <c r="A38" s="16"/>
      <c r="B38" s="11"/>
      <c r="C38" s="11"/>
      <c r="D38" s="11"/>
      <c r="E38" s="11"/>
      <c r="F38" s="11"/>
      <c r="G38" s="11"/>
      <c r="H38" s="11"/>
      <c r="I38" s="11"/>
      <c r="J38" s="11"/>
      <c r="L38" s="1"/>
      <c r="M38" s="1"/>
      <c r="N38" s="14"/>
      <c r="O38" s="14"/>
      <c r="P38" s="14"/>
      <c r="Q38" s="12"/>
    </row>
    <row r="39" spans="1:24" ht="12.95" customHeight="1" x14ac:dyDescent="0.2">
      <c r="A39" s="21"/>
      <c r="B39" s="145"/>
      <c r="C39" s="145"/>
      <c r="D39" s="145"/>
      <c r="E39" s="145"/>
      <c r="F39" s="145"/>
      <c r="G39" s="145"/>
      <c r="H39" s="145"/>
      <c r="I39" s="145"/>
      <c r="J39" s="14"/>
      <c r="L39" s="17"/>
      <c r="N39" s="14"/>
      <c r="O39" s="14"/>
      <c r="P39" s="14"/>
      <c r="Q39" s="14"/>
    </row>
    <row r="40" spans="1:24" ht="12.95" customHeight="1" x14ac:dyDescent="0.2">
      <c r="A40" s="14"/>
      <c r="B40" s="145"/>
      <c r="C40" s="145"/>
      <c r="D40" s="145"/>
      <c r="E40" s="145"/>
      <c r="F40" s="145"/>
      <c r="G40" s="145"/>
      <c r="H40" s="145"/>
      <c r="I40" s="145"/>
      <c r="J40" s="14"/>
      <c r="L40" s="17"/>
      <c r="N40" s="14"/>
      <c r="O40" s="14"/>
      <c r="P40" s="14"/>
      <c r="Q40" s="14"/>
    </row>
    <row r="41" spans="1:24" ht="12.95" customHeight="1" x14ac:dyDescent="0.2">
      <c r="A41" s="14"/>
      <c r="B41" s="145"/>
      <c r="C41" s="145"/>
      <c r="D41" s="145"/>
      <c r="E41" s="145"/>
      <c r="F41" s="145"/>
      <c r="G41" s="145"/>
      <c r="H41" s="145"/>
      <c r="I41" s="145"/>
      <c r="J41" s="14"/>
      <c r="K41" s="32" t="s">
        <v>61</v>
      </c>
      <c r="N41" s="14"/>
      <c r="O41" s="14"/>
      <c r="P41" s="14"/>
    </row>
  </sheetData>
  <mergeCells count="11">
    <mergeCell ref="B39:I41"/>
    <mergeCell ref="D8:H8"/>
    <mergeCell ref="I8:N8"/>
    <mergeCell ref="B8:C8"/>
    <mergeCell ref="B9:C9"/>
    <mergeCell ref="D2:J2"/>
    <mergeCell ref="B7:I7"/>
    <mergeCell ref="J7:Q7"/>
    <mergeCell ref="C1:L1"/>
    <mergeCell ref="E5:I5"/>
    <mergeCell ref="E3:I3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44"/>
  <sheetViews>
    <sheetView view="pageBreakPreview" zoomScale="85" zoomScaleNormal="90" zoomScaleSheetLayoutView="85" workbookViewId="0">
      <selection activeCell="T27" sqref="T27"/>
    </sheetView>
  </sheetViews>
  <sheetFormatPr defaultColWidth="9.140625" defaultRowHeight="12.75" x14ac:dyDescent="0.2"/>
  <cols>
    <col min="1" max="1" width="23.5703125" style="1" customWidth="1"/>
    <col min="2" max="12" width="11.7109375" style="1" customWidth="1"/>
    <col min="13" max="13" width="2.5703125" style="1" customWidth="1"/>
    <col min="14" max="14" width="8.5703125" style="1" customWidth="1"/>
    <col min="15" max="15" width="20.5703125" style="1" bestFit="1" customWidth="1"/>
    <col min="16" max="16" width="8.5703125" style="1" customWidth="1"/>
    <col min="17" max="27" width="9.140625" style="1"/>
    <col min="28" max="28" width="13.28515625" style="1" bestFit="1" customWidth="1"/>
    <col min="29" max="16384" width="9.140625" style="1"/>
  </cols>
  <sheetData>
    <row r="1" spans="1:27" ht="17.45" customHeight="1" x14ac:dyDescent="0.2">
      <c r="C1" s="143" t="s">
        <v>32</v>
      </c>
      <c r="D1" s="143"/>
      <c r="E1" s="143"/>
      <c r="F1" s="143"/>
      <c r="G1" s="143"/>
      <c r="H1" s="143"/>
      <c r="I1" s="143"/>
      <c r="J1" s="143"/>
      <c r="K1" s="143"/>
      <c r="L1" s="143"/>
    </row>
    <row r="2" spans="1:27" ht="14.85" customHeight="1" x14ac:dyDescent="0.3">
      <c r="A2" s="2"/>
      <c r="B2" s="2"/>
      <c r="D2" s="143" t="s">
        <v>33</v>
      </c>
      <c r="E2" s="143"/>
      <c r="F2" s="143"/>
      <c r="G2" s="143"/>
      <c r="H2" s="143"/>
      <c r="I2" s="143"/>
      <c r="J2" s="143"/>
      <c r="K2" s="163" t="s">
        <v>118</v>
      </c>
      <c r="L2" s="163"/>
    </row>
    <row r="3" spans="1:27" ht="14.25" customHeight="1" x14ac:dyDescent="0.3">
      <c r="A3" s="2"/>
      <c r="B3" s="2"/>
      <c r="C3" s="2"/>
      <c r="E3" s="143" t="s">
        <v>34</v>
      </c>
      <c r="F3" s="143"/>
      <c r="G3" s="143"/>
      <c r="H3" s="143"/>
      <c r="I3" s="143"/>
      <c r="J3" s="23"/>
      <c r="K3" s="23"/>
      <c r="L3" s="23"/>
      <c r="M3" s="2"/>
      <c r="N3" s="2"/>
      <c r="O3" s="2"/>
    </row>
    <row r="4" spans="1:27" ht="14.25" customHeight="1" x14ac:dyDescent="0.3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</row>
    <row r="5" spans="1:27" ht="15.95" customHeight="1" x14ac:dyDescent="0.3">
      <c r="A5" s="2"/>
      <c r="B5" s="2"/>
      <c r="D5" s="23"/>
      <c r="E5" s="143" t="s">
        <v>130</v>
      </c>
      <c r="F5" s="143"/>
      <c r="G5" s="143"/>
      <c r="H5" s="143"/>
      <c r="I5" s="143"/>
      <c r="J5" s="23"/>
      <c r="K5" s="23"/>
      <c r="L5" s="23"/>
      <c r="M5" s="23"/>
      <c r="N5" s="2"/>
      <c r="O5" s="2"/>
      <c r="P5" s="2"/>
    </row>
    <row r="6" spans="1:27" ht="11.25" customHeight="1" x14ac:dyDescent="0.2">
      <c r="E6" s="23"/>
      <c r="F6" s="23"/>
      <c r="G6" s="22" t="s">
        <v>126</v>
      </c>
      <c r="I6" s="23"/>
      <c r="J6" s="23"/>
      <c r="K6" s="23"/>
      <c r="L6" s="23"/>
      <c r="M6" s="23"/>
      <c r="N6" s="4"/>
      <c r="O6" s="4"/>
    </row>
    <row r="7" spans="1:27" x14ac:dyDescent="0.2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27" ht="15.75" customHeight="1" x14ac:dyDescent="0.2">
      <c r="A8" s="147" t="s">
        <v>146</v>
      </c>
      <c r="B8" s="148" t="s">
        <v>124</v>
      </c>
      <c r="C8" s="149"/>
      <c r="D8" s="149"/>
      <c r="E8" s="149"/>
      <c r="F8" s="150"/>
      <c r="G8" s="148" t="s">
        <v>123</v>
      </c>
      <c r="H8" s="149"/>
      <c r="I8" s="149"/>
      <c r="J8" s="149"/>
      <c r="K8" s="149"/>
      <c r="L8" s="150"/>
    </row>
    <row r="9" spans="1:27" x14ac:dyDescent="0.2">
      <c r="A9" s="147"/>
      <c r="B9" s="9" t="s">
        <v>117</v>
      </c>
      <c r="C9" s="9" t="s">
        <v>119</v>
      </c>
      <c r="D9" s="9" t="s">
        <v>120</v>
      </c>
      <c r="E9" s="9" t="s">
        <v>121</v>
      </c>
      <c r="F9" s="9" t="s">
        <v>45</v>
      </c>
      <c r="G9" s="9" t="s">
        <v>117</v>
      </c>
      <c r="H9" s="9" t="s">
        <v>119</v>
      </c>
      <c r="I9" s="9" t="s">
        <v>120</v>
      </c>
      <c r="J9" s="9" t="s">
        <v>121</v>
      </c>
      <c r="K9" s="9" t="s">
        <v>122</v>
      </c>
      <c r="L9" s="9" t="s">
        <v>45</v>
      </c>
    </row>
    <row r="10" spans="1:27" x14ac:dyDescent="0.2">
      <c r="A10" s="70" t="s">
        <v>89</v>
      </c>
      <c r="B10" s="134">
        <v>136.05400000000006</v>
      </c>
      <c r="C10" s="134">
        <v>1.47</v>
      </c>
      <c r="D10" s="134">
        <v>0</v>
      </c>
      <c r="E10" s="134">
        <v>0</v>
      </c>
      <c r="F10" s="134">
        <f>+SUM(B10:E10)</f>
        <v>137.52400000000006</v>
      </c>
      <c r="G10" s="134">
        <v>309.52799999999991</v>
      </c>
      <c r="H10" s="134">
        <v>1.53</v>
      </c>
      <c r="I10" s="134">
        <v>0</v>
      </c>
      <c r="J10" s="134">
        <v>0</v>
      </c>
      <c r="K10" s="134">
        <v>30.698999999999998</v>
      </c>
      <c r="L10" s="135">
        <f>+SUM(G10:K10)</f>
        <v>341.75699999999989</v>
      </c>
      <c r="N10" s="133"/>
      <c r="O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</row>
    <row r="11" spans="1:27" x14ac:dyDescent="0.2">
      <c r="A11" s="70" t="s">
        <v>26</v>
      </c>
      <c r="B11" s="111">
        <v>108.02</v>
      </c>
      <c r="C11" s="111">
        <v>0</v>
      </c>
      <c r="D11" s="111">
        <v>0</v>
      </c>
      <c r="E11" s="111">
        <v>0</v>
      </c>
      <c r="F11" s="111">
        <f t="shared" ref="F11:F39" si="0">+SUM(B11:E11)</f>
        <v>108.02</v>
      </c>
      <c r="G11" s="111">
        <v>257.06000000000017</v>
      </c>
      <c r="H11" s="111">
        <v>0</v>
      </c>
      <c r="I11" s="111">
        <v>0</v>
      </c>
      <c r="J11" s="111">
        <v>0</v>
      </c>
      <c r="K11" s="111">
        <v>26.06</v>
      </c>
      <c r="L11" s="136">
        <f t="shared" ref="L11:L40" si="1">+SUM(G11:K11)</f>
        <v>283.12000000000018</v>
      </c>
      <c r="O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</row>
    <row r="12" spans="1:27" x14ac:dyDescent="0.2">
      <c r="A12" s="70" t="s">
        <v>29</v>
      </c>
      <c r="B12" s="111">
        <v>174.10400000000001</v>
      </c>
      <c r="C12" s="111">
        <v>9.9449999999999985</v>
      </c>
      <c r="D12" s="111">
        <v>0</v>
      </c>
      <c r="E12" s="111">
        <v>0</v>
      </c>
      <c r="F12" s="111">
        <f t="shared" si="0"/>
        <v>184.04900000000001</v>
      </c>
      <c r="G12" s="111">
        <v>473.02000000000015</v>
      </c>
      <c r="H12" s="111">
        <v>10.569999999999999</v>
      </c>
      <c r="I12" s="111">
        <v>0</v>
      </c>
      <c r="J12" s="111">
        <v>0</v>
      </c>
      <c r="K12" s="111">
        <v>64.862000000000009</v>
      </c>
      <c r="L12" s="136">
        <f t="shared" si="1"/>
        <v>548.45200000000011</v>
      </c>
      <c r="O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</row>
    <row r="13" spans="1:27" x14ac:dyDescent="0.2">
      <c r="A13" s="70" t="s">
        <v>30</v>
      </c>
      <c r="B13" s="111">
        <v>209.70500000000001</v>
      </c>
      <c r="C13" s="111">
        <v>5.891</v>
      </c>
      <c r="D13" s="111">
        <v>0</v>
      </c>
      <c r="E13" s="111">
        <v>0</v>
      </c>
      <c r="F13" s="111">
        <f t="shared" si="0"/>
        <v>215.596</v>
      </c>
      <c r="G13" s="111">
        <v>568.62399999999946</v>
      </c>
      <c r="H13" s="111">
        <v>5.9109999999999996</v>
      </c>
      <c r="I13" s="111">
        <v>0</v>
      </c>
      <c r="J13" s="111">
        <v>0</v>
      </c>
      <c r="K13" s="111">
        <v>94.414999999999992</v>
      </c>
      <c r="L13" s="136">
        <f t="shared" si="1"/>
        <v>668.94999999999936</v>
      </c>
      <c r="O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</row>
    <row r="14" spans="1:27" x14ac:dyDescent="0.2">
      <c r="A14" s="6" t="s">
        <v>165</v>
      </c>
      <c r="B14" s="112">
        <v>627.88300000000015</v>
      </c>
      <c r="C14" s="112">
        <v>17.305999999999997</v>
      </c>
      <c r="D14" s="112">
        <v>0</v>
      </c>
      <c r="E14" s="112">
        <v>0</v>
      </c>
      <c r="F14" s="112">
        <f t="shared" si="0"/>
        <v>645.18900000000019</v>
      </c>
      <c r="G14" s="112">
        <v>1608.2319999999995</v>
      </c>
      <c r="H14" s="112">
        <v>18.010999999999996</v>
      </c>
      <c r="I14" s="112">
        <v>0</v>
      </c>
      <c r="J14" s="112">
        <v>0</v>
      </c>
      <c r="K14" s="112">
        <v>216.036</v>
      </c>
      <c r="L14" s="112">
        <f t="shared" si="1"/>
        <v>1842.2789999999995</v>
      </c>
      <c r="O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</row>
    <row r="15" spans="1:27" x14ac:dyDescent="0.2">
      <c r="A15" s="70" t="s">
        <v>12</v>
      </c>
      <c r="B15" s="111">
        <v>154.15299999999996</v>
      </c>
      <c r="C15" s="111">
        <v>0.79699999999999993</v>
      </c>
      <c r="D15" s="111">
        <v>0</v>
      </c>
      <c r="E15" s="111">
        <v>0</v>
      </c>
      <c r="F15" s="111">
        <f t="shared" si="0"/>
        <v>154.94999999999996</v>
      </c>
      <c r="G15" s="111">
        <v>328.58099999999968</v>
      </c>
      <c r="H15" s="111">
        <v>0.79699999999999993</v>
      </c>
      <c r="I15" s="111">
        <v>0</v>
      </c>
      <c r="J15" s="111">
        <v>0</v>
      </c>
      <c r="K15" s="111">
        <v>16.343999999999998</v>
      </c>
      <c r="L15" s="136">
        <f t="shared" si="1"/>
        <v>345.7219999999997</v>
      </c>
      <c r="O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</row>
    <row r="16" spans="1:27" x14ac:dyDescent="0.2">
      <c r="A16" s="70" t="s">
        <v>14</v>
      </c>
      <c r="B16" s="111">
        <v>192.458</v>
      </c>
      <c r="C16" s="111">
        <v>0</v>
      </c>
      <c r="D16" s="111">
        <v>0</v>
      </c>
      <c r="E16" s="111">
        <v>0</v>
      </c>
      <c r="F16" s="111">
        <f t="shared" si="0"/>
        <v>192.458</v>
      </c>
      <c r="G16" s="111">
        <v>431.52399999999977</v>
      </c>
      <c r="H16" s="111">
        <v>0</v>
      </c>
      <c r="I16" s="111">
        <v>0</v>
      </c>
      <c r="J16" s="111">
        <v>0</v>
      </c>
      <c r="K16" s="111">
        <v>46.381</v>
      </c>
      <c r="L16" s="136">
        <f t="shared" si="1"/>
        <v>477.90499999999975</v>
      </c>
      <c r="O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</row>
    <row r="17" spans="1:27" x14ac:dyDescent="0.2">
      <c r="A17" s="70" t="s">
        <v>21</v>
      </c>
      <c r="B17" s="111">
        <v>164.18</v>
      </c>
      <c r="C17" s="111">
        <v>1.27</v>
      </c>
      <c r="D17" s="111">
        <v>0</v>
      </c>
      <c r="E17" s="111">
        <v>0</v>
      </c>
      <c r="F17" s="111">
        <f t="shared" si="0"/>
        <v>165.45000000000002</v>
      </c>
      <c r="G17" s="111">
        <v>345.71000000000009</v>
      </c>
      <c r="H17" s="111">
        <v>1.27</v>
      </c>
      <c r="I17" s="111">
        <v>0</v>
      </c>
      <c r="J17" s="111">
        <v>0</v>
      </c>
      <c r="K17" s="111">
        <v>11.826000000000001</v>
      </c>
      <c r="L17" s="136">
        <f t="shared" si="1"/>
        <v>358.8060000000001</v>
      </c>
      <c r="O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</row>
    <row r="18" spans="1:27" x14ac:dyDescent="0.2">
      <c r="A18" s="70" t="s">
        <v>24</v>
      </c>
      <c r="B18" s="111">
        <v>213.83500000000012</v>
      </c>
      <c r="C18" s="111">
        <v>5.3620000000000001</v>
      </c>
      <c r="D18" s="111">
        <v>0</v>
      </c>
      <c r="E18" s="111">
        <v>0</v>
      </c>
      <c r="F18" s="111">
        <f t="shared" si="0"/>
        <v>219.19700000000012</v>
      </c>
      <c r="G18" s="111">
        <v>535.93399999999997</v>
      </c>
      <c r="H18" s="111">
        <v>5.6819999999999995</v>
      </c>
      <c r="I18" s="111">
        <v>0</v>
      </c>
      <c r="J18" s="111">
        <v>0</v>
      </c>
      <c r="K18" s="111">
        <v>34.495999999999995</v>
      </c>
      <c r="L18" s="136">
        <f t="shared" si="1"/>
        <v>576.11199999999997</v>
      </c>
      <c r="O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</row>
    <row r="19" spans="1:27" x14ac:dyDescent="0.2">
      <c r="A19" s="70" t="s">
        <v>27</v>
      </c>
      <c r="B19" s="111">
        <v>126.59500000000004</v>
      </c>
      <c r="C19" s="111">
        <v>0</v>
      </c>
      <c r="D19" s="111">
        <v>0</v>
      </c>
      <c r="E19" s="111">
        <v>0</v>
      </c>
      <c r="F19" s="111">
        <f t="shared" si="0"/>
        <v>126.59500000000004</v>
      </c>
      <c r="G19" s="111">
        <v>317.02200000000022</v>
      </c>
      <c r="H19" s="111">
        <v>0</v>
      </c>
      <c r="I19" s="111">
        <v>0</v>
      </c>
      <c r="J19" s="111">
        <v>0</v>
      </c>
      <c r="K19" s="111">
        <v>23.920999999999999</v>
      </c>
      <c r="L19" s="136">
        <f t="shared" si="1"/>
        <v>340.94300000000021</v>
      </c>
      <c r="O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x14ac:dyDescent="0.2">
      <c r="A20" s="6" t="s">
        <v>140</v>
      </c>
      <c r="B20" s="113">
        <v>851.22100000000012</v>
      </c>
      <c r="C20" s="113">
        <v>7.4290000000000003</v>
      </c>
      <c r="D20" s="113">
        <v>0</v>
      </c>
      <c r="E20" s="113">
        <v>0</v>
      </c>
      <c r="F20" s="113">
        <f t="shared" si="0"/>
        <v>858.65000000000009</v>
      </c>
      <c r="G20" s="113">
        <v>1958.7709999999997</v>
      </c>
      <c r="H20" s="113">
        <v>7.7489999999999997</v>
      </c>
      <c r="I20" s="113">
        <v>0</v>
      </c>
      <c r="J20" s="113">
        <v>0</v>
      </c>
      <c r="K20" s="113">
        <v>132.96800000000002</v>
      </c>
      <c r="L20" s="113">
        <f t="shared" si="1"/>
        <v>2099.4879999999998</v>
      </c>
      <c r="O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</row>
    <row r="21" spans="1:27" x14ac:dyDescent="0.2">
      <c r="A21" s="70" t="s">
        <v>95</v>
      </c>
      <c r="B21" s="29">
        <v>362.85799999999915</v>
      </c>
      <c r="C21" s="29">
        <v>50.549000000000014</v>
      </c>
      <c r="D21" s="29">
        <v>0</v>
      </c>
      <c r="E21" s="29">
        <v>0</v>
      </c>
      <c r="F21" s="29">
        <f t="shared" si="0"/>
        <v>413.40699999999919</v>
      </c>
      <c r="G21" s="29">
        <v>1407.7310000000018</v>
      </c>
      <c r="H21" s="29">
        <v>59.990000000000023</v>
      </c>
      <c r="I21" s="29">
        <v>0</v>
      </c>
      <c r="J21" s="29">
        <v>0</v>
      </c>
      <c r="K21" s="29">
        <v>228.31399999999996</v>
      </c>
      <c r="L21" s="136">
        <f t="shared" si="1"/>
        <v>1696.0350000000017</v>
      </c>
      <c r="O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</row>
    <row r="22" spans="1:27" x14ac:dyDescent="0.2">
      <c r="A22" s="70" t="s">
        <v>71</v>
      </c>
      <c r="B22" s="29">
        <v>380.2189999999996</v>
      </c>
      <c r="C22" s="29">
        <v>91.099000000000004</v>
      </c>
      <c r="D22" s="29">
        <v>0</v>
      </c>
      <c r="E22" s="29">
        <v>0</v>
      </c>
      <c r="F22" s="29">
        <f t="shared" si="0"/>
        <v>471.31799999999959</v>
      </c>
      <c r="G22" s="29">
        <v>1611.4699999999987</v>
      </c>
      <c r="H22" s="29">
        <v>113.599</v>
      </c>
      <c r="I22" s="29">
        <v>0</v>
      </c>
      <c r="J22" s="29">
        <v>0</v>
      </c>
      <c r="K22" s="29">
        <v>283.20600000000002</v>
      </c>
      <c r="L22" s="136">
        <f t="shared" si="1"/>
        <v>2008.2749999999987</v>
      </c>
      <c r="O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</row>
    <row r="23" spans="1:27" x14ac:dyDescent="0.2">
      <c r="A23" s="6" t="s">
        <v>141</v>
      </c>
      <c r="B23" s="113">
        <v>743.07699999999875</v>
      </c>
      <c r="C23" s="113">
        <v>141.64800000000002</v>
      </c>
      <c r="D23" s="113">
        <v>0</v>
      </c>
      <c r="E23" s="113">
        <v>0</v>
      </c>
      <c r="F23" s="113">
        <f t="shared" si="0"/>
        <v>884.72499999999877</v>
      </c>
      <c r="G23" s="113">
        <v>3019.2010000000005</v>
      </c>
      <c r="H23" s="113">
        <v>173.58900000000003</v>
      </c>
      <c r="I23" s="113">
        <v>0</v>
      </c>
      <c r="J23" s="113">
        <v>0</v>
      </c>
      <c r="K23" s="113">
        <v>511.52</v>
      </c>
      <c r="L23" s="113">
        <f t="shared" si="1"/>
        <v>3704.3100000000004</v>
      </c>
      <c r="O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</row>
    <row r="24" spans="1:27" x14ac:dyDescent="0.2">
      <c r="A24" s="70" t="s">
        <v>69</v>
      </c>
      <c r="B24" s="29">
        <v>380.88199999999927</v>
      </c>
      <c r="C24" s="29">
        <v>92.28700000000012</v>
      </c>
      <c r="D24" s="29">
        <v>0</v>
      </c>
      <c r="E24" s="29">
        <v>0</v>
      </c>
      <c r="F24" s="29">
        <f t="shared" si="0"/>
        <v>473.16899999999941</v>
      </c>
      <c r="G24" s="29">
        <v>1323.8200000000022</v>
      </c>
      <c r="H24" s="29">
        <v>107.52900000000005</v>
      </c>
      <c r="I24" s="29">
        <v>0</v>
      </c>
      <c r="J24" s="29">
        <v>0</v>
      </c>
      <c r="K24" s="29">
        <v>181.25199999999995</v>
      </c>
      <c r="L24" s="136">
        <f t="shared" si="1"/>
        <v>1612.6010000000022</v>
      </c>
      <c r="O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</row>
    <row r="25" spans="1:27" x14ac:dyDescent="0.2">
      <c r="A25" s="70" t="s">
        <v>92</v>
      </c>
      <c r="B25" s="29">
        <v>274.46799999999979</v>
      </c>
      <c r="C25" s="29">
        <v>5.1260000000000012</v>
      </c>
      <c r="D25" s="29">
        <v>0</v>
      </c>
      <c r="E25" s="29">
        <v>0</v>
      </c>
      <c r="F25" s="29">
        <f t="shared" si="0"/>
        <v>279.59399999999977</v>
      </c>
      <c r="G25" s="29">
        <v>648.45499999999959</v>
      </c>
      <c r="H25" s="29">
        <v>6.9900000000000011</v>
      </c>
      <c r="I25" s="29">
        <v>0</v>
      </c>
      <c r="J25" s="29">
        <v>0</v>
      </c>
      <c r="K25" s="29">
        <v>87.09</v>
      </c>
      <c r="L25" s="136">
        <f t="shared" si="1"/>
        <v>742.53499999999963</v>
      </c>
      <c r="O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</row>
    <row r="26" spans="1:27" x14ac:dyDescent="0.2">
      <c r="A26" s="6" t="s">
        <v>142</v>
      </c>
      <c r="B26" s="113">
        <v>655.349999999999</v>
      </c>
      <c r="C26" s="113">
        <v>97.413000000000125</v>
      </c>
      <c r="D26" s="113">
        <v>0</v>
      </c>
      <c r="E26" s="113">
        <v>0</v>
      </c>
      <c r="F26" s="113">
        <f t="shared" si="0"/>
        <v>752.76299999999912</v>
      </c>
      <c r="G26" s="113">
        <v>1972.2750000000019</v>
      </c>
      <c r="H26" s="113">
        <v>114.51900000000005</v>
      </c>
      <c r="I26" s="113">
        <v>0</v>
      </c>
      <c r="J26" s="113">
        <v>0</v>
      </c>
      <c r="K26" s="113">
        <v>268.34199999999993</v>
      </c>
      <c r="L26" s="113">
        <f t="shared" si="1"/>
        <v>2355.1360000000022</v>
      </c>
      <c r="O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</row>
    <row r="27" spans="1:27" x14ac:dyDescent="0.2">
      <c r="A27" s="70" t="s">
        <v>82</v>
      </c>
      <c r="B27" s="29">
        <v>371.17299999999881</v>
      </c>
      <c r="C27" s="29">
        <v>74.814999999999984</v>
      </c>
      <c r="D27" s="29">
        <v>0.09</v>
      </c>
      <c r="E27" s="29">
        <v>0</v>
      </c>
      <c r="F27" s="29">
        <f t="shared" si="0"/>
        <v>446.07799999999878</v>
      </c>
      <c r="G27" s="29">
        <v>1192.7500000000002</v>
      </c>
      <c r="H27" s="29">
        <v>86.442000000000021</v>
      </c>
      <c r="I27" s="29">
        <v>0.18</v>
      </c>
      <c r="J27" s="29">
        <v>0</v>
      </c>
      <c r="K27" s="29">
        <v>187.33499999999998</v>
      </c>
      <c r="L27" s="136">
        <f t="shared" si="1"/>
        <v>1466.7070000000003</v>
      </c>
      <c r="O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</row>
    <row r="28" spans="1:27" x14ac:dyDescent="0.2">
      <c r="A28" s="70" t="s">
        <v>84</v>
      </c>
      <c r="B28" s="29">
        <v>129.00800000000007</v>
      </c>
      <c r="C28" s="29">
        <v>0.92600000000000005</v>
      </c>
      <c r="D28" s="29">
        <v>0</v>
      </c>
      <c r="E28" s="29">
        <v>0</v>
      </c>
      <c r="F28" s="29">
        <f t="shared" si="0"/>
        <v>129.93400000000005</v>
      </c>
      <c r="G28" s="29">
        <v>338.14999999999947</v>
      </c>
      <c r="H28" s="29">
        <v>0.92600000000000005</v>
      </c>
      <c r="I28" s="29">
        <v>0</v>
      </c>
      <c r="J28" s="29">
        <v>0</v>
      </c>
      <c r="K28" s="29">
        <v>54.230999999999995</v>
      </c>
      <c r="L28" s="136">
        <f t="shared" si="1"/>
        <v>393.30699999999945</v>
      </c>
      <c r="O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</row>
    <row r="29" spans="1:27" x14ac:dyDescent="0.2">
      <c r="A29" s="70" t="s">
        <v>88</v>
      </c>
      <c r="B29" s="29">
        <v>200.04300000000009</v>
      </c>
      <c r="C29" s="29">
        <v>0.99400000000000011</v>
      </c>
      <c r="D29" s="29">
        <v>0</v>
      </c>
      <c r="E29" s="29">
        <v>0</v>
      </c>
      <c r="F29" s="29">
        <f t="shared" si="0"/>
        <v>201.03700000000009</v>
      </c>
      <c r="G29" s="29">
        <v>516.1279999999997</v>
      </c>
      <c r="H29" s="29">
        <v>1.2009999999999998</v>
      </c>
      <c r="I29" s="29">
        <v>0</v>
      </c>
      <c r="J29" s="29">
        <v>0</v>
      </c>
      <c r="K29" s="29">
        <v>74.688000000000002</v>
      </c>
      <c r="L29" s="136">
        <f t="shared" si="1"/>
        <v>592.01699999999971</v>
      </c>
      <c r="O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</row>
    <row r="30" spans="1:27" x14ac:dyDescent="0.2">
      <c r="A30" s="70" t="s">
        <v>96</v>
      </c>
      <c r="B30" s="29">
        <v>197.53099999999992</v>
      </c>
      <c r="C30" s="29">
        <v>0</v>
      </c>
      <c r="D30" s="29">
        <v>0</v>
      </c>
      <c r="E30" s="29">
        <v>0</v>
      </c>
      <c r="F30" s="29">
        <f t="shared" si="0"/>
        <v>197.53099999999992</v>
      </c>
      <c r="G30" s="29">
        <v>478.4980000000001</v>
      </c>
      <c r="H30" s="29">
        <v>0</v>
      </c>
      <c r="I30" s="29">
        <v>0</v>
      </c>
      <c r="J30" s="29">
        <v>0</v>
      </c>
      <c r="K30" s="29">
        <v>57.033000000000001</v>
      </c>
      <c r="L30" s="136">
        <f t="shared" si="1"/>
        <v>535.53100000000006</v>
      </c>
      <c r="O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</row>
    <row r="31" spans="1:27" x14ac:dyDescent="0.2">
      <c r="A31" s="6" t="s">
        <v>143</v>
      </c>
      <c r="B31" s="113">
        <v>897.75499999999897</v>
      </c>
      <c r="C31" s="113">
        <v>76.734999999999985</v>
      </c>
      <c r="D31" s="113">
        <v>0.09</v>
      </c>
      <c r="E31" s="113">
        <v>0</v>
      </c>
      <c r="F31" s="113">
        <f t="shared" si="0"/>
        <v>974.57999999999902</v>
      </c>
      <c r="G31" s="113">
        <v>2525.5259999999994</v>
      </c>
      <c r="H31" s="113">
        <v>88.569000000000017</v>
      </c>
      <c r="I31" s="113">
        <v>0.18</v>
      </c>
      <c r="J31" s="113">
        <v>0</v>
      </c>
      <c r="K31" s="113">
        <v>373.28699999999998</v>
      </c>
      <c r="L31" s="113">
        <f t="shared" si="1"/>
        <v>2987.561999999999</v>
      </c>
      <c r="O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</row>
    <row r="32" spans="1:27" x14ac:dyDescent="0.2">
      <c r="A32" s="70" t="s">
        <v>81</v>
      </c>
      <c r="B32" s="29">
        <v>214.30300000000005</v>
      </c>
      <c r="C32" s="29">
        <v>17.427000000000003</v>
      </c>
      <c r="D32" s="29">
        <v>0.03</v>
      </c>
      <c r="E32" s="29">
        <v>0</v>
      </c>
      <c r="F32" s="29">
        <f t="shared" si="0"/>
        <v>231.76000000000005</v>
      </c>
      <c r="G32" s="29">
        <v>561.50899999999933</v>
      </c>
      <c r="H32" s="29">
        <v>18.057000000000002</v>
      </c>
      <c r="I32" s="29">
        <v>0.06</v>
      </c>
      <c r="J32" s="29">
        <v>0</v>
      </c>
      <c r="K32" s="29">
        <v>27.304999999999996</v>
      </c>
      <c r="L32" s="136">
        <f t="shared" si="1"/>
        <v>606.93099999999924</v>
      </c>
      <c r="O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</row>
    <row r="33" spans="1:27" x14ac:dyDescent="0.2">
      <c r="A33" s="70" t="s">
        <v>91</v>
      </c>
      <c r="B33" s="29">
        <v>198.79399999999995</v>
      </c>
      <c r="C33" s="29">
        <v>10.801</v>
      </c>
      <c r="D33" s="29">
        <v>0</v>
      </c>
      <c r="E33" s="29">
        <v>0</v>
      </c>
      <c r="F33" s="29">
        <f t="shared" si="0"/>
        <v>209.59499999999994</v>
      </c>
      <c r="G33" s="29">
        <v>495.79600000000016</v>
      </c>
      <c r="H33" s="29">
        <v>10.801</v>
      </c>
      <c r="I33" s="29">
        <v>0</v>
      </c>
      <c r="J33" s="29">
        <v>0</v>
      </c>
      <c r="K33" s="29">
        <v>14.26</v>
      </c>
      <c r="L33" s="136">
        <f t="shared" si="1"/>
        <v>520.8570000000002</v>
      </c>
      <c r="O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</row>
    <row r="34" spans="1:27" x14ac:dyDescent="0.2">
      <c r="A34" s="70" t="s">
        <v>74</v>
      </c>
      <c r="B34" s="29">
        <v>279.32999999999947</v>
      </c>
      <c r="C34" s="29">
        <v>29.653000000000002</v>
      </c>
      <c r="D34" s="29">
        <v>0</v>
      </c>
      <c r="E34" s="29">
        <v>0</v>
      </c>
      <c r="F34" s="29">
        <f t="shared" si="0"/>
        <v>308.98299999999949</v>
      </c>
      <c r="G34" s="29">
        <v>711.23099999999965</v>
      </c>
      <c r="H34" s="29">
        <v>30.343</v>
      </c>
      <c r="I34" s="29">
        <v>0</v>
      </c>
      <c r="J34" s="29">
        <v>0</v>
      </c>
      <c r="K34" s="29">
        <v>46.884999999999991</v>
      </c>
      <c r="L34" s="136">
        <f t="shared" si="1"/>
        <v>788.45899999999961</v>
      </c>
      <c r="O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</row>
    <row r="35" spans="1:27" x14ac:dyDescent="0.2">
      <c r="A35" s="6" t="s">
        <v>144</v>
      </c>
      <c r="B35" s="113">
        <v>692.42699999999945</v>
      </c>
      <c r="C35" s="113">
        <v>57.881</v>
      </c>
      <c r="D35" s="113">
        <v>0.03</v>
      </c>
      <c r="E35" s="113">
        <v>0</v>
      </c>
      <c r="F35" s="113">
        <f t="shared" si="0"/>
        <v>750.3379999999994</v>
      </c>
      <c r="G35" s="113">
        <v>1768.5359999999991</v>
      </c>
      <c r="H35" s="113">
        <v>59.201000000000008</v>
      </c>
      <c r="I35" s="113">
        <v>0.06</v>
      </c>
      <c r="J35" s="113">
        <v>0</v>
      </c>
      <c r="K35" s="113">
        <v>88.45</v>
      </c>
      <c r="L35" s="113">
        <f t="shared" si="1"/>
        <v>1916.2469999999992</v>
      </c>
      <c r="O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</row>
    <row r="36" spans="1:27" x14ac:dyDescent="0.2">
      <c r="A36" s="70" t="s">
        <v>86</v>
      </c>
      <c r="B36" s="29">
        <v>228.84399999999985</v>
      </c>
      <c r="C36" s="29">
        <v>3.26</v>
      </c>
      <c r="D36" s="29">
        <v>0</v>
      </c>
      <c r="E36" s="29">
        <v>0</v>
      </c>
      <c r="F36" s="29">
        <f t="shared" si="0"/>
        <v>232.10399999999984</v>
      </c>
      <c r="G36" s="29">
        <v>509.50999999999993</v>
      </c>
      <c r="H36" s="29">
        <v>3.53</v>
      </c>
      <c r="I36" s="29">
        <v>0</v>
      </c>
      <c r="J36" s="29">
        <v>0</v>
      </c>
      <c r="K36" s="29">
        <v>65.283000000000001</v>
      </c>
      <c r="L36" s="136">
        <f t="shared" si="1"/>
        <v>578.32299999999998</v>
      </c>
      <c r="O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</row>
    <row r="37" spans="1:27" x14ac:dyDescent="0.2">
      <c r="A37" s="70" t="s">
        <v>90</v>
      </c>
      <c r="B37" s="29">
        <v>340.83399999999949</v>
      </c>
      <c r="C37" s="29">
        <v>31.049000000000003</v>
      </c>
      <c r="D37" s="29">
        <v>0</v>
      </c>
      <c r="E37" s="29">
        <v>0</v>
      </c>
      <c r="F37" s="29">
        <f t="shared" si="0"/>
        <v>371.88299999999947</v>
      </c>
      <c r="G37" s="29">
        <v>926.0399999999994</v>
      </c>
      <c r="H37" s="29">
        <v>35.690999999999995</v>
      </c>
      <c r="I37" s="29">
        <v>0</v>
      </c>
      <c r="J37" s="29">
        <v>0</v>
      </c>
      <c r="K37" s="29">
        <v>98.740000000000009</v>
      </c>
      <c r="L37" s="136">
        <f t="shared" si="1"/>
        <v>1060.4709999999995</v>
      </c>
      <c r="O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</row>
    <row r="38" spans="1:27" x14ac:dyDescent="0.2">
      <c r="A38" s="70" t="s">
        <v>93</v>
      </c>
      <c r="B38" s="107">
        <v>180.97199999999989</v>
      </c>
      <c r="C38" s="107">
        <v>60.351000000000013</v>
      </c>
      <c r="D38" s="107">
        <v>2.0499999999999998</v>
      </c>
      <c r="E38" s="107">
        <v>0</v>
      </c>
      <c r="F38" s="107">
        <f t="shared" si="0"/>
        <v>243.37299999999993</v>
      </c>
      <c r="G38" s="107">
        <v>694.32300000000009</v>
      </c>
      <c r="H38" s="107">
        <v>66.137000000000029</v>
      </c>
      <c r="I38" s="107">
        <v>2.0499999999999998</v>
      </c>
      <c r="J38" s="107">
        <v>0</v>
      </c>
      <c r="K38" s="107">
        <v>98.107999999999961</v>
      </c>
      <c r="L38" s="137">
        <f t="shared" si="1"/>
        <v>860.61800000000005</v>
      </c>
      <c r="O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</row>
    <row r="39" spans="1:27" x14ac:dyDescent="0.2">
      <c r="A39" s="6" t="s">
        <v>145</v>
      </c>
      <c r="B39" s="113">
        <v>750.64999999999918</v>
      </c>
      <c r="C39" s="113">
        <v>94.660000000000025</v>
      </c>
      <c r="D39" s="113">
        <v>2.0499999999999998</v>
      </c>
      <c r="E39" s="113">
        <v>0</v>
      </c>
      <c r="F39" s="113">
        <f t="shared" si="0"/>
        <v>847.35999999999922</v>
      </c>
      <c r="G39" s="113">
        <v>2129.8729999999996</v>
      </c>
      <c r="H39" s="113">
        <v>105.35800000000003</v>
      </c>
      <c r="I39" s="113">
        <v>2.0499999999999998</v>
      </c>
      <c r="J39" s="113">
        <v>0</v>
      </c>
      <c r="K39" s="113">
        <v>262.13099999999991</v>
      </c>
      <c r="L39" s="113">
        <f t="shared" si="1"/>
        <v>2499.4119999999998</v>
      </c>
      <c r="O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</row>
    <row r="40" spans="1:27" x14ac:dyDescent="0.2">
      <c r="A40" s="6" t="s">
        <v>54</v>
      </c>
      <c r="B40" s="113">
        <v>5218.3629999999957</v>
      </c>
      <c r="C40" s="113">
        <v>493.07200000000017</v>
      </c>
      <c r="D40" s="113">
        <v>2.17</v>
      </c>
      <c r="E40" s="113">
        <v>0</v>
      </c>
      <c r="F40" s="113">
        <f t="shared" ref="F40" si="2">+SUM(F39+F35+F31+F26+F23+F20+F14)</f>
        <v>5713.6049999999959</v>
      </c>
      <c r="G40" s="113">
        <v>14982.414000000001</v>
      </c>
      <c r="H40" s="113">
        <v>566.99600000000009</v>
      </c>
      <c r="I40" s="113">
        <v>2.29</v>
      </c>
      <c r="J40" s="113">
        <v>0</v>
      </c>
      <c r="K40" s="113">
        <v>1852.7339999999999</v>
      </c>
      <c r="L40" s="113">
        <f t="shared" si="1"/>
        <v>17404.434000000001</v>
      </c>
      <c r="M40" s="121"/>
      <c r="O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</row>
    <row r="41" spans="1:27" x14ac:dyDescent="0.2">
      <c r="B41" s="11"/>
      <c r="C41" s="11"/>
      <c r="D41" s="11"/>
      <c r="E41" s="11" t="s">
        <v>189</v>
      </c>
      <c r="F41" s="11"/>
      <c r="G41" s="11"/>
      <c r="H41" s="11"/>
      <c r="I41" s="11"/>
      <c r="J41" s="11"/>
      <c r="K41" s="11"/>
      <c r="L41" s="11"/>
      <c r="M41" s="11"/>
      <c r="N41" s="14"/>
      <c r="O41" s="11"/>
      <c r="P41" s="11"/>
    </row>
    <row r="42" spans="1:27" ht="12.95" customHeight="1" x14ac:dyDescent="0.2">
      <c r="A42" s="21"/>
      <c r="B42" s="122"/>
      <c r="C42" s="122"/>
      <c r="D42" s="122"/>
      <c r="E42" s="165"/>
      <c r="F42" s="165"/>
      <c r="G42" s="165"/>
      <c r="H42" s="165"/>
      <c r="I42" s="165"/>
      <c r="J42" s="165"/>
      <c r="K42" s="165"/>
      <c r="L42" s="122"/>
      <c r="N42" s="14"/>
      <c r="O42" s="14"/>
      <c r="P42" s="14"/>
      <c r="AA42" s="133"/>
    </row>
    <row r="43" spans="1:27" ht="12.95" customHeight="1" x14ac:dyDescent="0.2">
      <c r="A43" s="14"/>
      <c r="B43" s="31"/>
      <c r="C43" s="31"/>
      <c r="D43" s="31"/>
      <c r="E43" s="166"/>
      <c r="F43" s="166"/>
      <c r="G43" s="166"/>
      <c r="H43" s="166"/>
      <c r="I43" s="166"/>
      <c r="J43" s="167"/>
      <c r="K43" s="168"/>
      <c r="L43" s="17"/>
      <c r="N43" s="14"/>
      <c r="O43" s="14"/>
      <c r="P43" s="14"/>
    </row>
    <row r="44" spans="1:27" ht="12.95" customHeight="1" x14ac:dyDescent="0.2">
      <c r="A44" s="14"/>
      <c r="B44" s="31"/>
      <c r="C44" s="31"/>
      <c r="D44" s="31"/>
      <c r="E44" s="31"/>
      <c r="F44" s="31"/>
      <c r="G44" s="31"/>
      <c r="H44" s="31"/>
      <c r="I44" s="31"/>
      <c r="J44" s="14"/>
      <c r="L44" s="68" t="str">
        <f>'2023 DSD REPORTS'!$B$27</f>
        <v>AS OF JANUARY 1, 2024</v>
      </c>
      <c r="O44" s="14"/>
    </row>
  </sheetData>
  <mergeCells count="10">
    <mergeCell ref="A8:A9"/>
    <mergeCell ref="B8:F8"/>
    <mergeCell ref="G8:L8"/>
    <mergeCell ref="C1:L1"/>
    <mergeCell ref="D2:J2"/>
    <mergeCell ref="E3:I3"/>
    <mergeCell ref="E5:I5"/>
    <mergeCell ref="B7:I7"/>
    <mergeCell ref="J7:P7"/>
    <mergeCell ref="K2:L2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26"/>
  <sheetViews>
    <sheetView view="pageBreakPreview" zoomScale="85" zoomScaleNormal="90" zoomScaleSheetLayoutView="85" workbookViewId="0"/>
  </sheetViews>
  <sheetFormatPr defaultColWidth="9.140625" defaultRowHeight="12.75" x14ac:dyDescent="0.2"/>
  <cols>
    <col min="1" max="1" width="18.7109375" style="1" customWidth="1"/>
    <col min="2" max="11" width="11.85546875" style="1" customWidth="1"/>
    <col min="12" max="12" width="13.7109375" style="1" customWidth="1"/>
    <col min="13" max="13" width="4.28515625" style="1" hidden="1" customWidth="1"/>
    <col min="14" max="16" width="8.5703125" style="1" customWidth="1"/>
    <col min="17" max="16384" width="9.140625" style="1"/>
  </cols>
  <sheetData>
    <row r="1" spans="1:18" ht="17.45" customHeight="1" x14ac:dyDescent="0.2">
      <c r="B1" s="143" t="s">
        <v>32</v>
      </c>
      <c r="C1" s="143"/>
      <c r="D1" s="143"/>
      <c r="E1" s="143"/>
      <c r="F1" s="143"/>
      <c r="G1" s="143"/>
      <c r="H1" s="143"/>
      <c r="I1" s="143"/>
      <c r="J1" s="143"/>
      <c r="K1" s="143"/>
    </row>
    <row r="2" spans="1:18" ht="14.85" customHeight="1" x14ac:dyDescent="0.3">
      <c r="A2" s="2"/>
      <c r="C2" s="143" t="s">
        <v>33</v>
      </c>
      <c r="D2" s="143"/>
      <c r="E2" s="143"/>
      <c r="F2" s="143"/>
      <c r="G2" s="143"/>
      <c r="H2" s="143"/>
      <c r="I2" s="143"/>
      <c r="J2" s="23"/>
      <c r="L2" s="92" t="s">
        <v>128</v>
      </c>
    </row>
    <row r="3" spans="1:18" ht="14.25" customHeight="1" x14ac:dyDescent="0.3">
      <c r="A3" s="2"/>
      <c r="B3" s="2"/>
      <c r="D3" s="143" t="s">
        <v>34</v>
      </c>
      <c r="E3" s="143"/>
      <c r="F3" s="143"/>
      <c r="G3" s="143"/>
      <c r="H3" s="143"/>
      <c r="I3" s="23"/>
      <c r="J3" s="23"/>
      <c r="K3" s="23"/>
      <c r="L3" s="2"/>
      <c r="M3" s="2"/>
      <c r="N3" s="2"/>
      <c r="O3" s="2"/>
    </row>
    <row r="4" spans="1:18" ht="14.25" customHeight="1" x14ac:dyDescent="0.3">
      <c r="A4" s="2"/>
      <c r="B4" s="2"/>
      <c r="C4" s="22"/>
      <c r="D4" s="22"/>
      <c r="E4" s="22"/>
      <c r="F4" s="22"/>
      <c r="G4" s="22"/>
      <c r="H4" s="22"/>
      <c r="I4" s="22"/>
      <c r="J4" s="22"/>
      <c r="K4" s="22"/>
      <c r="L4" s="22"/>
      <c r="M4" s="2"/>
      <c r="N4" s="2"/>
      <c r="O4" s="2"/>
    </row>
    <row r="5" spans="1:18" ht="15.95" customHeight="1" x14ac:dyDescent="0.3">
      <c r="A5" s="2"/>
      <c r="C5" s="23"/>
      <c r="D5" s="143" t="s">
        <v>130</v>
      </c>
      <c r="E5" s="143"/>
      <c r="F5" s="143"/>
      <c r="G5" s="143"/>
      <c r="H5" s="143"/>
      <c r="I5" s="23"/>
      <c r="J5" s="23"/>
      <c r="K5" s="23"/>
      <c r="L5" s="23"/>
      <c r="M5" s="2"/>
      <c r="N5" s="2"/>
      <c r="O5" s="2"/>
    </row>
    <row r="6" spans="1:18" ht="11.25" customHeight="1" x14ac:dyDescent="0.2">
      <c r="D6" s="23"/>
      <c r="E6" s="23"/>
      <c r="F6" s="22" t="s">
        <v>129</v>
      </c>
      <c r="H6" s="23"/>
      <c r="I6" s="23"/>
      <c r="J6" s="23"/>
      <c r="K6" s="23"/>
      <c r="L6" s="23"/>
      <c r="M6" s="4"/>
      <c r="N6" s="4"/>
    </row>
    <row r="7" spans="1:18" x14ac:dyDescent="0.2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18" x14ac:dyDescent="0.2">
      <c r="A8" s="147" t="s">
        <v>35</v>
      </c>
      <c r="B8" s="148" t="s">
        <v>124</v>
      </c>
      <c r="C8" s="149"/>
      <c r="D8" s="149"/>
      <c r="E8" s="149"/>
      <c r="F8" s="150"/>
      <c r="G8" s="148" t="s">
        <v>123</v>
      </c>
      <c r="H8" s="149"/>
      <c r="I8" s="149"/>
      <c r="J8" s="149"/>
      <c r="K8" s="149"/>
      <c r="L8" s="150"/>
    </row>
    <row r="9" spans="1:18" x14ac:dyDescent="0.2">
      <c r="A9" s="147"/>
      <c r="B9" s="9" t="s">
        <v>117</v>
      </c>
      <c r="C9" s="9" t="s">
        <v>119</v>
      </c>
      <c r="D9" s="9" t="s">
        <v>120</v>
      </c>
      <c r="E9" s="9" t="s">
        <v>121</v>
      </c>
      <c r="F9" s="9" t="s">
        <v>45</v>
      </c>
      <c r="G9" s="9" t="s">
        <v>117</v>
      </c>
      <c r="H9" s="9" t="s">
        <v>119</v>
      </c>
      <c r="I9" s="9" t="s">
        <v>120</v>
      </c>
      <c r="J9" s="9" t="s">
        <v>121</v>
      </c>
      <c r="K9" s="9" t="s">
        <v>122</v>
      </c>
      <c r="L9" s="9" t="s">
        <v>45</v>
      </c>
    </row>
    <row r="10" spans="1:18" x14ac:dyDescent="0.2">
      <c r="A10" s="8" t="s">
        <v>8</v>
      </c>
      <c r="B10" s="29">
        <v>8.1470000000000002</v>
      </c>
      <c r="C10" s="29">
        <v>0.99</v>
      </c>
      <c r="D10" s="29">
        <v>0</v>
      </c>
      <c r="E10" s="29">
        <v>0</v>
      </c>
      <c r="F10" s="36">
        <f>+SUM(B10:E10)</f>
        <v>9.1370000000000005</v>
      </c>
      <c r="G10" s="29">
        <v>31.552</v>
      </c>
      <c r="H10" s="29">
        <v>0.99</v>
      </c>
      <c r="I10" s="29">
        <v>0</v>
      </c>
      <c r="J10" s="29">
        <v>0</v>
      </c>
      <c r="K10" s="29">
        <v>32.669999999999995</v>
      </c>
      <c r="L10" s="36">
        <f>+SUM(G10:K10)</f>
        <v>65.211999999999989</v>
      </c>
      <c r="R10" s="133"/>
    </row>
    <row r="11" spans="1:18" x14ac:dyDescent="0.2">
      <c r="A11" s="8" t="s">
        <v>10</v>
      </c>
      <c r="B11" s="29">
        <v>23.667000000000002</v>
      </c>
      <c r="C11" s="29">
        <v>12.554</v>
      </c>
      <c r="D11" s="29">
        <v>0</v>
      </c>
      <c r="E11" s="29">
        <v>0</v>
      </c>
      <c r="F11" s="36">
        <f t="shared" ref="F11:F20" si="0">+SUM(B11:E11)</f>
        <v>36.221000000000004</v>
      </c>
      <c r="G11" s="29">
        <v>155.55999999999997</v>
      </c>
      <c r="H11" s="29">
        <v>16.34</v>
      </c>
      <c r="I11" s="29">
        <v>0</v>
      </c>
      <c r="J11" s="29">
        <v>0</v>
      </c>
      <c r="K11" s="29">
        <v>165.29499999999999</v>
      </c>
      <c r="L11" s="36">
        <f t="shared" ref="L11:L19" si="1">+SUM(G11:K11)</f>
        <v>337.19499999999994</v>
      </c>
      <c r="R11" s="133"/>
    </row>
    <row r="12" spans="1:18" x14ac:dyDescent="0.2">
      <c r="A12" s="8" t="s">
        <v>14</v>
      </c>
      <c r="B12" s="29">
        <v>21.14</v>
      </c>
      <c r="C12" s="29">
        <v>6.43</v>
      </c>
      <c r="D12" s="29">
        <v>2.9329999999999998</v>
      </c>
      <c r="E12" s="29">
        <v>0</v>
      </c>
      <c r="F12" s="36">
        <f t="shared" si="0"/>
        <v>30.503</v>
      </c>
      <c r="G12" s="29">
        <v>118.80300000000001</v>
      </c>
      <c r="H12" s="29">
        <v>6.468</v>
      </c>
      <c r="I12" s="29">
        <v>3.2280000000000002</v>
      </c>
      <c r="J12" s="29">
        <v>0</v>
      </c>
      <c r="K12" s="29">
        <v>124.27799999999999</v>
      </c>
      <c r="L12" s="36">
        <f t="shared" si="1"/>
        <v>252.77700000000002</v>
      </c>
      <c r="R12" s="133"/>
    </row>
    <row r="13" spans="1:18" x14ac:dyDescent="0.2">
      <c r="A13" s="8" t="s">
        <v>15</v>
      </c>
      <c r="B13" s="29">
        <v>2.54</v>
      </c>
      <c r="C13" s="29">
        <v>0</v>
      </c>
      <c r="D13" s="29">
        <v>0</v>
      </c>
      <c r="E13" s="29">
        <v>0</v>
      </c>
      <c r="F13" s="36">
        <f t="shared" si="0"/>
        <v>2.54</v>
      </c>
      <c r="G13" s="29">
        <v>10.16</v>
      </c>
      <c r="H13" s="29">
        <v>0</v>
      </c>
      <c r="I13" s="29">
        <v>0</v>
      </c>
      <c r="J13" s="29">
        <v>0</v>
      </c>
      <c r="K13" s="29">
        <v>10.308999999999999</v>
      </c>
      <c r="L13" s="36">
        <f t="shared" si="1"/>
        <v>20.469000000000001</v>
      </c>
      <c r="R13" s="133"/>
    </row>
    <row r="14" spans="1:18" x14ac:dyDescent="0.2">
      <c r="A14" s="8" t="s">
        <v>19</v>
      </c>
      <c r="B14" s="29">
        <v>19.329999999999998</v>
      </c>
      <c r="C14" s="29">
        <v>10.795</v>
      </c>
      <c r="D14" s="29">
        <v>1.72</v>
      </c>
      <c r="E14" s="29">
        <v>0</v>
      </c>
      <c r="F14" s="36">
        <f t="shared" si="0"/>
        <v>31.844999999999999</v>
      </c>
      <c r="G14" s="29">
        <v>119.821</v>
      </c>
      <c r="H14" s="29">
        <v>12.873000000000001</v>
      </c>
      <c r="I14" s="29">
        <v>1.72</v>
      </c>
      <c r="J14" s="29">
        <v>0</v>
      </c>
      <c r="K14" s="29">
        <v>128.36700000000002</v>
      </c>
      <c r="L14" s="36">
        <f t="shared" si="1"/>
        <v>262.78100000000001</v>
      </c>
      <c r="R14" s="133"/>
    </row>
    <row r="15" spans="1:18" x14ac:dyDescent="0.2">
      <c r="A15" s="8" t="s">
        <v>20</v>
      </c>
      <c r="B15" s="29">
        <v>1.02</v>
      </c>
      <c r="C15" s="29">
        <v>0.28000000000000003</v>
      </c>
      <c r="D15" s="29">
        <v>0</v>
      </c>
      <c r="E15" s="29">
        <v>0</v>
      </c>
      <c r="F15" s="36">
        <f t="shared" si="0"/>
        <v>1.3</v>
      </c>
      <c r="G15" s="29">
        <v>2.8839999999999999</v>
      </c>
      <c r="H15" s="29">
        <v>0.28000000000000003</v>
      </c>
      <c r="I15" s="29">
        <v>0</v>
      </c>
      <c r="J15" s="29">
        <v>0</v>
      </c>
      <c r="K15" s="29">
        <v>2.8840000000000003</v>
      </c>
      <c r="L15" s="36">
        <f t="shared" si="1"/>
        <v>6.048</v>
      </c>
      <c r="R15" s="133"/>
    </row>
    <row r="16" spans="1:18" x14ac:dyDescent="0.2">
      <c r="A16" s="8" t="s">
        <v>22</v>
      </c>
      <c r="B16" s="29">
        <v>14.667999999999999</v>
      </c>
      <c r="C16" s="29">
        <v>11.453000000000001</v>
      </c>
      <c r="D16" s="29">
        <v>0</v>
      </c>
      <c r="E16" s="29">
        <v>0</v>
      </c>
      <c r="F16" s="36">
        <f t="shared" si="0"/>
        <v>26.121000000000002</v>
      </c>
      <c r="G16" s="29">
        <v>88.00800000000001</v>
      </c>
      <c r="H16" s="29">
        <v>14.269</v>
      </c>
      <c r="I16" s="29">
        <v>0</v>
      </c>
      <c r="J16" s="29">
        <v>0</v>
      </c>
      <c r="K16" s="29">
        <v>95.418999999999997</v>
      </c>
      <c r="L16" s="36">
        <f t="shared" si="1"/>
        <v>197.69600000000003</v>
      </c>
      <c r="R16" s="133"/>
    </row>
    <row r="17" spans="1:28" x14ac:dyDescent="0.2">
      <c r="A17" s="8" t="s">
        <v>23</v>
      </c>
      <c r="B17" s="29">
        <v>2.9649999999999999</v>
      </c>
      <c r="C17" s="29">
        <v>5.274</v>
      </c>
      <c r="D17" s="29">
        <v>0</v>
      </c>
      <c r="E17" s="29">
        <v>0</v>
      </c>
      <c r="F17" s="36">
        <f t="shared" si="0"/>
        <v>8.2390000000000008</v>
      </c>
      <c r="G17" s="29">
        <v>13.495000000000001</v>
      </c>
      <c r="H17" s="29">
        <v>6.5230000000000006</v>
      </c>
      <c r="I17" s="29">
        <v>0</v>
      </c>
      <c r="J17" s="29">
        <v>0</v>
      </c>
      <c r="K17" s="29">
        <v>16.181000000000001</v>
      </c>
      <c r="L17" s="36">
        <f t="shared" si="1"/>
        <v>36.198999999999998</v>
      </c>
      <c r="R17" s="133"/>
    </row>
    <row r="18" spans="1:28" x14ac:dyDescent="0.2">
      <c r="A18" s="8" t="s">
        <v>24</v>
      </c>
      <c r="B18" s="29">
        <v>2.5299999999999998</v>
      </c>
      <c r="C18" s="29">
        <v>0</v>
      </c>
      <c r="D18" s="29">
        <v>0</v>
      </c>
      <c r="E18" s="29">
        <v>0</v>
      </c>
      <c r="F18" s="36">
        <f t="shared" si="0"/>
        <v>2.5299999999999998</v>
      </c>
      <c r="G18" s="29">
        <v>12.771000000000001</v>
      </c>
      <c r="H18" s="29">
        <v>0</v>
      </c>
      <c r="I18" s="29">
        <v>0</v>
      </c>
      <c r="J18" s="29">
        <v>0</v>
      </c>
      <c r="K18" s="29">
        <v>12.9</v>
      </c>
      <c r="L18" s="36">
        <f t="shared" si="1"/>
        <v>25.670999999999999</v>
      </c>
      <c r="R18" s="133"/>
    </row>
    <row r="19" spans="1:28" x14ac:dyDescent="0.2">
      <c r="A19" s="8" t="s">
        <v>31</v>
      </c>
      <c r="B19" s="29">
        <v>25.116</v>
      </c>
      <c r="C19" s="29">
        <v>22.409000000000002</v>
      </c>
      <c r="D19" s="29">
        <v>0</v>
      </c>
      <c r="E19" s="29">
        <v>0</v>
      </c>
      <c r="F19" s="36">
        <f t="shared" si="0"/>
        <v>47.525000000000006</v>
      </c>
      <c r="G19" s="29">
        <v>146.47300000000001</v>
      </c>
      <c r="H19" s="29">
        <v>25.037000000000003</v>
      </c>
      <c r="I19" s="29">
        <v>0</v>
      </c>
      <c r="J19" s="29">
        <v>0</v>
      </c>
      <c r="K19" s="29">
        <v>161.863</v>
      </c>
      <c r="L19" s="36">
        <f t="shared" si="1"/>
        <v>333.37300000000005</v>
      </c>
      <c r="R19" s="133"/>
    </row>
    <row r="20" spans="1:28" x14ac:dyDescent="0.2">
      <c r="A20" s="6" t="s">
        <v>54</v>
      </c>
      <c r="B20" s="25">
        <f t="shared" ref="B20:L20" si="2">SUM(B10:B19)</f>
        <v>121.123</v>
      </c>
      <c r="C20" s="25">
        <f t="shared" si="2"/>
        <v>70.185000000000002</v>
      </c>
      <c r="D20" s="25">
        <f t="shared" si="2"/>
        <v>4.6529999999999996</v>
      </c>
      <c r="E20" s="25">
        <f t="shared" si="2"/>
        <v>0</v>
      </c>
      <c r="F20" s="25">
        <f t="shared" si="0"/>
        <v>195.96099999999998</v>
      </c>
      <c r="G20" s="25">
        <f t="shared" si="2"/>
        <v>699.52700000000004</v>
      </c>
      <c r="H20" s="25">
        <f t="shared" si="2"/>
        <v>82.78</v>
      </c>
      <c r="I20" s="25">
        <f t="shared" si="2"/>
        <v>4.9480000000000004</v>
      </c>
      <c r="J20" s="25">
        <f t="shared" si="2"/>
        <v>0</v>
      </c>
      <c r="K20" s="25">
        <v>44.707999999999984</v>
      </c>
      <c r="L20" s="25">
        <f t="shared" si="2"/>
        <v>1537.421</v>
      </c>
      <c r="M20" s="11"/>
      <c r="N20" s="11"/>
    </row>
    <row r="21" spans="1:28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23"/>
      <c r="L21" s="11"/>
      <c r="M21" s="11"/>
      <c r="N21" s="11"/>
      <c r="O21" s="11"/>
      <c r="P21" s="11"/>
      <c r="X21" s="15"/>
      <c r="Y21" s="15"/>
      <c r="Z21" s="15"/>
      <c r="AA21" s="15"/>
      <c r="AB21" s="15"/>
    </row>
    <row r="22" spans="1:28" s="15" customFormat="1" x14ac:dyDescent="0.2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4"/>
      <c r="L22" s="14"/>
      <c r="M22" s="14"/>
      <c r="N22" s="14"/>
      <c r="O22" s="14"/>
    </row>
    <row r="23" spans="1:28" s="15" customFormat="1" x14ac:dyDescent="0.2">
      <c r="A23" s="16"/>
      <c r="B23" s="11"/>
      <c r="C23" s="11"/>
      <c r="D23" s="11"/>
      <c r="E23" s="11"/>
      <c r="F23" s="11"/>
      <c r="G23" s="11"/>
      <c r="H23" s="11"/>
      <c r="I23" s="11"/>
      <c r="J23" s="11"/>
      <c r="L23" s="1"/>
      <c r="M23" s="1"/>
      <c r="N23" s="14"/>
      <c r="O23" s="14"/>
      <c r="P23" s="12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2.95" customHeight="1" x14ac:dyDescent="0.2">
      <c r="A24" s="21"/>
      <c r="B24" s="31"/>
      <c r="C24" s="31"/>
      <c r="D24" s="31"/>
      <c r="E24" s="31"/>
      <c r="F24" s="31"/>
      <c r="G24" s="31"/>
      <c r="H24" s="31"/>
      <c r="I24" s="31"/>
      <c r="J24" s="14"/>
      <c r="L24" s="17"/>
      <c r="N24" s="14"/>
      <c r="O24" s="14"/>
      <c r="P24" s="14"/>
    </row>
    <row r="25" spans="1:28" ht="12.95" customHeight="1" x14ac:dyDescent="0.2">
      <c r="A25" s="14"/>
      <c r="B25" s="31"/>
      <c r="C25" s="31"/>
      <c r="D25" s="31"/>
      <c r="E25" s="31"/>
      <c r="F25" s="31"/>
      <c r="G25" s="31"/>
      <c r="H25" s="31"/>
      <c r="I25" s="31"/>
      <c r="J25" s="14"/>
      <c r="L25" s="17"/>
      <c r="N25" s="14"/>
      <c r="O25" s="14"/>
      <c r="P25" s="14"/>
    </row>
    <row r="26" spans="1:28" ht="12.95" customHeight="1" x14ac:dyDescent="0.2">
      <c r="A26" s="14"/>
      <c r="B26" s="31"/>
      <c r="C26" s="31"/>
      <c r="D26" s="31"/>
      <c r="E26" s="31"/>
      <c r="F26" s="31"/>
      <c r="G26" s="31"/>
      <c r="H26" s="31"/>
      <c r="I26" s="31"/>
      <c r="J26" s="14"/>
      <c r="L26" s="68" t="str">
        <f>'2023 DSD REPORTS'!$B$27</f>
        <v>AS OF JANUARY 1, 2024</v>
      </c>
      <c r="N26" s="14"/>
      <c r="O26" s="14"/>
    </row>
  </sheetData>
  <mergeCells count="9">
    <mergeCell ref="B1:K1"/>
    <mergeCell ref="C2:I2"/>
    <mergeCell ref="D3:H3"/>
    <mergeCell ref="D5:H5"/>
    <mergeCell ref="A8:A9"/>
    <mergeCell ref="B8:F8"/>
    <mergeCell ref="G8:L8"/>
    <mergeCell ref="B7:I7"/>
    <mergeCell ref="J7:P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85D4-4090-494B-89D3-81BABE58928D}">
  <dimension ref="A1:Q37"/>
  <sheetViews>
    <sheetView view="pageBreakPreview" zoomScale="85" zoomScaleNormal="90" zoomScaleSheetLayoutView="85" workbookViewId="0">
      <selection activeCell="J37" sqref="J37"/>
    </sheetView>
  </sheetViews>
  <sheetFormatPr defaultColWidth="9.140625" defaultRowHeight="12.75" x14ac:dyDescent="0.2"/>
  <cols>
    <col min="1" max="1" width="18.7109375" style="1" customWidth="1"/>
    <col min="2" max="6" width="21.7109375" style="1" customWidth="1"/>
    <col min="7" max="7" width="16.42578125" style="1" customWidth="1"/>
    <col min="8" max="8" width="7.7109375" style="1" customWidth="1"/>
    <col min="9" max="9" width="16" style="1" customWidth="1"/>
    <col min="10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B1" s="143" t="s">
        <v>32</v>
      </c>
      <c r="C1" s="143"/>
      <c r="D1" s="143"/>
      <c r="E1" s="143"/>
      <c r="F1" s="143"/>
      <c r="G1" s="23"/>
      <c r="H1" s="23"/>
      <c r="I1" s="23"/>
      <c r="J1" s="23"/>
      <c r="K1" s="23"/>
      <c r="L1" s="23"/>
    </row>
    <row r="2" spans="1:17" ht="14.85" customHeight="1" x14ac:dyDescent="0.3">
      <c r="A2" s="2"/>
      <c r="B2" s="143" t="s">
        <v>33</v>
      </c>
      <c r="C2" s="143"/>
      <c r="D2" s="143"/>
      <c r="E2" s="143"/>
      <c r="F2" s="143"/>
      <c r="G2" s="23"/>
      <c r="H2" s="23"/>
      <c r="I2" s="23"/>
      <c r="J2" s="23"/>
      <c r="K2" s="23"/>
      <c r="L2" s="23"/>
    </row>
    <row r="3" spans="1:17" ht="14.25" customHeight="1" x14ac:dyDescent="0.3">
      <c r="A3" s="2"/>
      <c r="C3" s="143" t="s">
        <v>34</v>
      </c>
      <c r="D3" s="143"/>
      <c r="E3" s="143"/>
      <c r="F3" s="20" t="s">
        <v>169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C4" s="143" t="s">
        <v>173</v>
      </c>
      <c r="D4" s="143"/>
      <c r="E4" s="143"/>
      <c r="F4" s="23"/>
      <c r="G4" s="23"/>
      <c r="H4" s="22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143" t="s">
        <v>55</v>
      </c>
      <c r="C5" s="143"/>
      <c r="D5" s="143"/>
      <c r="E5" s="143"/>
      <c r="F5" s="143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ht="11.25" customHeight="1" x14ac:dyDescent="0.2">
      <c r="D6" s="27"/>
      <c r="E6" s="23"/>
      <c r="F6" s="23"/>
      <c r="G6" s="22"/>
      <c r="I6" s="23"/>
      <c r="J6" s="23"/>
      <c r="K6" s="23"/>
      <c r="L6" s="23"/>
      <c r="M6" s="23"/>
      <c r="N6" s="4"/>
      <c r="O6" s="4"/>
      <c r="P6" s="4"/>
    </row>
    <row r="7" spans="1:17" x14ac:dyDescent="0.2">
      <c r="A7" s="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</row>
    <row r="8" spans="1:17" ht="24.75" customHeight="1" x14ac:dyDescent="0.2">
      <c r="A8" s="71" t="s">
        <v>146</v>
      </c>
      <c r="B8" s="67" t="s">
        <v>126</v>
      </c>
      <c r="C8" s="67" t="s">
        <v>129</v>
      </c>
      <c r="D8" s="67" t="s">
        <v>132</v>
      </c>
      <c r="E8" s="67" t="s">
        <v>133</v>
      </c>
      <c r="F8" s="67" t="s">
        <v>45</v>
      </c>
    </row>
    <row r="9" spans="1:17" x14ac:dyDescent="0.2">
      <c r="A9" s="8" t="s">
        <v>81</v>
      </c>
      <c r="B9" s="24">
        <v>66.704000000000008</v>
      </c>
      <c r="C9" s="24">
        <v>0</v>
      </c>
      <c r="D9" s="24">
        <v>0</v>
      </c>
      <c r="E9" s="24">
        <v>0</v>
      </c>
      <c r="F9" s="35">
        <f t="shared" ref="F9:F33" si="0">+SUM(B9:E9)</f>
        <v>66.704000000000008</v>
      </c>
      <c r="H9" s="27"/>
    </row>
    <row r="10" spans="1:17" x14ac:dyDescent="0.2">
      <c r="A10" s="8" t="s">
        <v>82</v>
      </c>
      <c r="B10" s="24">
        <v>163.97600000000017</v>
      </c>
      <c r="C10" s="24">
        <v>7.6989999999999998</v>
      </c>
      <c r="D10" s="24">
        <v>3.6969999999999992</v>
      </c>
      <c r="E10" s="24">
        <v>0</v>
      </c>
      <c r="F10" s="35">
        <f t="shared" si="0"/>
        <v>175.37200000000018</v>
      </c>
      <c r="H10" s="27"/>
    </row>
    <row r="11" spans="1:17" x14ac:dyDescent="0.2">
      <c r="A11" s="8" t="s">
        <v>69</v>
      </c>
      <c r="B11" s="24">
        <v>190.96200000000013</v>
      </c>
      <c r="C11" s="24">
        <v>21.328999999999997</v>
      </c>
      <c r="D11" s="24">
        <v>25.224999999999994</v>
      </c>
      <c r="E11" s="24">
        <v>0</v>
      </c>
      <c r="F11" s="35">
        <f t="shared" si="0"/>
        <v>237.51600000000013</v>
      </c>
      <c r="H11" s="27"/>
    </row>
    <row r="12" spans="1:17" x14ac:dyDescent="0.2">
      <c r="A12" s="8" t="s">
        <v>84</v>
      </c>
      <c r="B12" s="24">
        <v>46.540000000000028</v>
      </c>
      <c r="C12" s="24">
        <v>0</v>
      </c>
      <c r="D12" s="24">
        <v>0</v>
      </c>
      <c r="E12" s="24">
        <v>0</v>
      </c>
      <c r="F12" s="35">
        <f t="shared" si="0"/>
        <v>46.540000000000028</v>
      </c>
      <c r="H12" s="27"/>
    </row>
    <row r="13" spans="1:17" x14ac:dyDescent="0.2">
      <c r="A13" s="8" t="s">
        <v>12</v>
      </c>
      <c r="B13" s="24">
        <v>17.370000000000005</v>
      </c>
      <c r="C13" s="24">
        <v>0</v>
      </c>
      <c r="D13" s="24">
        <v>0</v>
      </c>
      <c r="E13" s="24">
        <v>0</v>
      </c>
      <c r="F13" s="35">
        <f t="shared" si="0"/>
        <v>17.370000000000005</v>
      </c>
      <c r="H13" s="27"/>
    </row>
    <row r="14" spans="1:17" x14ac:dyDescent="0.2">
      <c r="A14" s="8" t="s">
        <v>86</v>
      </c>
      <c r="B14" s="24">
        <v>49.873000000000033</v>
      </c>
      <c r="C14" s="24">
        <v>0</v>
      </c>
      <c r="D14" s="24">
        <v>0</v>
      </c>
      <c r="E14" s="24">
        <v>0</v>
      </c>
      <c r="F14" s="35">
        <f t="shared" si="0"/>
        <v>49.873000000000033</v>
      </c>
      <c r="H14" s="27"/>
    </row>
    <row r="15" spans="1:17" x14ac:dyDescent="0.2">
      <c r="A15" s="8" t="s">
        <v>14</v>
      </c>
      <c r="B15" s="24">
        <v>38.47</v>
      </c>
      <c r="C15" s="24">
        <v>19.679999999999993</v>
      </c>
      <c r="D15" s="24">
        <v>0</v>
      </c>
      <c r="E15" s="24">
        <v>0</v>
      </c>
      <c r="F15" s="35">
        <f t="shared" si="0"/>
        <v>58.149999999999991</v>
      </c>
      <c r="H15" s="27"/>
    </row>
    <row r="16" spans="1:17" x14ac:dyDescent="0.2">
      <c r="A16" s="8" t="s">
        <v>88</v>
      </c>
      <c r="B16" s="24">
        <v>63.16599999999999</v>
      </c>
      <c r="C16" s="24">
        <v>2.54</v>
      </c>
      <c r="D16" s="24">
        <v>0</v>
      </c>
      <c r="E16" s="24">
        <v>0</v>
      </c>
      <c r="F16" s="35">
        <f t="shared" si="0"/>
        <v>65.705999999999989</v>
      </c>
      <c r="H16" s="27"/>
    </row>
    <row r="17" spans="1:8" x14ac:dyDescent="0.2">
      <c r="A17" s="8" t="s">
        <v>16</v>
      </c>
      <c r="B17" s="24">
        <v>16.899999999999999</v>
      </c>
      <c r="C17" s="24">
        <v>0</v>
      </c>
      <c r="D17" s="24">
        <v>0</v>
      </c>
      <c r="E17" s="24">
        <v>0</v>
      </c>
      <c r="F17" s="35">
        <f t="shared" si="0"/>
        <v>16.899999999999999</v>
      </c>
      <c r="H17" s="27"/>
    </row>
    <row r="18" spans="1:8" x14ac:dyDescent="0.2">
      <c r="A18" s="8" t="s">
        <v>90</v>
      </c>
      <c r="B18" s="24">
        <v>99.552000000000007</v>
      </c>
      <c r="C18" s="24">
        <v>0</v>
      </c>
      <c r="D18" s="24">
        <v>0</v>
      </c>
      <c r="E18" s="24">
        <v>1.02</v>
      </c>
      <c r="F18" s="35">
        <f t="shared" si="0"/>
        <v>100.572</v>
      </c>
      <c r="H18" s="27"/>
    </row>
    <row r="19" spans="1:8" x14ac:dyDescent="0.2">
      <c r="A19" s="8" t="s">
        <v>91</v>
      </c>
      <c r="B19" s="24">
        <v>75.796999999999983</v>
      </c>
      <c r="C19" s="24">
        <v>0</v>
      </c>
      <c r="D19" s="24">
        <v>0</v>
      </c>
      <c r="E19" s="24">
        <v>0</v>
      </c>
      <c r="F19" s="35">
        <f t="shared" si="0"/>
        <v>75.796999999999983</v>
      </c>
      <c r="H19" s="27"/>
    </row>
    <row r="20" spans="1:8" x14ac:dyDescent="0.2">
      <c r="A20" s="8" t="s">
        <v>92</v>
      </c>
      <c r="B20" s="24">
        <v>69.067000000000021</v>
      </c>
      <c r="C20" s="24">
        <v>19.11</v>
      </c>
      <c r="D20" s="24">
        <v>0</v>
      </c>
      <c r="E20" s="24">
        <v>0</v>
      </c>
      <c r="F20" s="35">
        <f t="shared" si="0"/>
        <v>88.177000000000021</v>
      </c>
      <c r="H20" s="27"/>
    </row>
    <row r="21" spans="1:8" x14ac:dyDescent="0.2">
      <c r="A21" s="8" t="s">
        <v>93</v>
      </c>
      <c r="B21" s="24">
        <v>104.70999999999998</v>
      </c>
      <c r="C21" s="24">
        <v>1.02</v>
      </c>
      <c r="D21" s="24">
        <v>2.8930000000000002</v>
      </c>
      <c r="E21" s="24">
        <v>0</v>
      </c>
      <c r="F21" s="35">
        <f t="shared" si="0"/>
        <v>108.62299999999998</v>
      </c>
      <c r="H21" s="27"/>
    </row>
    <row r="22" spans="1:8" x14ac:dyDescent="0.2">
      <c r="A22" s="8" t="s">
        <v>21</v>
      </c>
      <c r="B22" s="24">
        <v>8.7149999999999999</v>
      </c>
      <c r="C22" s="24">
        <v>0</v>
      </c>
      <c r="D22" s="24">
        <v>0</v>
      </c>
      <c r="E22" s="24">
        <v>0</v>
      </c>
      <c r="F22" s="35">
        <f t="shared" si="0"/>
        <v>8.7149999999999999</v>
      </c>
      <c r="H22" s="27"/>
    </row>
    <row r="23" spans="1:8" x14ac:dyDescent="0.2">
      <c r="A23" s="8" t="s">
        <v>95</v>
      </c>
      <c r="B23" s="24">
        <v>167.61500000000021</v>
      </c>
      <c r="C23" s="24">
        <v>14.667999999999999</v>
      </c>
      <c r="D23" s="24">
        <v>23.859000000000009</v>
      </c>
      <c r="E23" s="24">
        <v>0</v>
      </c>
      <c r="F23" s="35">
        <f t="shared" si="0"/>
        <v>206.14200000000022</v>
      </c>
      <c r="H23" s="27"/>
    </row>
    <row r="24" spans="1:8" x14ac:dyDescent="0.2">
      <c r="A24" s="8" t="s">
        <v>71</v>
      </c>
      <c r="B24" s="24">
        <v>234.28500000000008</v>
      </c>
      <c r="C24" s="24">
        <v>2.9650000000000003</v>
      </c>
      <c r="D24" s="24">
        <v>4.2250000000000005</v>
      </c>
      <c r="E24" s="24">
        <v>0.61499999999999999</v>
      </c>
      <c r="F24" s="35">
        <f t="shared" si="0"/>
        <v>242.09000000000009</v>
      </c>
      <c r="H24" s="140"/>
    </row>
    <row r="25" spans="1:8" x14ac:dyDescent="0.2">
      <c r="A25" s="8" t="s">
        <v>24</v>
      </c>
      <c r="B25" s="24">
        <v>45.389999999999972</v>
      </c>
      <c r="C25" s="24">
        <v>2.5299999999999998</v>
      </c>
      <c r="D25" s="24">
        <v>0</v>
      </c>
      <c r="E25" s="24">
        <v>0</v>
      </c>
      <c r="F25" s="35">
        <f t="shared" si="0"/>
        <v>47.919999999999973</v>
      </c>
      <c r="H25" s="27"/>
    </row>
    <row r="26" spans="1:8" x14ac:dyDescent="0.2">
      <c r="A26" s="8" t="s">
        <v>96</v>
      </c>
      <c r="B26" s="24">
        <v>38.110000000000007</v>
      </c>
      <c r="C26" s="24">
        <v>0</v>
      </c>
      <c r="D26" s="24">
        <v>0</v>
      </c>
      <c r="E26" s="24">
        <v>0</v>
      </c>
      <c r="F26" s="35">
        <f t="shared" si="0"/>
        <v>38.110000000000007</v>
      </c>
      <c r="H26" s="27"/>
    </row>
    <row r="27" spans="1:8" x14ac:dyDescent="0.2">
      <c r="A27" s="8" t="s">
        <v>26</v>
      </c>
      <c r="B27" s="24">
        <v>20.28</v>
      </c>
      <c r="C27" s="24">
        <v>0</v>
      </c>
      <c r="D27" s="24">
        <v>0</v>
      </c>
      <c r="E27" s="24">
        <v>0</v>
      </c>
      <c r="F27" s="35">
        <f t="shared" si="0"/>
        <v>20.28</v>
      </c>
      <c r="H27" s="27"/>
    </row>
    <row r="28" spans="1:8" x14ac:dyDescent="0.2">
      <c r="A28" s="8" t="s">
        <v>27</v>
      </c>
      <c r="B28" s="24">
        <v>35.330000000000013</v>
      </c>
      <c r="C28" s="24">
        <v>0</v>
      </c>
      <c r="D28" s="24">
        <v>0</v>
      </c>
      <c r="E28" s="24">
        <v>0</v>
      </c>
      <c r="F28" s="35">
        <f t="shared" si="0"/>
        <v>35.330000000000013</v>
      </c>
      <c r="H28" s="27"/>
    </row>
    <row r="29" spans="1:8" x14ac:dyDescent="0.2">
      <c r="A29" s="8" t="s">
        <v>74</v>
      </c>
      <c r="B29" s="24">
        <v>78.105000000000061</v>
      </c>
      <c r="C29" s="24">
        <v>0</v>
      </c>
      <c r="D29" s="24">
        <v>0</v>
      </c>
      <c r="E29" s="24">
        <v>3.41</v>
      </c>
      <c r="F29" s="35">
        <f t="shared" si="0"/>
        <v>81.515000000000057</v>
      </c>
      <c r="H29" s="27"/>
    </row>
    <row r="30" spans="1:8" x14ac:dyDescent="0.2">
      <c r="A30" s="8" t="s">
        <v>29</v>
      </c>
      <c r="B30" s="24">
        <v>60.391999999999967</v>
      </c>
      <c r="C30" s="24">
        <v>0</v>
      </c>
      <c r="D30" s="24">
        <v>0</v>
      </c>
      <c r="E30" s="24">
        <v>0.84000000000000008</v>
      </c>
      <c r="F30" s="35">
        <f t="shared" si="0"/>
        <v>61.231999999999971</v>
      </c>
      <c r="H30" s="27"/>
    </row>
    <row r="31" spans="1:8" x14ac:dyDescent="0.2">
      <c r="A31" s="8" t="s">
        <v>30</v>
      </c>
      <c r="B31" s="24">
        <v>78.512000000000029</v>
      </c>
      <c r="C31" s="24">
        <v>0</v>
      </c>
      <c r="D31" s="24">
        <v>0</v>
      </c>
      <c r="E31" s="24">
        <v>0</v>
      </c>
      <c r="F31" s="35">
        <f t="shared" si="0"/>
        <v>78.512000000000029</v>
      </c>
      <c r="H31" s="27"/>
    </row>
    <row r="32" spans="1:8" x14ac:dyDescent="0.2">
      <c r="A32" s="8" t="s">
        <v>100</v>
      </c>
      <c r="B32" s="24">
        <v>0</v>
      </c>
      <c r="C32" s="24">
        <v>25.115999999999993</v>
      </c>
      <c r="D32" s="24">
        <v>0</v>
      </c>
      <c r="E32" s="24">
        <v>192.119</v>
      </c>
      <c r="F32" s="35">
        <f t="shared" si="0"/>
        <v>217.23499999999999</v>
      </c>
      <c r="H32" s="27"/>
    </row>
    <row r="33" spans="1:17" x14ac:dyDescent="0.2">
      <c r="A33" s="6" t="s">
        <v>54</v>
      </c>
      <c r="B33" s="25">
        <f>SUM(B9:B32)</f>
        <v>1769.8210000000001</v>
      </c>
      <c r="C33" s="25">
        <f t="shared" ref="C33:E33" si="1">SUM(C9:C32)</f>
        <v>116.65699999999998</v>
      </c>
      <c r="D33" s="25">
        <f t="shared" si="1"/>
        <v>59.899000000000008</v>
      </c>
      <c r="E33" s="25">
        <f t="shared" si="1"/>
        <v>198.00399999999999</v>
      </c>
      <c r="F33" s="25">
        <f t="shared" si="0"/>
        <v>2144.3810000000003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7" s="15" customFormat="1" x14ac:dyDescent="0.2">
      <c r="A34" s="1"/>
      <c r="B34" s="11"/>
      <c r="C34" s="11"/>
      <c r="D34" s="11"/>
      <c r="E34" s="11"/>
      <c r="F34" s="11"/>
      <c r="G34" s="11"/>
      <c r="H34" s="11"/>
      <c r="I34" s="11"/>
      <c r="J34" s="11"/>
      <c r="L34" s="1"/>
      <c r="M34" s="1"/>
      <c r="N34" s="14"/>
      <c r="O34" s="14"/>
      <c r="P34" s="14"/>
      <c r="Q34" s="12"/>
    </row>
    <row r="35" spans="1:17" ht="12.95" customHeight="1" x14ac:dyDescent="0.2">
      <c r="A35" s="1" t="s">
        <v>167</v>
      </c>
      <c r="B35" s="11"/>
      <c r="C35" s="11"/>
      <c r="D35" s="11"/>
      <c r="E35" s="11"/>
      <c r="F35" s="11"/>
      <c r="G35" s="11"/>
      <c r="H35" s="31"/>
      <c r="I35" s="14"/>
      <c r="K35" s="17"/>
      <c r="M35" s="14"/>
      <c r="N35" s="14"/>
      <c r="O35" s="14"/>
      <c r="P35" s="14"/>
    </row>
    <row r="36" spans="1:17" x14ac:dyDescent="0.2">
      <c r="A36" s="21"/>
      <c r="B36" s="31"/>
      <c r="C36" s="31"/>
      <c r="D36" s="31"/>
      <c r="E36" s="31"/>
      <c r="F36" s="31"/>
    </row>
    <row r="37" spans="1:17" x14ac:dyDescent="0.2">
      <c r="F37" s="68" t="str">
        <f>'2023 DSD REPORTS'!$B$27</f>
        <v>AS OF JANUARY 1, 2024</v>
      </c>
    </row>
  </sheetData>
  <mergeCells count="7">
    <mergeCell ref="J7:Q7"/>
    <mergeCell ref="B1:F1"/>
    <mergeCell ref="B2:F2"/>
    <mergeCell ref="C3:E3"/>
    <mergeCell ref="C4:E4"/>
    <mergeCell ref="B5:F5"/>
    <mergeCell ref="B7:I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AC92-ACBF-4E8D-B9DF-9D5A0369BE37}">
  <dimension ref="A1:Q40"/>
  <sheetViews>
    <sheetView view="pageBreakPreview" zoomScale="85" zoomScaleNormal="90" zoomScaleSheetLayoutView="85" workbookViewId="0">
      <selection activeCell="K29" sqref="K29"/>
    </sheetView>
  </sheetViews>
  <sheetFormatPr defaultColWidth="9.140625" defaultRowHeight="12.75" x14ac:dyDescent="0.2"/>
  <cols>
    <col min="1" max="1" width="18.7109375" style="1" customWidth="1"/>
    <col min="2" max="6" width="22.140625" style="1" customWidth="1"/>
    <col min="7" max="7" width="20.28515625" style="1" customWidth="1"/>
    <col min="8" max="8" width="0.28515625" style="1" customWidth="1"/>
    <col min="9" max="12" width="11.85546875" style="1" customWidth="1"/>
    <col min="13" max="13" width="10.140625" style="1" customWidth="1"/>
    <col min="14" max="14" width="12.42578125" style="1" customWidth="1"/>
    <col min="15" max="17" width="8.5703125" style="1" customWidth="1"/>
    <col min="18" max="16384" width="9.140625" style="1"/>
  </cols>
  <sheetData>
    <row r="1" spans="1:17" ht="17.45" customHeight="1" x14ac:dyDescent="0.2">
      <c r="B1" s="143" t="s">
        <v>32</v>
      </c>
      <c r="C1" s="143"/>
      <c r="D1" s="143"/>
      <c r="E1" s="143"/>
      <c r="F1" s="143"/>
      <c r="G1" s="23"/>
      <c r="H1" s="23"/>
      <c r="I1" s="23"/>
      <c r="J1" s="23"/>
      <c r="K1" s="23"/>
      <c r="L1" s="23"/>
    </row>
    <row r="2" spans="1:17" ht="14.85" customHeight="1" x14ac:dyDescent="0.3">
      <c r="A2" s="2"/>
      <c r="B2" s="143" t="s">
        <v>33</v>
      </c>
      <c r="C2" s="143"/>
      <c r="D2" s="143"/>
      <c r="E2" s="143"/>
      <c r="F2" s="143"/>
      <c r="G2" s="23"/>
      <c r="H2" s="23"/>
      <c r="I2" s="23"/>
      <c r="J2" s="23"/>
      <c r="K2" s="23"/>
      <c r="L2" s="23"/>
    </row>
    <row r="3" spans="1:17" ht="14.25" customHeight="1" x14ac:dyDescent="0.3">
      <c r="A3" s="2"/>
      <c r="C3" s="143" t="s">
        <v>34</v>
      </c>
      <c r="D3" s="143"/>
      <c r="E3" s="143"/>
      <c r="F3" s="20" t="s">
        <v>170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3">
      <c r="A4" s="2"/>
      <c r="C4" s="143" t="s">
        <v>174</v>
      </c>
      <c r="D4" s="143"/>
      <c r="E4" s="143"/>
      <c r="F4" s="23"/>
      <c r="G4" s="23"/>
      <c r="H4" s="23"/>
      <c r="I4" s="22"/>
      <c r="J4" s="22"/>
      <c r="K4" s="22"/>
      <c r="L4" s="22"/>
      <c r="M4" s="22"/>
      <c r="N4" s="2"/>
      <c r="O4" s="2"/>
      <c r="P4" s="2"/>
      <c r="Q4" s="2"/>
    </row>
    <row r="5" spans="1:17" ht="15.95" customHeight="1" x14ac:dyDescent="0.3">
      <c r="A5" s="2"/>
      <c r="B5" s="143" t="s">
        <v>55</v>
      </c>
      <c r="C5" s="143"/>
      <c r="D5" s="143"/>
      <c r="E5" s="143"/>
      <c r="F5" s="143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x14ac:dyDescent="0.2">
      <c r="A6" s="5"/>
      <c r="B6" s="164"/>
      <c r="C6" s="164"/>
      <c r="D6" s="164"/>
      <c r="E6" s="164"/>
      <c r="F6" s="164"/>
      <c r="G6" s="27"/>
      <c r="H6" s="27"/>
      <c r="I6" s="27"/>
      <c r="J6" s="146"/>
      <c r="K6" s="146"/>
      <c r="L6" s="146"/>
      <c r="M6" s="146"/>
      <c r="N6" s="146"/>
      <c r="O6" s="146"/>
      <c r="P6" s="146"/>
      <c r="Q6" s="146"/>
    </row>
    <row r="7" spans="1:17" s="72" customFormat="1" ht="21.75" customHeight="1" x14ac:dyDescent="0.25">
      <c r="A7" s="71" t="s">
        <v>146</v>
      </c>
      <c r="B7" s="67" t="s">
        <v>126</v>
      </c>
      <c r="C7" s="67" t="s">
        <v>129</v>
      </c>
      <c r="D7" s="67" t="s">
        <v>132</v>
      </c>
      <c r="E7" s="67" t="s">
        <v>133</v>
      </c>
      <c r="F7" s="67" t="s">
        <v>45</v>
      </c>
    </row>
    <row r="8" spans="1:17" x14ac:dyDescent="0.2">
      <c r="A8" s="8" t="s">
        <v>81</v>
      </c>
      <c r="B8" s="24">
        <v>246.23299999999995</v>
      </c>
      <c r="C8" s="24">
        <v>0</v>
      </c>
      <c r="D8" s="24">
        <v>0</v>
      </c>
      <c r="E8" s="24">
        <v>0</v>
      </c>
      <c r="F8" s="24">
        <f t="shared" ref="F8:F32" si="0">+SUM(B8:E8)</f>
        <v>246.23299999999995</v>
      </c>
    </row>
    <row r="9" spans="1:17" x14ac:dyDescent="0.2">
      <c r="A9" s="8" t="s">
        <v>82</v>
      </c>
      <c r="B9" s="24">
        <v>709.87600000000032</v>
      </c>
      <c r="C9" s="24">
        <v>31.103999999999999</v>
      </c>
      <c r="D9" s="24">
        <v>13.181999999999999</v>
      </c>
      <c r="E9" s="24">
        <v>0</v>
      </c>
      <c r="F9" s="24">
        <f t="shared" si="0"/>
        <v>754.16200000000038</v>
      </c>
    </row>
    <row r="10" spans="1:17" x14ac:dyDescent="0.2">
      <c r="A10" s="8" t="s">
        <v>69</v>
      </c>
      <c r="B10" s="24">
        <v>877.84200000000033</v>
      </c>
      <c r="C10" s="24">
        <v>152.24499999999995</v>
      </c>
      <c r="D10" s="24">
        <v>92.477999999999994</v>
      </c>
      <c r="E10" s="24">
        <v>0</v>
      </c>
      <c r="F10" s="24">
        <f t="shared" si="0"/>
        <v>1122.5650000000003</v>
      </c>
    </row>
    <row r="11" spans="1:17" x14ac:dyDescent="0.2">
      <c r="A11" s="8" t="s">
        <v>84</v>
      </c>
      <c r="B11" s="24">
        <v>168.08799999999997</v>
      </c>
      <c r="C11" s="24">
        <v>0</v>
      </c>
      <c r="D11" s="24">
        <v>0</v>
      </c>
      <c r="E11" s="24">
        <v>0</v>
      </c>
      <c r="F11" s="24">
        <f t="shared" si="0"/>
        <v>168.08799999999997</v>
      </c>
      <c r="I11" s="139"/>
      <c r="J11" s="139"/>
      <c r="K11" s="139"/>
      <c r="L11" s="139"/>
    </row>
    <row r="12" spans="1:17" x14ac:dyDescent="0.2">
      <c r="A12" s="8" t="s">
        <v>12</v>
      </c>
      <c r="B12" s="24">
        <v>57.47999999999999</v>
      </c>
      <c r="C12" s="24">
        <v>0</v>
      </c>
      <c r="D12" s="24">
        <v>0</v>
      </c>
      <c r="E12" s="24">
        <v>0</v>
      </c>
      <c r="F12" s="24">
        <f t="shared" si="0"/>
        <v>57.47999999999999</v>
      </c>
    </row>
    <row r="13" spans="1:17" x14ac:dyDescent="0.2">
      <c r="A13" s="8" t="s">
        <v>86</v>
      </c>
      <c r="B13" s="24">
        <v>140.21299999999997</v>
      </c>
      <c r="C13" s="24">
        <v>0</v>
      </c>
      <c r="D13" s="24">
        <v>0</v>
      </c>
      <c r="E13" s="24">
        <v>0</v>
      </c>
      <c r="F13" s="24">
        <f t="shared" si="0"/>
        <v>140.21299999999997</v>
      </c>
    </row>
    <row r="14" spans="1:17" x14ac:dyDescent="0.2">
      <c r="A14" s="8" t="s">
        <v>14</v>
      </c>
      <c r="B14" s="24">
        <v>121.00100000000005</v>
      </c>
      <c r="C14" s="24">
        <v>115.86</v>
      </c>
      <c r="D14" s="24">
        <v>0</v>
      </c>
      <c r="E14" s="24">
        <v>0</v>
      </c>
      <c r="F14" s="24">
        <f t="shared" si="0"/>
        <v>236.86100000000005</v>
      </c>
    </row>
    <row r="15" spans="1:17" x14ac:dyDescent="0.2">
      <c r="A15" s="8" t="s">
        <v>88</v>
      </c>
      <c r="B15" s="24">
        <v>237.00600000000011</v>
      </c>
      <c r="C15" s="24">
        <v>10.16</v>
      </c>
      <c r="D15" s="24">
        <v>0</v>
      </c>
      <c r="E15" s="24">
        <v>0</v>
      </c>
      <c r="F15" s="24">
        <f t="shared" si="0"/>
        <v>247.16600000000011</v>
      </c>
    </row>
    <row r="16" spans="1:17" x14ac:dyDescent="0.2">
      <c r="A16" s="8" t="s">
        <v>16</v>
      </c>
      <c r="B16" s="24">
        <v>71.22999999999999</v>
      </c>
      <c r="C16" s="24">
        <v>0</v>
      </c>
      <c r="D16" s="24">
        <v>0</v>
      </c>
      <c r="E16" s="24">
        <v>0</v>
      </c>
      <c r="F16" s="24">
        <f t="shared" si="0"/>
        <v>71.22999999999999</v>
      </c>
    </row>
    <row r="17" spans="1:6" x14ac:dyDescent="0.2">
      <c r="A17" s="8" t="s">
        <v>90</v>
      </c>
      <c r="B17" s="24">
        <v>409.74499999999995</v>
      </c>
      <c r="C17" s="24">
        <v>0</v>
      </c>
      <c r="D17" s="24">
        <v>0</v>
      </c>
      <c r="E17" s="24">
        <v>2.4500000000000002</v>
      </c>
      <c r="F17" s="24">
        <f t="shared" si="0"/>
        <v>412.19499999999994</v>
      </c>
    </row>
    <row r="18" spans="1:6" x14ac:dyDescent="0.2">
      <c r="A18" s="8" t="s">
        <v>91</v>
      </c>
      <c r="B18" s="24">
        <v>247.78600000000003</v>
      </c>
      <c r="C18" s="24">
        <v>0</v>
      </c>
      <c r="D18" s="24">
        <v>0</v>
      </c>
      <c r="E18" s="24">
        <v>0</v>
      </c>
      <c r="F18" s="24">
        <f t="shared" si="0"/>
        <v>247.78600000000003</v>
      </c>
    </row>
    <row r="19" spans="1:6" x14ac:dyDescent="0.2">
      <c r="A19" s="8" t="s">
        <v>92</v>
      </c>
      <c r="B19" s="24">
        <v>224.39099999999988</v>
      </c>
      <c r="C19" s="24">
        <v>119.381</v>
      </c>
      <c r="D19" s="24">
        <v>0</v>
      </c>
      <c r="E19" s="24">
        <v>0</v>
      </c>
      <c r="F19" s="24">
        <f t="shared" si="0"/>
        <v>343.77199999999988</v>
      </c>
    </row>
    <row r="20" spans="1:6" x14ac:dyDescent="0.2">
      <c r="A20" s="8" t="s">
        <v>93</v>
      </c>
      <c r="B20" s="24">
        <v>521.84900000000073</v>
      </c>
      <c r="C20" s="24">
        <v>2.8839999999999999</v>
      </c>
      <c r="D20" s="24">
        <v>6.5690000000000008</v>
      </c>
      <c r="E20" s="24">
        <v>0</v>
      </c>
      <c r="F20" s="24">
        <f t="shared" si="0"/>
        <v>531.3020000000007</v>
      </c>
    </row>
    <row r="21" spans="1:6" x14ac:dyDescent="0.2">
      <c r="A21" s="8" t="s">
        <v>21</v>
      </c>
      <c r="B21" s="24">
        <v>34.86</v>
      </c>
      <c r="C21" s="24">
        <v>0</v>
      </c>
      <c r="D21" s="24">
        <v>0</v>
      </c>
      <c r="E21" s="24">
        <v>0</v>
      </c>
      <c r="F21" s="24">
        <f t="shared" si="0"/>
        <v>34.86</v>
      </c>
    </row>
    <row r="22" spans="1:6" x14ac:dyDescent="0.2">
      <c r="A22" s="8" t="s">
        <v>95</v>
      </c>
      <c r="B22" s="24">
        <v>939.75900000000024</v>
      </c>
      <c r="C22" s="24">
        <v>88.007999999999967</v>
      </c>
      <c r="D22" s="24">
        <v>121.89800000000002</v>
      </c>
      <c r="E22" s="24">
        <v>0</v>
      </c>
      <c r="F22" s="24">
        <f t="shared" si="0"/>
        <v>1149.6650000000004</v>
      </c>
    </row>
    <row r="23" spans="1:6" x14ac:dyDescent="0.2">
      <c r="A23" s="8" t="s">
        <v>71</v>
      </c>
      <c r="B23" s="24">
        <v>1232.4640000000009</v>
      </c>
      <c r="C23" s="24">
        <v>13.495000000000001</v>
      </c>
      <c r="D23" s="24">
        <v>13.699</v>
      </c>
      <c r="E23" s="24">
        <v>1.29</v>
      </c>
      <c r="F23" s="24">
        <f t="shared" si="0"/>
        <v>1260.9480000000008</v>
      </c>
    </row>
    <row r="24" spans="1:6" x14ac:dyDescent="0.2">
      <c r="A24" s="8" t="s">
        <v>24</v>
      </c>
      <c r="B24" s="24">
        <v>199.69999999999993</v>
      </c>
      <c r="C24" s="24">
        <v>12.771000000000001</v>
      </c>
      <c r="D24" s="24">
        <v>0</v>
      </c>
      <c r="E24" s="24">
        <v>0</v>
      </c>
      <c r="F24" s="24">
        <f t="shared" si="0"/>
        <v>212.47099999999995</v>
      </c>
    </row>
    <row r="25" spans="1:6" x14ac:dyDescent="0.2">
      <c r="A25" s="8" t="s">
        <v>96</v>
      </c>
      <c r="B25" s="24">
        <v>142.48199999999991</v>
      </c>
      <c r="C25" s="24">
        <v>0</v>
      </c>
      <c r="D25" s="24">
        <v>0</v>
      </c>
      <c r="E25" s="24">
        <v>0</v>
      </c>
      <c r="F25" s="24">
        <f t="shared" si="0"/>
        <v>142.48199999999991</v>
      </c>
    </row>
    <row r="26" spans="1:6" x14ac:dyDescent="0.2">
      <c r="A26" s="8" t="s">
        <v>26</v>
      </c>
      <c r="B26" s="24">
        <v>81.12</v>
      </c>
      <c r="C26" s="24">
        <v>0</v>
      </c>
      <c r="D26" s="24">
        <v>0</v>
      </c>
      <c r="E26" s="24">
        <v>0</v>
      </c>
      <c r="F26" s="24">
        <f t="shared" si="0"/>
        <v>81.12</v>
      </c>
    </row>
    <row r="27" spans="1:6" x14ac:dyDescent="0.2">
      <c r="A27" s="8" t="s">
        <v>27</v>
      </c>
      <c r="B27" s="24">
        <v>134.42200000000003</v>
      </c>
      <c r="C27" s="24">
        <v>0</v>
      </c>
      <c r="D27" s="24">
        <v>0</v>
      </c>
      <c r="E27" s="24">
        <v>0</v>
      </c>
      <c r="F27" s="24">
        <f t="shared" si="0"/>
        <v>134.42200000000003</v>
      </c>
    </row>
    <row r="28" spans="1:6" x14ac:dyDescent="0.2">
      <c r="A28" s="8" t="s">
        <v>74</v>
      </c>
      <c r="B28" s="24">
        <v>295.44400000000019</v>
      </c>
      <c r="C28" s="24">
        <v>0</v>
      </c>
      <c r="D28" s="24">
        <v>0</v>
      </c>
      <c r="E28" s="24">
        <v>8.6259999999999994</v>
      </c>
      <c r="F28" s="24">
        <f t="shared" si="0"/>
        <v>304.07000000000016</v>
      </c>
    </row>
    <row r="29" spans="1:6" x14ac:dyDescent="0.2">
      <c r="A29" s="8" t="s">
        <v>29</v>
      </c>
      <c r="B29" s="24">
        <v>244.364</v>
      </c>
      <c r="C29" s="24">
        <v>0</v>
      </c>
      <c r="D29" s="24">
        <v>0</v>
      </c>
      <c r="E29" s="24">
        <v>1.9300000000000002</v>
      </c>
      <c r="F29" s="24">
        <f t="shared" si="0"/>
        <v>246.29400000000001</v>
      </c>
    </row>
    <row r="30" spans="1:6" x14ac:dyDescent="0.2">
      <c r="A30" s="8" t="s">
        <v>30</v>
      </c>
      <c r="B30" s="24">
        <v>304.51599999999996</v>
      </c>
      <c r="C30" s="24">
        <v>0</v>
      </c>
      <c r="D30" s="24">
        <v>0</v>
      </c>
      <c r="E30" s="24">
        <v>0</v>
      </c>
      <c r="F30" s="24">
        <f t="shared" si="0"/>
        <v>304.51599999999996</v>
      </c>
    </row>
    <row r="31" spans="1:6" x14ac:dyDescent="0.2">
      <c r="A31" s="8" t="s">
        <v>100</v>
      </c>
      <c r="B31" s="24">
        <v>0</v>
      </c>
      <c r="C31" s="24">
        <v>146.47300000000001</v>
      </c>
      <c r="D31" s="24">
        <v>0</v>
      </c>
      <c r="E31" s="24">
        <v>740.39999999999975</v>
      </c>
      <c r="F31" s="24">
        <f t="shared" si="0"/>
        <v>886.87299999999982</v>
      </c>
    </row>
    <row r="32" spans="1:6" x14ac:dyDescent="0.2">
      <c r="A32" s="6" t="s">
        <v>54</v>
      </c>
      <c r="B32" s="25">
        <f>SUM(B8:B31)</f>
        <v>7641.8710000000019</v>
      </c>
      <c r="C32" s="25">
        <f t="shared" ref="C32:E32" si="1">SUM(C8:C31)</f>
        <v>692.38099999999986</v>
      </c>
      <c r="D32" s="25">
        <f t="shared" si="1"/>
        <v>247.82600000000002</v>
      </c>
      <c r="E32" s="25">
        <f t="shared" si="1"/>
        <v>754.6959999999998</v>
      </c>
      <c r="F32" s="25">
        <f t="shared" si="0"/>
        <v>9336.7740000000013</v>
      </c>
    </row>
    <row r="33" spans="1:17" x14ac:dyDescent="0.2">
      <c r="A33" s="27"/>
      <c r="B33" s="69"/>
      <c r="C33" s="69"/>
      <c r="D33" s="69"/>
      <c r="E33" s="69"/>
      <c r="F33" s="69"/>
      <c r="G33" s="69"/>
      <c r="H33" s="11"/>
      <c r="I33" s="11"/>
    </row>
    <row r="34" spans="1:17" x14ac:dyDescent="0.2">
      <c r="A34" s="1" t="s">
        <v>166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7" x14ac:dyDescent="0.2">
      <c r="A35" s="1" t="s">
        <v>177</v>
      </c>
      <c r="B35" s="31"/>
      <c r="C35" s="31"/>
      <c r="D35" s="31"/>
      <c r="E35" s="31"/>
      <c r="F35" s="31"/>
      <c r="H35" s="31"/>
      <c r="I35" s="31"/>
      <c r="J35" s="11"/>
    </row>
    <row r="36" spans="1:17" x14ac:dyDescent="0.2">
      <c r="A36" s="21"/>
      <c r="B36" s="31"/>
      <c r="C36" s="31"/>
      <c r="D36" s="31"/>
      <c r="E36" s="31"/>
      <c r="F36" s="31"/>
      <c r="G36" s="32"/>
      <c r="H36" s="31"/>
      <c r="I36" s="31"/>
      <c r="J36" s="69"/>
      <c r="K36" s="11"/>
      <c r="L36" s="11"/>
      <c r="M36" s="11"/>
      <c r="N36" s="11"/>
      <c r="O36" s="11"/>
      <c r="P36" s="11"/>
      <c r="Q36" s="11"/>
    </row>
    <row r="37" spans="1:17" ht="12.95" customHeight="1" x14ac:dyDescent="0.2">
      <c r="B37" s="31"/>
      <c r="C37" s="31"/>
      <c r="D37" s="31"/>
      <c r="E37" s="31"/>
      <c r="F37" s="68" t="str">
        <f>'2023 DSD REPORTS'!$B$27</f>
        <v>AS OF JANUARY 1, 2024</v>
      </c>
      <c r="G37" s="31"/>
      <c r="H37" s="31"/>
      <c r="I37" s="14"/>
      <c r="K37" s="17"/>
      <c r="M37" s="14"/>
      <c r="N37" s="14"/>
      <c r="O37" s="14"/>
      <c r="P37" s="14"/>
    </row>
    <row r="38" spans="1:17" ht="12.95" customHeight="1" x14ac:dyDescent="0.2">
      <c r="A38" s="14"/>
      <c r="B38" s="31"/>
      <c r="C38" s="31"/>
      <c r="D38" s="31"/>
      <c r="E38" s="31"/>
      <c r="F38" s="31"/>
      <c r="G38" s="31"/>
      <c r="H38" s="31"/>
      <c r="I38" s="31"/>
      <c r="J38" s="14"/>
      <c r="L38" s="17"/>
      <c r="N38" s="14"/>
      <c r="O38" s="14"/>
      <c r="P38" s="14"/>
      <c r="Q38" s="14"/>
    </row>
    <row r="39" spans="1:17" ht="12.95" customHeight="1" x14ac:dyDescent="0.2">
      <c r="J39" s="14"/>
      <c r="L39" s="17"/>
      <c r="N39" s="14"/>
      <c r="O39" s="14"/>
      <c r="P39" s="14"/>
      <c r="Q39" s="14"/>
    </row>
    <row r="40" spans="1:17" ht="12.95" customHeight="1" x14ac:dyDescent="0.2">
      <c r="J40" s="14"/>
      <c r="N40" s="14"/>
      <c r="O40" s="14"/>
      <c r="P40" s="14"/>
    </row>
  </sheetData>
  <mergeCells count="7">
    <mergeCell ref="J6:Q6"/>
    <mergeCell ref="B1:F1"/>
    <mergeCell ref="B2:F2"/>
    <mergeCell ref="C3:E3"/>
    <mergeCell ref="C4:E4"/>
    <mergeCell ref="B5:F5"/>
    <mergeCell ref="B6:F6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16</vt:i4>
      </vt:variant>
    </vt:vector>
  </HeadingPairs>
  <TitlesOfParts>
    <vt:vector size="34" baseType="lpstr">
      <vt:lpstr>2023 DSD REPORTS</vt:lpstr>
      <vt:lpstr>FCMI_ALL</vt:lpstr>
      <vt:lpstr>FCMI_SHA</vt:lpstr>
      <vt:lpstr>FCMI_TOLL</vt:lpstr>
      <vt:lpstr>FCLM_ALL</vt:lpstr>
      <vt:lpstr>FCLM_SHA</vt:lpstr>
      <vt:lpstr>FCLM_TOLLS</vt:lpstr>
      <vt:lpstr>FCAVMT_ALL</vt:lpstr>
      <vt:lpstr>FCAVMT_SHA</vt:lpstr>
      <vt:lpstr>FCAVMT_TOLL</vt:lpstr>
      <vt:lpstr>DSD 9</vt:lpstr>
      <vt:lpstr>MI_BY_OWNERSHIP</vt:lpstr>
      <vt:lpstr>LM_BY_OWNERSHIP</vt:lpstr>
      <vt:lpstr>MILES_LANEMILES_ ALL</vt:lpstr>
      <vt:lpstr>MILES_LANEMILES_SHA</vt:lpstr>
      <vt:lpstr>MILES_LANEMILES_TOLL</vt:lpstr>
      <vt:lpstr>NHS_MI_BY_OWNERSHIP</vt:lpstr>
      <vt:lpstr>NHS_LM_BY_OWNERSHIP</vt:lpstr>
      <vt:lpstr>'2023 DSD REPORTS'!Print_Area</vt:lpstr>
      <vt:lpstr>'DSD 9'!Print_Area</vt:lpstr>
      <vt:lpstr>FCAVMT_ALL!Print_Area</vt:lpstr>
      <vt:lpstr>FCAVMT_SHA!Print_Area</vt:lpstr>
      <vt:lpstr>FCAVMT_TOLL!Print_Area</vt:lpstr>
      <vt:lpstr>FCLM_ALL!Print_Area</vt:lpstr>
      <vt:lpstr>FCLM_SHA!Print_Area</vt:lpstr>
      <vt:lpstr>FCLM_TOLLS!Print_Area</vt:lpstr>
      <vt:lpstr>FCMI_TOLL!Print_Area</vt:lpstr>
      <vt:lpstr>LM_BY_OWNERSHIP!Print_Area</vt:lpstr>
      <vt:lpstr>MI_BY_OWNERSHIP!Print_Area</vt:lpstr>
      <vt:lpstr>'MILES_LANEMILES_ ALL'!Print_Area</vt:lpstr>
      <vt:lpstr>MILES_LANEMILES_SHA!Print_Area</vt:lpstr>
      <vt:lpstr>MILES_LANEMILES_TOLL!Print_Area</vt:lpstr>
      <vt:lpstr>NHS_LM_BY_OWNERSHIP!Print_Area</vt:lpstr>
      <vt:lpstr>NHS_MI_BY_OWNERSHIP!Print_Area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2024-07-12T18:43:12Z</dcterms:modified>
</cp:coreProperties>
</file>