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739A1E33-08B4-4A6F-BEB2-A4CB0CC385B6}" xr6:coauthVersionLast="47" xr6:coauthVersionMax="47" xr10:uidLastSave="{00000000-0000-0000-0000-000000000000}"/>
  <bookViews>
    <workbookView xWindow="-110" yWindow="-110" windowWidth="25820" windowHeight="15500" tabRatio="931" xr2:uid="{00000000-000D-0000-FFFF-FFFF00000000}"/>
  </bookViews>
  <sheets>
    <sheet name="2024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0">'2024 DSD REPORTS'!$A$1:$B$27</definedName>
    <definedName name="_xlnm.Print_Area" localSheetId="10">'DSD 9'!$A$1:$I$49</definedName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MILES_LANEMILES_SHA!$A$1:$L$44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16" l="1"/>
  <c r="L12" i="16" l="1"/>
  <c r="L13" i="16"/>
  <c r="L14" i="16"/>
  <c r="L15" i="16"/>
  <c r="L16" i="16"/>
  <c r="L17" i="16"/>
  <c r="L18" i="16"/>
  <c r="L19" i="16"/>
  <c r="K20" i="16" l="1"/>
  <c r="C33" i="10"/>
  <c r="D33" i="10"/>
  <c r="E33" i="10"/>
  <c r="F33" i="10"/>
  <c r="G33" i="10"/>
  <c r="H33" i="10"/>
  <c r="J33" i="10"/>
  <c r="K33" i="10"/>
  <c r="L33" i="10"/>
  <c r="M33" i="10"/>
  <c r="N33" i="10"/>
  <c r="O33" i="10"/>
  <c r="P33" i="10"/>
  <c r="B33" i="10"/>
  <c r="F37" i="22"/>
  <c r="F37" i="21"/>
  <c r="L26" i="16"/>
  <c r="L44" i="17"/>
  <c r="F37" i="19"/>
  <c r="F37" i="18"/>
  <c r="I49" i="20"/>
  <c r="R31" i="11"/>
  <c r="R44" i="10"/>
  <c r="R45" i="9"/>
  <c r="R31" i="8"/>
  <c r="R44" i="7"/>
  <c r="R45" i="6"/>
  <c r="R31" i="4"/>
  <c r="R44" i="5"/>
  <c r="R45" i="3"/>
  <c r="H20" i="16" l="1"/>
  <c r="I20" i="16"/>
  <c r="L11" i="16"/>
  <c r="L10" i="16"/>
  <c r="F19" i="16"/>
  <c r="F18" i="16"/>
  <c r="F17" i="16"/>
  <c r="F16" i="16"/>
  <c r="F15" i="16"/>
  <c r="F14" i="16"/>
  <c r="F13" i="16"/>
  <c r="F12" i="16"/>
  <c r="F11" i="16"/>
  <c r="F10" i="16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40" i="17"/>
  <c r="F20" i="16" l="1"/>
  <c r="L20" i="16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40" i="17" l="1"/>
  <c r="G43" i="20" l="1"/>
  <c r="G46" i="20" s="1"/>
  <c r="B43" i="20"/>
  <c r="E43" i="20"/>
  <c r="D43" i="20"/>
  <c r="C43" i="20"/>
  <c r="H43" i="20"/>
  <c r="I43" i="20"/>
  <c r="F43" i="20"/>
  <c r="C20" i="16"/>
  <c r="D20" i="16"/>
  <c r="E20" i="16"/>
  <c r="G20" i="16"/>
  <c r="C46" i="20" l="1"/>
  <c r="F46" i="20"/>
  <c r="I46" i="20"/>
  <c r="H46" i="20"/>
  <c r="D46" i="20"/>
  <c r="E46" i="20"/>
  <c r="B46" i="20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Q15" i="4"/>
  <c r="Q14" i="4"/>
  <c r="Q13" i="4"/>
  <c r="Q12" i="4"/>
  <c r="Q11" i="4"/>
  <c r="Q10" i="4"/>
  <c r="I11" i="4"/>
  <c r="I12" i="4"/>
  <c r="I13" i="4"/>
  <c r="I14" i="4"/>
  <c r="I15" i="4"/>
  <c r="I16" i="4"/>
  <c r="I17" i="4"/>
  <c r="I18" i="4"/>
  <c r="I19" i="4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9" i="4" l="1"/>
  <c r="R11" i="4"/>
  <c r="R16" i="4"/>
  <c r="R17" i="4"/>
  <c r="R18" i="4"/>
  <c r="R14" i="4"/>
  <c r="R15" i="4"/>
  <c r="R12" i="4"/>
  <c r="R13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B32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C32" i="19" l="1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F10" i="18" l="1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N35" i="14" l="1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10" i="9"/>
  <c r="I10" i="9"/>
  <c r="Q33" i="10" l="1"/>
  <c r="I33" i="10"/>
  <c r="R14" i="9"/>
  <c r="R30" i="9"/>
  <c r="R19" i="10"/>
  <c r="Q20" i="11"/>
  <c r="I20" i="11"/>
  <c r="R13" i="11"/>
  <c r="R27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33" i="10" l="1"/>
  <c r="R20" i="11"/>
  <c r="R34" i="9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0" i="3"/>
  <c r="R33" i="3" l="1"/>
  <c r="R19" i="3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<sst xmlns="http://schemas.openxmlformats.org/spreadsheetml/2006/main" count="894" uniqueCount="190">
  <si>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</si>
  <si>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</si>
  <si>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</si>
  <si>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</si>
  <si>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</si>
  <si>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</si>
  <si>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</si>
  <si>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</si>
  <si>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</si>
  <si>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</si>
  <si>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</si>
  <si>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</si>
  <si>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</si>
  <si>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</si>
  <si>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</si>
  <si>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</si>
  <si>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</si>
  <si>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</si>
  <si>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</si>
  <si>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</si>
  <si>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</si>
  <si>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</si>
  <si>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</si>
  <si>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</si>
  <si>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</si>
  <si>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</si>
  <si>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</si>
  <si>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</si>
  <si>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</si>
  <si>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</si>
  <si>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</si>
  <si>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</si>
  <si>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</si>
  <si>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</si>
  <si>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</si>
  <si>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</si>
  <si>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</si>
  <si>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</si>
  <si>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</si>
  <si>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</si>
  <si>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</si>
  <si>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</si>
  <si>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</si>
  <si>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</si>
  <si>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</si>
  <si>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</si>
  <si>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</si>
  <si>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</si>
  <si>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</si>
  <si>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</si>
  <si>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</si>
  <si>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</si>
  <si>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</si>
  <si>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</si>
  <si>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</si>
  <si>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</si>
  <si>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</si>
  <si>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</si>
  <si>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</si>
  <si>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</si>
  <si>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>FCLM-SHA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</si>
  <si>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</si>
  <si>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</si>
  <si>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</si>
  <si>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</si>
  <si>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</si>
  <si>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</si>
  <si>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</si>
  <si>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</si>
  <si>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</si>
  <si>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</si>
  <si>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</si>
  <si>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</si>
  <si>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</si>
  <si>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</si>
  <si>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</si>
  <si>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</si>
  <si>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</si>
  <si>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</si>
  <si>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</si>
  <si>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</si>
  <si>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</si>
  <si>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</si>
  <si>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</si>
  <si>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</si>
  <si>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</si>
  <si>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</si>
  <si>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</si>
  <si>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</si>
  <si>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</si>
  <si>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</si>
  <si>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</si>
  <si>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</si>
  <si>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</si>
  <si>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</si>
  <si>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</si>
  <si>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</si>
  <si>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</si>
  <si>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</si>
  <si>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</si>
  <si>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</si>
  <si>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</si>
  <si>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</si>
  <si>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</si>
  <si>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</si>
  <si>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</si>
  <si>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</si>
  <si>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</si>
  <si>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</si>
  <si>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</si>
  <si>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</si>
  <si>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</si>
  <si>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</si>
  <si>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</si>
  <si>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</si>
  <si>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</si>
  <si>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</si>
  <si>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</si>
  <si>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</si>
  <si>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</si>
  <si>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</si>
  <si>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</si>
  <si>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</si>
  <si>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</si>
  <si>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</si>
  <si>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</si>
  <si>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</si>
  <si>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</si>
  <si>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</si>
  <si>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</si>
  <si>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</si>
  <si>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</si>
  <si>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</si>
  <si>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</si>
  <si>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</si>
  <si>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</si>
  <si>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</si>
  <si>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DIVIDED</t>
  </si>
  <si>
    <t>NON-DIVIDED</t>
  </si>
  <si>
    <t>VEHICLE</t>
  </si>
  <si>
    <t xml:space="preserve">AUX./SPURS SERVICE </t>
  </si>
  <si>
    <t>MAIN</t>
  </si>
  <si>
    <t xml:space="preserve">YARDS OF </t>
  </si>
  <si>
    <t>LINE</t>
  </si>
  <si>
    <t>SHA FACILITIES</t>
  </si>
  <si>
    <t>TOLL FACILITIES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</si>
  <si>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</si>
  <si>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</si>
  <si>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</si>
  <si>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</si>
  <si>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</si>
  <si>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</si>
  <si>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</si>
  <si>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</si>
  <si>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</si>
  <si>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</si>
  <si>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</si>
  <si>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</si>
  <si>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</si>
  <si>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</si>
  <si>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</si>
  <si>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</si>
  <si>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 xml:space="preserve">PRINCE GEORGE'S </t>
  </si>
  <si>
    <t xml:space="preserve"> </t>
  </si>
  <si>
    <t xml:space="preserve">ALLEGANY          </t>
  </si>
  <si>
    <t xml:space="preserve">ANNE ARUNDEL   </t>
  </si>
  <si>
    <t xml:space="preserve">MONTGOMERY      </t>
  </si>
  <si>
    <t>.</t>
  </si>
  <si>
    <t>2024 MILEAGE REPORTS</t>
  </si>
  <si>
    <t>AS OF JANUARY 1, 2025</t>
  </si>
  <si>
    <t>Inventory direction mileage only</t>
  </si>
  <si>
    <t xml:space="preserve">HIGHWAY MAINLINE LANE MILEAGE BY FUNCTIONAL CLASSIFICATION                                                             </t>
  </si>
  <si>
    <t xml:space="preserve">HIGHWAY MAINLINE LANE MILEAGE BY FUNCTIONAL CLASSIFICATION                    </t>
  </si>
  <si>
    <t>Highway Mainline Lane Mileage by Functional Class on State, State Toll, County, and Municipal Systems</t>
  </si>
  <si>
    <t>Highway Mainline Lane Mileage by Functional Class on State Highway System</t>
  </si>
  <si>
    <t>Highway Mainline Lane Mileage by Functional Class on State Toll System</t>
  </si>
  <si>
    <t>MAINTAINED LANE MILEAGE*</t>
  </si>
  <si>
    <t>SQUARE</t>
  </si>
  <si>
    <t>SURFACING**</t>
  </si>
  <si>
    <t xml:space="preserve">          ** Square Yards of pavement uses Maintained lane miles</t>
  </si>
  <si>
    <t xml:space="preserve">          * Maintained lane miles includes all lanes on the highway, aux., spurs, CD &amp; ramps. Any paved surface where vehicles can legally operate.</t>
  </si>
  <si>
    <t xml:space="preserve">            Inventory direction mileage only</t>
  </si>
  <si>
    <t xml:space="preserve">            This does not include Ramps, Service Roads and Auxiliary Lanes</t>
  </si>
  <si>
    <t>Note:  This does not include the Federally maintained mileages.</t>
  </si>
  <si>
    <t>MAINTAINED MILES</t>
  </si>
  <si>
    <t>MAINTAINED LANE MILES</t>
  </si>
  <si>
    <t>MAINTAINED MILES AND MAINTAINED LANE MILES</t>
  </si>
  <si>
    <t xml:space="preserve">          Inventory direction mileage only</t>
  </si>
  <si>
    <t>Highway Mainline Lane Mileage by Ownership</t>
  </si>
  <si>
    <t>Highway Mainline Lane Mileage by Ownership - National Highway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</si>
</sst>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43" fontId="3" fillId="0" borderId="0" xfId="3" applyFont="1" applyFill="1"/>
    <xf numFmtId="0" fontId="3" fillId="0" borderId="0" xfId="2" applyFont="1" applyAlignment="1">
      <alignment horizontal="center"/>
    </xf>
    <xf numFmtId="0" fontId="6" fillId="0" borderId="1" xfId="2" applyFont="1" applyBorder="1"/>
    <xf numFmtId="0" fontId="6" fillId="0" borderId="5" xfId="2" applyFont="1" applyBorder="1" applyAlignment="1">
      <alignment horizontal="center"/>
    </xf>
    <xf numFmtId="0" fontId="6" fillId="0" borderId="6" xfId="2" applyFont="1" applyBorder="1"/>
    <xf numFmtId="0" fontId="6" fillId="0" borderId="1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Protection="1">
      <protection locked="0"/>
    </xf>
    <xf numFmtId="0" fontId="2" fillId="0" borderId="0" xfId="2"/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2" applyFont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10" xfId="2" applyFont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11" fillId="0" borderId="1" xfId="0" applyNumberFormat="1" applyFont="1" applyBorder="1"/>
    <xf numFmtId="0" fontId="3" fillId="0" borderId="0" xfId="2" applyFont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/>
    <xf numFmtId="166" fontId="3" fillId="0" borderId="0" xfId="2" applyNumberFormat="1" applyFo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Font="1" applyBorder="1" applyAlignment="1">
      <alignment horizontal="center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6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6" xfId="2" applyFont="1" applyBorder="1" applyAlignment="1">
      <alignment horizontal="left" indent="4"/>
    </xf>
    <xf numFmtId="0" fontId="6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Alignment="1">
      <alignment horizontal="center" vertical="top"/>
    </xf>
    <xf numFmtId="0" fontId="10" fillId="0" borderId="0" xfId="5" applyFont="1">
      <alignment vertical="top"/>
    </xf>
    <xf numFmtId="0" fontId="10" fillId="0" borderId="0" xfId="5" applyFont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Border="1">
      <alignment vertical="top"/>
    </xf>
    <xf numFmtId="3" fontId="12" fillId="0" borderId="1" xfId="5" applyNumberForma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1" fontId="12" fillId="0" borderId="0" xfId="5" applyNumberFormat="1">
      <alignment vertical="top"/>
    </xf>
    <xf numFmtId="0" fontId="17" fillId="0" borderId="0" xfId="5" applyFont="1" applyAlignment="1">
      <alignment horizontal="right"/>
    </xf>
    <xf numFmtId="0" fontId="10" fillId="0" borderId="2" xfId="5" applyFont="1" applyBorder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Font="1" applyBorder="1"/>
    <xf numFmtId="0" fontId="6" fillId="0" borderId="7" xfId="2" applyFont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165" fontId="12" fillId="0" borderId="0" xfId="5" applyNumberFormat="1">
      <alignment vertical="top"/>
    </xf>
    <xf numFmtId="167" fontId="12" fillId="0" borderId="0" xfId="1" applyNumberFormat="1" applyFont="1" applyAlignment="1">
      <alignment vertical="top"/>
    </xf>
    <xf numFmtId="3" fontId="12" fillId="0" borderId="0" xfId="5" applyNumberFormat="1">
      <alignment vertical="top"/>
    </xf>
    <xf numFmtId="166" fontId="3" fillId="0" borderId="0" xfId="2" applyNumberFormat="1" applyFont="1"/>
    <xf numFmtId="166" fontId="12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left" indent="4"/>
    </xf>
    <xf numFmtId="0" fontId="10" fillId="0" borderId="10" xfId="5" applyFont="1" applyBorder="1" applyAlignment="1">
      <alignment horizontal="center" vertical="top" wrapText="1"/>
    </xf>
    <xf numFmtId="4" fontId="3" fillId="0" borderId="0" xfId="2" applyNumberFormat="1" applyFont="1"/>
    <xf numFmtId="0" fontId="22" fillId="0" borderId="0" xfId="2" applyFont="1" applyAlignment="1">
      <alignment horizontal="center"/>
    </xf>
    <xf numFmtId="0" fontId="22" fillId="0" borderId="0" xfId="2" applyFont="1" applyAlignment="1">
      <alignment vertical="center"/>
    </xf>
    <xf numFmtId="166" fontId="3" fillId="0" borderId="5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6" fontId="3" fillId="0" borderId="14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166" fontId="3" fillId="0" borderId="12" xfId="1" applyNumberFormat="1" applyFont="1" applyBorder="1" applyAlignment="1">
      <alignment horizontal="right"/>
    </xf>
    <xf numFmtId="167" fontId="3" fillId="0" borderId="0" xfId="3" applyNumberFormat="1" applyFont="1" applyFill="1" applyAlignment="1">
      <alignment horizontal="right"/>
    </xf>
    <xf numFmtId="0" fontId="2" fillId="0" borderId="0" xfId="2" applyAlignment="1">
      <alignment horizontal="left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0" xfId="5" applyFont="1" applyAlignment="1">
      <alignment horizontal="center" vertical="top"/>
    </xf>
    <xf numFmtId="0" fontId="3" fillId="0" borderId="0" xfId="2" applyFont="1" applyAlignment="1">
      <alignment horizontal="right"/>
    </xf>
    <xf numFmtId="0" fontId="6" fillId="0" borderId="9" xfId="2" applyFont="1" applyBorder="1" applyAlignment="1">
      <alignment horizontal="center"/>
    </xf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326048</xdr:colOff>
      <xdr:row>5</xdr:row>
      <xdr:rowOff>94615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401937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489162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323144</xdr:colOff>
      <xdr:row>5</xdr:row>
      <xdr:rowOff>16510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247128</xdr:colOff>
      <xdr:row>5</xdr:row>
      <xdr:rowOff>16193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289058</xdr:colOff>
      <xdr:row>5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321292</xdr:colOff>
      <xdr:row>5</xdr:row>
      <xdr:rowOff>167642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185771</xdr:colOff>
      <xdr:row>6</xdr:row>
      <xdr:rowOff>151694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339529</xdr:colOff>
      <xdr:row>6</xdr:row>
      <xdr:rowOff>17356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48657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263914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384128</xdr:colOff>
      <xdr:row>6</xdr:row>
      <xdr:rowOff>35136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391113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view="pageBreakPreview" zoomScaleNormal="98" zoomScaleSheetLayoutView="100" workbookViewId="0">
      <selection activeCell="C11" sqref="C11"/>
    </sheetView>
  </sheetViews>
  <sheetFormatPr defaultRowHeight="12.75" x14ac:dyDescent="0.25"/>
  <cols>
    <col min="1" max="1" width="18.7109375" style="50" customWidth="1"/>
    <col min="2" max="2" width="118.28515625" style="50" customWidth="1"/>
    <col min="3" max="3" width="91.42578125" style="50" bestFit="1" customWidth="1"/>
    <col min="4" max="256" width="9.140625" style="50"/>
    <col min="257" max="257" width="25.5703125" style="50" customWidth="1"/>
    <col min="258" max="258" width="116.42578125" style="50" bestFit="1" customWidth="1"/>
    <col min="259" max="259" width="91.42578125" style="50" bestFit="1" customWidth="1"/>
    <col min="260" max="512" width="9.140625" style="50"/>
    <col min="513" max="513" width="25.5703125" style="50" customWidth="1"/>
    <col min="514" max="514" width="116.42578125" style="50" bestFit="1" customWidth="1"/>
    <col min="515" max="515" width="91.42578125" style="50" bestFit="1" customWidth="1"/>
    <col min="516" max="768" width="9.140625" style="50"/>
    <col min="769" max="769" width="25.5703125" style="50" customWidth="1"/>
    <col min="770" max="770" width="116.42578125" style="50" bestFit="1" customWidth="1"/>
    <col min="771" max="771" width="91.42578125" style="50" bestFit="1" customWidth="1"/>
    <col min="772" max="1024" width="9.140625" style="50"/>
    <col min="1025" max="1025" width="25.5703125" style="50" customWidth="1"/>
    <col min="1026" max="1026" width="116.42578125" style="50" bestFit="1" customWidth="1"/>
    <col min="1027" max="1027" width="91.42578125" style="50" bestFit="1" customWidth="1"/>
    <col min="1028" max="1280" width="9.140625" style="50"/>
    <col min="1281" max="1281" width="25.5703125" style="50" customWidth="1"/>
    <col min="1282" max="1282" width="116.42578125" style="50" bestFit="1" customWidth="1"/>
    <col min="1283" max="1283" width="91.42578125" style="50" bestFit="1" customWidth="1"/>
    <col min="1284" max="1536" width="9.140625" style="50"/>
    <col min="1537" max="1537" width="25.5703125" style="50" customWidth="1"/>
    <col min="1538" max="1538" width="116.42578125" style="50" bestFit="1" customWidth="1"/>
    <col min="1539" max="1539" width="91.42578125" style="50" bestFit="1" customWidth="1"/>
    <col min="1540" max="1792" width="9.140625" style="50"/>
    <col min="1793" max="1793" width="25.5703125" style="50" customWidth="1"/>
    <col min="1794" max="1794" width="116.42578125" style="50" bestFit="1" customWidth="1"/>
    <col min="1795" max="1795" width="91.42578125" style="50" bestFit="1" customWidth="1"/>
    <col min="1796" max="2048" width="9.140625" style="50"/>
    <col min="2049" max="2049" width="25.5703125" style="50" customWidth="1"/>
    <col min="2050" max="2050" width="116.42578125" style="50" bestFit="1" customWidth="1"/>
    <col min="2051" max="2051" width="91.42578125" style="50" bestFit="1" customWidth="1"/>
    <col min="2052" max="2304" width="9.140625" style="50"/>
    <col min="2305" max="2305" width="25.5703125" style="50" customWidth="1"/>
    <col min="2306" max="2306" width="116.42578125" style="50" bestFit="1" customWidth="1"/>
    <col min="2307" max="2307" width="91.42578125" style="50" bestFit="1" customWidth="1"/>
    <col min="2308" max="2560" width="9.140625" style="50"/>
    <col min="2561" max="2561" width="25.5703125" style="50" customWidth="1"/>
    <col min="2562" max="2562" width="116.42578125" style="50" bestFit="1" customWidth="1"/>
    <col min="2563" max="2563" width="91.42578125" style="50" bestFit="1" customWidth="1"/>
    <col min="2564" max="2816" width="9.140625" style="50"/>
    <col min="2817" max="2817" width="25.5703125" style="50" customWidth="1"/>
    <col min="2818" max="2818" width="116.42578125" style="50" bestFit="1" customWidth="1"/>
    <col min="2819" max="2819" width="91.42578125" style="50" bestFit="1" customWidth="1"/>
    <col min="2820" max="3072" width="9.140625" style="50"/>
    <col min="3073" max="3073" width="25.5703125" style="50" customWidth="1"/>
    <col min="3074" max="3074" width="116.42578125" style="50" bestFit="1" customWidth="1"/>
    <col min="3075" max="3075" width="91.42578125" style="50" bestFit="1" customWidth="1"/>
    <col min="3076" max="3328" width="9.140625" style="50"/>
    <col min="3329" max="3329" width="25.5703125" style="50" customWidth="1"/>
    <col min="3330" max="3330" width="116.42578125" style="50" bestFit="1" customWidth="1"/>
    <col min="3331" max="3331" width="91.42578125" style="50" bestFit="1" customWidth="1"/>
    <col min="3332" max="3584" width="9.140625" style="50"/>
    <col min="3585" max="3585" width="25.5703125" style="50" customWidth="1"/>
    <col min="3586" max="3586" width="116.42578125" style="50" bestFit="1" customWidth="1"/>
    <col min="3587" max="3587" width="91.42578125" style="50" bestFit="1" customWidth="1"/>
    <col min="3588" max="3840" width="9.140625" style="50"/>
    <col min="3841" max="3841" width="25.5703125" style="50" customWidth="1"/>
    <col min="3842" max="3842" width="116.42578125" style="50" bestFit="1" customWidth="1"/>
    <col min="3843" max="3843" width="91.42578125" style="50" bestFit="1" customWidth="1"/>
    <col min="3844" max="4096" width="9.140625" style="50"/>
    <col min="4097" max="4097" width="25.5703125" style="50" customWidth="1"/>
    <col min="4098" max="4098" width="116.42578125" style="50" bestFit="1" customWidth="1"/>
    <col min="4099" max="4099" width="91.42578125" style="50" bestFit="1" customWidth="1"/>
    <col min="4100" max="4352" width="9.140625" style="50"/>
    <col min="4353" max="4353" width="25.5703125" style="50" customWidth="1"/>
    <col min="4354" max="4354" width="116.42578125" style="50" bestFit="1" customWidth="1"/>
    <col min="4355" max="4355" width="91.42578125" style="50" bestFit="1" customWidth="1"/>
    <col min="4356" max="4608" width="9.140625" style="50"/>
    <col min="4609" max="4609" width="25.5703125" style="50" customWidth="1"/>
    <col min="4610" max="4610" width="116.42578125" style="50" bestFit="1" customWidth="1"/>
    <col min="4611" max="4611" width="91.42578125" style="50" bestFit="1" customWidth="1"/>
    <col min="4612" max="4864" width="9.140625" style="50"/>
    <col min="4865" max="4865" width="25.5703125" style="50" customWidth="1"/>
    <col min="4866" max="4866" width="116.42578125" style="50" bestFit="1" customWidth="1"/>
    <col min="4867" max="4867" width="91.42578125" style="50" bestFit="1" customWidth="1"/>
    <col min="4868" max="5120" width="9.140625" style="50"/>
    <col min="5121" max="5121" width="25.5703125" style="50" customWidth="1"/>
    <col min="5122" max="5122" width="116.42578125" style="50" bestFit="1" customWidth="1"/>
    <col min="5123" max="5123" width="91.42578125" style="50" bestFit="1" customWidth="1"/>
    <col min="5124" max="5376" width="9.140625" style="50"/>
    <col min="5377" max="5377" width="25.5703125" style="50" customWidth="1"/>
    <col min="5378" max="5378" width="116.42578125" style="50" bestFit="1" customWidth="1"/>
    <col min="5379" max="5379" width="91.42578125" style="50" bestFit="1" customWidth="1"/>
    <col min="5380" max="5632" width="9.140625" style="50"/>
    <col min="5633" max="5633" width="25.5703125" style="50" customWidth="1"/>
    <col min="5634" max="5634" width="116.42578125" style="50" bestFit="1" customWidth="1"/>
    <col min="5635" max="5635" width="91.42578125" style="50" bestFit="1" customWidth="1"/>
    <col min="5636" max="5888" width="9.140625" style="50"/>
    <col min="5889" max="5889" width="25.5703125" style="50" customWidth="1"/>
    <col min="5890" max="5890" width="116.42578125" style="50" bestFit="1" customWidth="1"/>
    <col min="5891" max="5891" width="91.42578125" style="50" bestFit="1" customWidth="1"/>
    <col min="5892" max="6144" width="9.140625" style="50"/>
    <col min="6145" max="6145" width="25.5703125" style="50" customWidth="1"/>
    <col min="6146" max="6146" width="116.42578125" style="50" bestFit="1" customWidth="1"/>
    <col min="6147" max="6147" width="91.42578125" style="50" bestFit="1" customWidth="1"/>
    <col min="6148" max="6400" width="9.140625" style="50"/>
    <col min="6401" max="6401" width="25.5703125" style="50" customWidth="1"/>
    <col min="6402" max="6402" width="116.42578125" style="50" bestFit="1" customWidth="1"/>
    <col min="6403" max="6403" width="91.42578125" style="50" bestFit="1" customWidth="1"/>
    <col min="6404" max="6656" width="9.140625" style="50"/>
    <col min="6657" max="6657" width="25.5703125" style="50" customWidth="1"/>
    <col min="6658" max="6658" width="116.42578125" style="50" bestFit="1" customWidth="1"/>
    <col min="6659" max="6659" width="91.42578125" style="50" bestFit="1" customWidth="1"/>
    <col min="6660" max="6912" width="9.140625" style="50"/>
    <col min="6913" max="6913" width="25.5703125" style="50" customWidth="1"/>
    <col min="6914" max="6914" width="116.42578125" style="50" bestFit="1" customWidth="1"/>
    <col min="6915" max="6915" width="91.42578125" style="50" bestFit="1" customWidth="1"/>
    <col min="6916" max="7168" width="9.140625" style="50"/>
    <col min="7169" max="7169" width="25.5703125" style="50" customWidth="1"/>
    <col min="7170" max="7170" width="116.42578125" style="50" bestFit="1" customWidth="1"/>
    <col min="7171" max="7171" width="91.42578125" style="50" bestFit="1" customWidth="1"/>
    <col min="7172" max="7424" width="9.140625" style="50"/>
    <col min="7425" max="7425" width="25.5703125" style="50" customWidth="1"/>
    <col min="7426" max="7426" width="116.42578125" style="50" bestFit="1" customWidth="1"/>
    <col min="7427" max="7427" width="91.42578125" style="50" bestFit="1" customWidth="1"/>
    <col min="7428" max="7680" width="9.140625" style="50"/>
    <col min="7681" max="7681" width="25.5703125" style="50" customWidth="1"/>
    <col min="7682" max="7682" width="116.42578125" style="50" bestFit="1" customWidth="1"/>
    <col min="7683" max="7683" width="91.42578125" style="50" bestFit="1" customWidth="1"/>
    <col min="7684" max="7936" width="9.140625" style="50"/>
    <col min="7937" max="7937" width="25.5703125" style="50" customWidth="1"/>
    <col min="7938" max="7938" width="116.42578125" style="50" bestFit="1" customWidth="1"/>
    <col min="7939" max="7939" width="91.42578125" style="50" bestFit="1" customWidth="1"/>
    <col min="7940" max="8192" width="9.140625" style="50"/>
    <col min="8193" max="8193" width="25.5703125" style="50" customWidth="1"/>
    <col min="8194" max="8194" width="116.42578125" style="50" bestFit="1" customWidth="1"/>
    <col min="8195" max="8195" width="91.42578125" style="50" bestFit="1" customWidth="1"/>
    <col min="8196" max="8448" width="9.140625" style="50"/>
    <col min="8449" max="8449" width="25.5703125" style="50" customWidth="1"/>
    <col min="8450" max="8450" width="116.42578125" style="50" bestFit="1" customWidth="1"/>
    <col min="8451" max="8451" width="91.42578125" style="50" bestFit="1" customWidth="1"/>
    <col min="8452" max="8704" width="9.140625" style="50"/>
    <col min="8705" max="8705" width="25.5703125" style="50" customWidth="1"/>
    <col min="8706" max="8706" width="116.42578125" style="50" bestFit="1" customWidth="1"/>
    <col min="8707" max="8707" width="91.42578125" style="50" bestFit="1" customWidth="1"/>
    <col min="8708" max="8960" width="9.140625" style="50"/>
    <col min="8961" max="8961" width="25.5703125" style="50" customWidth="1"/>
    <col min="8962" max="8962" width="116.42578125" style="50" bestFit="1" customWidth="1"/>
    <col min="8963" max="8963" width="91.42578125" style="50" bestFit="1" customWidth="1"/>
    <col min="8964" max="9216" width="9.140625" style="50"/>
    <col min="9217" max="9217" width="25.5703125" style="50" customWidth="1"/>
    <col min="9218" max="9218" width="116.42578125" style="50" bestFit="1" customWidth="1"/>
    <col min="9219" max="9219" width="91.42578125" style="50" bestFit="1" customWidth="1"/>
    <col min="9220" max="9472" width="9.140625" style="50"/>
    <col min="9473" max="9473" width="25.5703125" style="50" customWidth="1"/>
    <col min="9474" max="9474" width="116.42578125" style="50" bestFit="1" customWidth="1"/>
    <col min="9475" max="9475" width="91.42578125" style="50" bestFit="1" customWidth="1"/>
    <col min="9476" max="9728" width="9.140625" style="50"/>
    <col min="9729" max="9729" width="25.5703125" style="50" customWidth="1"/>
    <col min="9730" max="9730" width="116.42578125" style="50" bestFit="1" customWidth="1"/>
    <col min="9731" max="9731" width="91.42578125" style="50" bestFit="1" customWidth="1"/>
    <col min="9732" max="9984" width="9.140625" style="50"/>
    <col min="9985" max="9985" width="25.5703125" style="50" customWidth="1"/>
    <col min="9986" max="9986" width="116.42578125" style="50" bestFit="1" customWidth="1"/>
    <col min="9987" max="9987" width="91.42578125" style="50" bestFit="1" customWidth="1"/>
    <col min="9988" max="10240" width="9.140625" style="50"/>
    <col min="10241" max="10241" width="25.5703125" style="50" customWidth="1"/>
    <col min="10242" max="10242" width="116.42578125" style="50" bestFit="1" customWidth="1"/>
    <col min="10243" max="10243" width="91.42578125" style="50" bestFit="1" customWidth="1"/>
    <col min="10244" max="10496" width="9.140625" style="50"/>
    <col min="10497" max="10497" width="25.5703125" style="50" customWidth="1"/>
    <col min="10498" max="10498" width="116.42578125" style="50" bestFit="1" customWidth="1"/>
    <col min="10499" max="10499" width="91.42578125" style="50" bestFit="1" customWidth="1"/>
    <col min="10500" max="10752" width="9.140625" style="50"/>
    <col min="10753" max="10753" width="25.5703125" style="50" customWidth="1"/>
    <col min="10754" max="10754" width="116.42578125" style="50" bestFit="1" customWidth="1"/>
    <col min="10755" max="10755" width="91.42578125" style="50" bestFit="1" customWidth="1"/>
    <col min="10756" max="11008" width="9.140625" style="50"/>
    <col min="11009" max="11009" width="25.5703125" style="50" customWidth="1"/>
    <col min="11010" max="11010" width="116.42578125" style="50" bestFit="1" customWidth="1"/>
    <col min="11011" max="11011" width="91.42578125" style="50" bestFit="1" customWidth="1"/>
    <col min="11012" max="11264" width="9.140625" style="50"/>
    <col min="11265" max="11265" width="25.5703125" style="50" customWidth="1"/>
    <col min="11266" max="11266" width="116.42578125" style="50" bestFit="1" customWidth="1"/>
    <col min="11267" max="11267" width="91.42578125" style="50" bestFit="1" customWidth="1"/>
    <col min="11268" max="11520" width="9.140625" style="50"/>
    <col min="11521" max="11521" width="25.5703125" style="50" customWidth="1"/>
    <col min="11522" max="11522" width="116.42578125" style="50" bestFit="1" customWidth="1"/>
    <col min="11523" max="11523" width="91.42578125" style="50" bestFit="1" customWidth="1"/>
    <col min="11524" max="11776" width="9.140625" style="50"/>
    <col min="11777" max="11777" width="25.5703125" style="50" customWidth="1"/>
    <col min="11778" max="11778" width="116.42578125" style="50" bestFit="1" customWidth="1"/>
    <col min="11779" max="11779" width="91.42578125" style="50" bestFit="1" customWidth="1"/>
    <col min="11780" max="12032" width="9.140625" style="50"/>
    <col min="12033" max="12033" width="25.5703125" style="50" customWidth="1"/>
    <col min="12034" max="12034" width="116.42578125" style="50" bestFit="1" customWidth="1"/>
    <col min="12035" max="12035" width="91.42578125" style="50" bestFit="1" customWidth="1"/>
    <col min="12036" max="12288" width="9.140625" style="50"/>
    <col min="12289" max="12289" width="25.5703125" style="50" customWidth="1"/>
    <col min="12290" max="12290" width="116.42578125" style="50" bestFit="1" customWidth="1"/>
    <col min="12291" max="12291" width="91.42578125" style="50" bestFit="1" customWidth="1"/>
    <col min="12292" max="12544" width="9.140625" style="50"/>
    <col min="12545" max="12545" width="25.5703125" style="50" customWidth="1"/>
    <col min="12546" max="12546" width="116.42578125" style="50" bestFit="1" customWidth="1"/>
    <col min="12547" max="12547" width="91.42578125" style="50" bestFit="1" customWidth="1"/>
    <col min="12548" max="12800" width="9.140625" style="50"/>
    <col min="12801" max="12801" width="25.5703125" style="50" customWidth="1"/>
    <col min="12802" max="12802" width="116.42578125" style="50" bestFit="1" customWidth="1"/>
    <col min="12803" max="12803" width="91.42578125" style="50" bestFit="1" customWidth="1"/>
    <col min="12804" max="13056" width="9.140625" style="50"/>
    <col min="13057" max="13057" width="25.5703125" style="50" customWidth="1"/>
    <col min="13058" max="13058" width="116.42578125" style="50" bestFit="1" customWidth="1"/>
    <col min="13059" max="13059" width="91.42578125" style="50" bestFit="1" customWidth="1"/>
    <col min="13060" max="13312" width="9.140625" style="50"/>
    <col min="13313" max="13313" width="25.5703125" style="50" customWidth="1"/>
    <col min="13314" max="13314" width="116.42578125" style="50" bestFit="1" customWidth="1"/>
    <col min="13315" max="13315" width="91.42578125" style="50" bestFit="1" customWidth="1"/>
    <col min="13316" max="13568" width="9.140625" style="50"/>
    <col min="13569" max="13569" width="25.5703125" style="50" customWidth="1"/>
    <col min="13570" max="13570" width="116.42578125" style="50" bestFit="1" customWidth="1"/>
    <col min="13571" max="13571" width="91.42578125" style="50" bestFit="1" customWidth="1"/>
    <col min="13572" max="13824" width="9.140625" style="50"/>
    <col min="13825" max="13825" width="25.5703125" style="50" customWidth="1"/>
    <col min="13826" max="13826" width="116.42578125" style="50" bestFit="1" customWidth="1"/>
    <col min="13827" max="13827" width="91.42578125" style="50" bestFit="1" customWidth="1"/>
    <col min="13828" max="14080" width="9.140625" style="50"/>
    <col min="14081" max="14081" width="25.5703125" style="50" customWidth="1"/>
    <col min="14082" max="14082" width="116.42578125" style="50" bestFit="1" customWidth="1"/>
    <col min="14083" max="14083" width="91.42578125" style="50" bestFit="1" customWidth="1"/>
    <col min="14084" max="14336" width="9.140625" style="50"/>
    <col min="14337" max="14337" width="25.5703125" style="50" customWidth="1"/>
    <col min="14338" max="14338" width="116.42578125" style="50" bestFit="1" customWidth="1"/>
    <col min="14339" max="14339" width="91.42578125" style="50" bestFit="1" customWidth="1"/>
    <col min="14340" max="14592" width="9.140625" style="50"/>
    <col min="14593" max="14593" width="25.5703125" style="50" customWidth="1"/>
    <col min="14594" max="14594" width="116.42578125" style="50" bestFit="1" customWidth="1"/>
    <col min="14595" max="14595" width="91.42578125" style="50" bestFit="1" customWidth="1"/>
    <col min="14596" max="14848" width="9.140625" style="50"/>
    <col min="14849" max="14849" width="25.5703125" style="50" customWidth="1"/>
    <col min="14850" max="14850" width="116.42578125" style="50" bestFit="1" customWidth="1"/>
    <col min="14851" max="14851" width="91.42578125" style="50" bestFit="1" customWidth="1"/>
    <col min="14852" max="15104" width="9.140625" style="50"/>
    <col min="15105" max="15105" width="25.5703125" style="50" customWidth="1"/>
    <col min="15106" max="15106" width="116.42578125" style="50" bestFit="1" customWidth="1"/>
    <col min="15107" max="15107" width="91.42578125" style="50" bestFit="1" customWidth="1"/>
    <col min="15108" max="15360" width="9.140625" style="50"/>
    <col min="15361" max="15361" width="25.5703125" style="50" customWidth="1"/>
    <col min="15362" max="15362" width="116.42578125" style="50" bestFit="1" customWidth="1"/>
    <col min="15363" max="15363" width="91.42578125" style="50" bestFit="1" customWidth="1"/>
    <col min="15364" max="15616" width="9.140625" style="50"/>
    <col min="15617" max="15617" width="25.5703125" style="50" customWidth="1"/>
    <col min="15618" max="15618" width="116.42578125" style="50" bestFit="1" customWidth="1"/>
    <col min="15619" max="15619" width="91.42578125" style="50" bestFit="1" customWidth="1"/>
    <col min="15620" max="15872" width="9.140625" style="50"/>
    <col min="15873" max="15873" width="25.5703125" style="50" customWidth="1"/>
    <col min="15874" max="15874" width="116.42578125" style="50" bestFit="1" customWidth="1"/>
    <col min="15875" max="15875" width="91.42578125" style="50" bestFit="1" customWidth="1"/>
    <col min="15876" max="16128" width="9.140625" style="50"/>
    <col min="16129" max="16129" width="25.5703125" style="50" customWidth="1"/>
    <col min="16130" max="16130" width="116.42578125" style="50" bestFit="1" customWidth="1"/>
    <col min="16131" max="16131" width="91.42578125" style="50" bestFit="1" customWidth="1"/>
    <col min="16132" max="16384" width="9.140625" style="50"/>
  </cols>
  <sheetData>
    <row r="1" spans="1:3" ht="23.25" x14ac:dyDescent="0.2">
      <c r="A1" s="48"/>
      <c r="B1" s="48"/>
      <c r="C1" s="49"/>
    </row>
    <row r="2" spans="1:3" x14ac:dyDescent="0.2">
      <c r="A2" s="48"/>
      <c r="B2" s="48"/>
      <c r="C2" s="51"/>
    </row>
    <row r="3" spans="1:3" x14ac:dyDescent="0.2">
      <c r="A3" s="48"/>
      <c r="B3" s="48"/>
      <c r="C3" s="52"/>
    </row>
    <row r="4" spans="1:3" ht="27" x14ac:dyDescent="0.35">
      <c r="A4" s="48"/>
      <c r="B4" s="114" t="s">
        <v>168</v>
      </c>
    </row>
    <row r="5" spans="1:3" ht="13.5" x14ac:dyDescent="0.25">
      <c r="A5" s="53"/>
      <c r="B5" s="54"/>
    </row>
    <row r="6" spans="1:3" ht="15.75" x14ac:dyDescent="0.25">
      <c r="B6" s="115" t="s">
        <v>95</v>
      </c>
      <c r="C6" s="55"/>
    </row>
    <row r="7" spans="1:3" ht="15" x14ac:dyDescent="0.2">
      <c r="A7" s="56"/>
      <c r="B7" s="57"/>
    </row>
    <row r="8" spans="1:3" ht="15" x14ac:dyDescent="0.2">
      <c r="A8" s="56"/>
      <c r="B8" s="56" t="s">
        <v>163</v>
      </c>
    </row>
    <row r="9" spans="1:3" ht="15" customHeight="1" x14ac:dyDescent="0.25">
      <c r="A9" s="113" t="s">
        <v>58</v>
      </c>
      <c r="B9" s="113" t="s">
        <v>96</v>
      </c>
    </row>
    <row r="10" spans="1:3" ht="15" customHeight="1" x14ac:dyDescent="0.25">
      <c r="A10" s="113" t="s">
        <v>57</v>
      </c>
      <c r="B10" s="113" t="s">
        <v>97</v>
      </c>
    </row>
    <row r="11" spans="1:3" ht="15" customHeight="1" x14ac:dyDescent="0.25">
      <c r="A11" s="113" t="s">
        <v>56</v>
      </c>
      <c r="B11" s="113" t="s">
        <v>98</v>
      </c>
    </row>
    <row r="12" spans="1:3" ht="15" customHeight="1" x14ac:dyDescent="0.25">
      <c r="A12" s="113" t="s">
        <v>59</v>
      </c>
      <c r="B12" s="113" t="s">
        <v>173</v>
      </c>
    </row>
    <row r="13" spans="1:3" ht="15" customHeight="1" x14ac:dyDescent="0.25">
      <c r="A13" s="113" t="s">
        <v>60</v>
      </c>
      <c r="B13" s="113" t="s">
        <v>174</v>
      </c>
    </row>
    <row r="14" spans="1:3" ht="15" customHeight="1" x14ac:dyDescent="0.25">
      <c r="A14" s="113" t="s">
        <v>68</v>
      </c>
      <c r="B14" s="113" t="s">
        <v>175</v>
      </c>
    </row>
    <row r="15" spans="1:3" ht="15" customHeight="1" x14ac:dyDescent="0.25">
      <c r="A15" s="113" t="s">
        <v>69</v>
      </c>
      <c r="B15" s="113" t="s">
        <v>99</v>
      </c>
    </row>
    <row r="16" spans="1:3" ht="15" customHeight="1" x14ac:dyDescent="0.25">
      <c r="A16" s="113" t="s">
        <v>92</v>
      </c>
      <c r="B16" s="113" t="s">
        <v>100</v>
      </c>
    </row>
    <row r="17" spans="1:7" ht="15" customHeight="1" x14ac:dyDescent="0.25">
      <c r="A17" s="113" t="s">
        <v>101</v>
      </c>
      <c r="B17" s="113" t="s">
        <v>102</v>
      </c>
    </row>
    <row r="18" spans="1:7" ht="15" customHeight="1" x14ac:dyDescent="0.25">
      <c r="A18" s="113" t="s">
        <v>146</v>
      </c>
      <c r="B18" s="113" t="s">
        <v>147</v>
      </c>
      <c r="C18" s="73"/>
      <c r="D18" s="73"/>
      <c r="E18" s="73"/>
      <c r="F18" s="73"/>
      <c r="G18" s="73"/>
    </row>
    <row r="19" spans="1:7" ht="15" customHeight="1" x14ac:dyDescent="0.25">
      <c r="A19" s="113" t="s">
        <v>124</v>
      </c>
      <c r="B19" s="113" t="s">
        <v>125</v>
      </c>
    </row>
    <row r="20" spans="1:7" ht="15" customHeight="1" x14ac:dyDescent="0.25">
      <c r="A20" s="113" t="s">
        <v>123</v>
      </c>
      <c r="B20" s="113" t="s">
        <v>188</v>
      </c>
    </row>
    <row r="21" spans="1:7" ht="15" customHeight="1" x14ac:dyDescent="0.25">
      <c r="A21" s="113" t="s">
        <v>106</v>
      </c>
      <c r="B21" s="113" t="s">
        <v>156</v>
      </c>
    </row>
    <row r="22" spans="1:7" ht="15" customHeight="1" x14ac:dyDescent="0.25">
      <c r="A22" s="113" t="s">
        <v>116</v>
      </c>
      <c r="B22" s="113" t="s">
        <v>157</v>
      </c>
    </row>
    <row r="23" spans="1:7" ht="15.75" x14ac:dyDescent="0.25">
      <c r="A23" s="113" t="s">
        <v>151</v>
      </c>
      <c r="B23" s="113" t="s">
        <v>153</v>
      </c>
    </row>
    <row r="24" spans="1:7" ht="15.75" x14ac:dyDescent="0.25">
      <c r="A24" s="113" t="s">
        <v>152</v>
      </c>
      <c r="B24" s="113" t="s">
        <v>189</v>
      </c>
    </row>
    <row r="26" spans="1:7" x14ac:dyDescent="0.2">
      <c r="B26" s="147"/>
      <c r="C26" s="147"/>
      <c r="D26" s="147"/>
    </row>
    <row r="27" spans="1:7" x14ac:dyDescent="0.25">
      <c r="B27" s="68" t="s">
        <v>169</v>
      </c>
    </row>
  </sheetData>
  <mergeCells count="1">
    <mergeCell ref="B26:D26"/>
  </mergeCells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view="pageBreakPreview" zoomScale="85" zoomScaleNormal="85" zoomScaleSheetLayoutView="85" workbookViewId="0">
      <selection activeCell="B2" sqref="B2"/>
    </sheetView>
  </sheetViews>
  <sheetFormatPr defaultRowHeight="15" x14ac:dyDescent="0.25"/>
  <cols>
    <col min="1" max="1" width="20" customWidth="1"/>
    <col min="2" max="18" width="10" customWidth="1"/>
  </cols>
  <sheetData>
    <row r="1" spans="1:18" x14ac:dyDescent="0.25">
      <c r="A1" s="1"/>
      <c r="B1" s="1"/>
      <c r="C1" s="1"/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  <c r="N1" s="1"/>
      <c r="O1" s="1"/>
      <c r="P1" s="1"/>
      <c r="Q1" s="1"/>
      <c r="R1" s="1"/>
    </row>
    <row r="2" spans="1:18" ht="15.95" customHeight="1" x14ac:dyDescent="0.3">
      <c r="A2" s="2"/>
      <c r="B2" s="2"/>
      <c r="C2" s="2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N2" s="3"/>
      <c r="O2" s="148" t="s">
        <v>58</v>
      </c>
      <c r="P2" s="148"/>
      <c r="Q2" s="148"/>
      <c r="R2" s="2"/>
    </row>
    <row r="3" spans="1:18" ht="15.2" customHeight="1" x14ac:dyDescent="0.3">
      <c r="A3" s="2"/>
      <c r="B3" s="2"/>
      <c r="C3" s="2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  <c r="N3" s="2"/>
      <c r="O3" s="2"/>
      <c r="P3" s="2"/>
      <c r="Q3" s="2"/>
      <c r="R3" s="2"/>
    </row>
    <row r="4" spans="1:18" ht="18.2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2" customHeight="1" x14ac:dyDescent="0.3">
      <c r="A5" s="2"/>
      <c r="B5" s="2"/>
      <c r="C5" s="2"/>
      <c r="D5" s="147" t="s">
        <v>52</v>
      </c>
      <c r="E5" s="147"/>
      <c r="F5" s="147"/>
      <c r="G5" s="147"/>
      <c r="H5" s="147"/>
      <c r="I5" s="147"/>
      <c r="J5" s="147"/>
      <c r="K5" s="147"/>
      <c r="L5" s="147"/>
      <c r="M5" s="147"/>
      <c r="N5" s="2"/>
      <c r="O5" s="2"/>
      <c r="P5" s="2"/>
      <c r="Q5" s="2"/>
      <c r="R5" s="2"/>
    </row>
    <row r="6" spans="1:18" ht="13.7" customHeight="1" x14ac:dyDescent="0.25">
      <c r="A6" s="1"/>
      <c r="B6" s="1"/>
      <c r="C6" s="1"/>
      <c r="D6" s="147" t="s">
        <v>49</v>
      </c>
      <c r="E6" s="147"/>
      <c r="F6" s="147"/>
      <c r="G6" s="147"/>
      <c r="H6" s="147"/>
      <c r="I6" s="147"/>
      <c r="J6" s="147"/>
      <c r="K6" s="147"/>
      <c r="L6" s="147"/>
      <c r="M6" s="147"/>
      <c r="N6" s="4"/>
      <c r="O6" s="4"/>
      <c r="P6" s="4"/>
      <c r="Q6" s="1"/>
      <c r="R6" s="1"/>
    </row>
    <row r="7" spans="1:18" x14ac:dyDescent="0.25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"/>
    </row>
    <row r="8" spans="1:18" x14ac:dyDescent="0.25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8" x14ac:dyDescent="0.25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7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95" t="s">
        <v>2</v>
      </c>
      <c r="B10" s="99">
        <v>26.816000000000006</v>
      </c>
      <c r="C10" s="100">
        <v>0</v>
      </c>
      <c r="D10" s="101">
        <v>12.128000000000002</v>
      </c>
      <c r="E10" s="100">
        <v>29.36300000000001</v>
      </c>
      <c r="F10" s="101">
        <v>47.716999999999992</v>
      </c>
      <c r="G10" s="100">
        <v>74.960000000000008</v>
      </c>
      <c r="H10" s="101">
        <v>407.51799999999997</v>
      </c>
      <c r="I10" s="102">
        <f>+SUM(B10:H10)</f>
        <v>598.50199999999995</v>
      </c>
      <c r="J10" s="101">
        <v>13.977999999999996</v>
      </c>
      <c r="K10" s="100">
        <v>0</v>
      </c>
      <c r="L10" s="101">
        <v>19.41200000000001</v>
      </c>
      <c r="M10" s="100">
        <v>44.373999999999995</v>
      </c>
      <c r="N10" s="101">
        <v>30.995000000000001</v>
      </c>
      <c r="O10" s="100">
        <v>10.555</v>
      </c>
      <c r="P10" s="101">
        <v>226.05600000000001</v>
      </c>
      <c r="Q10" s="102">
        <f>+SUM(J10:P10)</f>
        <v>345.37</v>
      </c>
      <c r="R10" s="103">
        <f>+Q10+I10</f>
        <v>943.87199999999996</v>
      </c>
    </row>
    <row r="11" spans="1:18" x14ac:dyDescent="0.25">
      <c r="A11" s="8" t="s">
        <v>8</v>
      </c>
      <c r="B11" s="104">
        <v>2.1399999999999997</v>
      </c>
      <c r="C11" s="29">
        <v>0</v>
      </c>
      <c r="D11" s="105">
        <v>16.75599999999999</v>
      </c>
      <c r="E11" s="29">
        <v>20.221999999999998</v>
      </c>
      <c r="F11" s="105">
        <v>17.886999999999993</v>
      </c>
      <c r="G11" s="29">
        <v>40.429999999999993</v>
      </c>
      <c r="H11" s="105">
        <v>160.643</v>
      </c>
      <c r="I11" s="36">
        <f t="shared" ref="I11:I33" si="0">+SUM(B11:H11)</f>
        <v>258.07799999999997</v>
      </c>
      <c r="J11" s="105">
        <v>34.5</v>
      </c>
      <c r="K11" s="29">
        <v>56.379999999999981</v>
      </c>
      <c r="L11" s="105">
        <v>65.944000000000003</v>
      </c>
      <c r="M11" s="29">
        <v>160.727</v>
      </c>
      <c r="N11" s="105">
        <v>161.95499999999993</v>
      </c>
      <c r="O11" s="29">
        <v>79.111000000000047</v>
      </c>
      <c r="P11" s="105">
        <v>1478.4190000000008</v>
      </c>
      <c r="Q11" s="36">
        <f t="shared" ref="Q11:Q33" si="1">+SUM(J11:P11)</f>
        <v>2037.0360000000007</v>
      </c>
      <c r="R11" s="65">
        <f t="shared" ref="R11:R33" si="2">+Q11+I11</f>
        <v>2295.1140000000005</v>
      </c>
    </row>
    <row r="12" spans="1:18" x14ac:dyDescent="0.25">
      <c r="A12" s="8" t="s">
        <v>10</v>
      </c>
      <c r="B12" s="104">
        <v>14.49</v>
      </c>
      <c r="C12" s="29">
        <v>0</v>
      </c>
      <c r="D12" s="105">
        <v>11.148999999999996</v>
      </c>
      <c r="E12" s="29">
        <v>24.925999999999995</v>
      </c>
      <c r="F12" s="105">
        <v>84.493000000000023</v>
      </c>
      <c r="G12" s="29">
        <v>76.916000000000011</v>
      </c>
      <c r="H12" s="105">
        <v>389.41700000000003</v>
      </c>
      <c r="I12" s="36">
        <f t="shared" si="0"/>
        <v>601.39100000000008</v>
      </c>
      <c r="J12" s="105">
        <v>84.632999999999996</v>
      </c>
      <c r="K12" s="29">
        <v>20.918000000000006</v>
      </c>
      <c r="L12" s="105">
        <v>107.73699999999999</v>
      </c>
      <c r="M12" s="29">
        <v>269.41099999999983</v>
      </c>
      <c r="N12" s="105">
        <v>240.18400000000005</v>
      </c>
      <c r="O12" s="29">
        <v>100.62299999999999</v>
      </c>
      <c r="P12" s="105">
        <v>1702.0359999999998</v>
      </c>
      <c r="Q12" s="36">
        <f t="shared" si="1"/>
        <v>2525.5419999999995</v>
      </c>
      <c r="R12" s="65">
        <f t="shared" si="2"/>
        <v>3126.9329999999995</v>
      </c>
    </row>
    <row r="13" spans="1:18" x14ac:dyDescent="0.25">
      <c r="A13" s="8" t="s">
        <v>11</v>
      </c>
      <c r="B13" s="104">
        <v>0</v>
      </c>
      <c r="C13" s="29">
        <v>0</v>
      </c>
      <c r="D13" s="105">
        <v>32.880000000000003</v>
      </c>
      <c r="E13" s="29">
        <v>2.5580000000000003</v>
      </c>
      <c r="F13" s="105">
        <v>34.374000000000002</v>
      </c>
      <c r="G13" s="29">
        <v>45.196999999999996</v>
      </c>
      <c r="H13" s="105">
        <v>358.92400000000004</v>
      </c>
      <c r="I13" s="36">
        <f t="shared" si="0"/>
        <v>473.93300000000005</v>
      </c>
      <c r="J13" s="105">
        <v>0</v>
      </c>
      <c r="K13" s="29">
        <v>0</v>
      </c>
      <c r="L13" s="105">
        <v>13.970000000000002</v>
      </c>
      <c r="M13" s="29">
        <v>9.9929999999999986</v>
      </c>
      <c r="N13" s="105">
        <v>26.094999999999999</v>
      </c>
      <c r="O13" s="29">
        <v>4.9379999999999997</v>
      </c>
      <c r="P13" s="105">
        <v>174.768</v>
      </c>
      <c r="Q13" s="36">
        <f t="shared" si="1"/>
        <v>229.76400000000001</v>
      </c>
      <c r="R13" s="65">
        <f t="shared" si="2"/>
        <v>703.69700000000012</v>
      </c>
    </row>
    <row r="14" spans="1:18" x14ac:dyDescent="0.25">
      <c r="A14" s="8" t="s">
        <v>12</v>
      </c>
      <c r="B14" s="104">
        <v>0</v>
      </c>
      <c r="C14" s="29">
        <v>0</v>
      </c>
      <c r="D14" s="105">
        <v>12.724000000000004</v>
      </c>
      <c r="E14" s="29">
        <v>55.876000000000005</v>
      </c>
      <c r="F14" s="105">
        <v>69.983000000000004</v>
      </c>
      <c r="G14" s="29">
        <v>99.853999999999999</v>
      </c>
      <c r="H14" s="105">
        <v>428.96100000000001</v>
      </c>
      <c r="I14" s="36">
        <f t="shared" si="0"/>
        <v>667.39800000000002</v>
      </c>
      <c r="J14" s="105">
        <v>0</v>
      </c>
      <c r="K14" s="29">
        <v>2.39</v>
      </c>
      <c r="L14" s="105">
        <v>2.2560000000000007</v>
      </c>
      <c r="M14" s="29">
        <v>0.75800000000000012</v>
      </c>
      <c r="N14" s="105">
        <v>5.2</v>
      </c>
      <c r="O14" s="29">
        <v>4.0259999999999998</v>
      </c>
      <c r="P14" s="105">
        <v>25.654</v>
      </c>
      <c r="Q14" s="36">
        <f t="shared" si="1"/>
        <v>40.283999999999999</v>
      </c>
      <c r="R14" s="65">
        <f t="shared" si="2"/>
        <v>707.68200000000002</v>
      </c>
    </row>
    <row r="15" spans="1:18" x14ac:dyDescent="0.25">
      <c r="A15" s="8" t="s">
        <v>13</v>
      </c>
      <c r="B15" s="104">
        <v>0</v>
      </c>
      <c r="C15" s="29">
        <v>0</v>
      </c>
      <c r="D15" s="105">
        <v>17.823</v>
      </c>
      <c r="E15" s="29">
        <v>53.745000000000005</v>
      </c>
      <c r="F15" s="105">
        <v>86.006000000000014</v>
      </c>
      <c r="G15" s="29">
        <v>86.433999999999983</v>
      </c>
      <c r="H15" s="105">
        <v>550.19199999999989</v>
      </c>
      <c r="I15" s="36">
        <f t="shared" si="0"/>
        <v>794.19999999999982</v>
      </c>
      <c r="J15" s="105">
        <v>1.6099999999999999</v>
      </c>
      <c r="K15" s="29">
        <v>0</v>
      </c>
      <c r="L15" s="105">
        <v>55.858000000000018</v>
      </c>
      <c r="M15" s="29">
        <v>39.633999999999993</v>
      </c>
      <c r="N15" s="105">
        <v>81.908000000000087</v>
      </c>
      <c r="O15" s="29">
        <v>7.01</v>
      </c>
      <c r="P15" s="105">
        <v>427.97600000000006</v>
      </c>
      <c r="Q15" s="36">
        <f t="shared" si="1"/>
        <v>613.99600000000009</v>
      </c>
      <c r="R15" s="65">
        <f t="shared" si="2"/>
        <v>1408.1959999999999</v>
      </c>
    </row>
    <row r="16" spans="1:18" x14ac:dyDescent="0.25">
      <c r="A16" s="8" t="s">
        <v>14</v>
      </c>
      <c r="B16" s="104">
        <v>0</v>
      </c>
      <c r="C16" s="29">
        <v>3.14</v>
      </c>
      <c r="D16" s="105">
        <v>6.6109999999999998</v>
      </c>
      <c r="E16" s="29">
        <v>43.758999999999993</v>
      </c>
      <c r="F16" s="105">
        <v>29.499000000000002</v>
      </c>
      <c r="G16" s="29">
        <v>66.229000000000013</v>
      </c>
      <c r="H16" s="105">
        <v>311.20599999999996</v>
      </c>
      <c r="I16" s="36">
        <f t="shared" si="0"/>
        <v>460.44399999999996</v>
      </c>
      <c r="J16" s="105">
        <v>18.499999999999996</v>
      </c>
      <c r="K16" s="29">
        <v>0</v>
      </c>
      <c r="L16" s="105">
        <v>29.899000000000001</v>
      </c>
      <c r="M16" s="29">
        <v>48.22600000000002</v>
      </c>
      <c r="N16" s="105">
        <v>44.202999999999996</v>
      </c>
      <c r="O16" s="29">
        <v>25.445</v>
      </c>
      <c r="P16" s="105">
        <v>295.745</v>
      </c>
      <c r="Q16" s="36">
        <f t="shared" si="1"/>
        <v>462.01800000000003</v>
      </c>
      <c r="R16" s="65">
        <f t="shared" si="2"/>
        <v>922.46199999999999</v>
      </c>
    </row>
    <row r="17" spans="1:18" x14ac:dyDescent="0.25">
      <c r="A17" s="8" t="s">
        <v>15</v>
      </c>
      <c r="B17" s="104">
        <v>0</v>
      </c>
      <c r="C17" s="29">
        <v>0</v>
      </c>
      <c r="D17" s="105">
        <v>28.630000000000003</v>
      </c>
      <c r="E17" s="29">
        <v>27.047999999999998</v>
      </c>
      <c r="F17" s="105">
        <v>68.968999999999994</v>
      </c>
      <c r="G17" s="29">
        <v>66.296000000000006</v>
      </c>
      <c r="H17" s="105">
        <v>431.262</v>
      </c>
      <c r="I17" s="36">
        <f t="shared" si="0"/>
        <v>622.20499999999993</v>
      </c>
      <c r="J17" s="105">
        <v>0</v>
      </c>
      <c r="K17" s="29">
        <v>0</v>
      </c>
      <c r="L17" s="105">
        <v>31.576000000000018</v>
      </c>
      <c r="M17" s="29">
        <v>26.891000000000009</v>
      </c>
      <c r="N17" s="105">
        <v>49.155999999999977</v>
      </c>
      <c r="O17" s="29">
        <v>7.0250000000000004</v>
      </c>
      <c r="P17" s="105">
        <v>325.6690000000001</v>
      </c>
      <c r="Q17" s="36">
        <f t="shared" si="1"/>
        <v>440.31700000000012</v>
      </c>
      <c r="R17" s="65">
        <f t="shared" si="2"/>
        <v>1062.5219999999999</v>
      </c>
    </row>
    <row r="18" spans="1:18" x14ac:dyDescent="0.25">
      <c r="A18" s="8" t="s">
        <v>16</v>
      </c>
      <c r="B18" s="104">
        <v>0</v>
      </c>
      <c r="C18" s="29">
        <v>0</v>
      </c>
      <c r="D18" s="105">
        <v>12.539000000000001</v>
      </c>
      <c r="E18" s="29">
        <v>44.042000000000023</v>
      </c>
      <c r="F18" s="105">
        <v>77.341999999999999</v>
      </c>
      <c r="G18" s="29">
        <v>108.45099999999999</v>
      </c>
      <c r="H18" s="105">
        <v>447.21899999999999</v>
      </c>
      <c r="I18" s="36">
        <f t="shared" si="0"/>
        <v>689.59300000000007</v>
      </c>
      <c r="J18" s="105">
        <v>0</v>
      </c>
      <c r="K18" s="29">
        <v>0</v>
      </c>
      <c r="L18" s="105">
        <v>4.3610000000000007</v>
      </c>
      <c r="M18" s="29">
        <v>6.589999999999999</v>
      </c>
      <c r="N18" s="105">
        <v>11.650999999999998</v>
      </c>
      <c r="O18" s="29">
        <v>9.11</v>
      </c>
      <c r="P18" s="105">
        <v>72.733999999999995</v>
      </c>
      <c r="Q18" s="36">
        <f t="shared" si="1"/>
        <v>104.446</v>
      </c>
      <c r="R18" s="65">
        <f t="shared" si="2"/>
        <v>794.0390000000001</v>
      </c>
    </row>
    <row r="19" spans="1:18" x14ac:dyDescent="0.25">
      <c r="A19" s="8" t="s">
        <v>17</v>
      </c>
      <c r="B19" s="104">
        <v>11.750999999999999</v>
      </c>
      <c r="C19" s="29">
        <v>32.317999999999998</v>
      </c>
      <c r="D19" s="105">
        <v>18.408999999999999</v>
      </c>
      <c r="E19" s="29">
        <v>71.90900000000002</v>
      </c>
      <c r="F19" s="105">
        <v>96.141999999999996</v>
      </c>
      <c r="G19" s="29">
        <v>135.98399999999998</v>
      </c>
      <c r="H19" s="105">
        <v>720.39099999999996</v>
      </c>
      <c r="I19" s="36">
        <f t="shared" si="0"/>
        <v>1086.904</v>
      </c>
      <c r="J19" s="105">
        <v>27.70900000000001</v>
      </c>
      <c r="K19" s="29">
        <v>17.042000000000002</v>
      </c>
      <c r="L19" s="105">
        <v>16.12</v>
      </c>
      <c r="M19" s="29">
        <v>67.186000000000035</v>
      </c>
      <c r="N19" s="105">
        <v>117.73700000000007</v>
      </c>
      <c r="O19" s="29">
        <v>41.186000000000007</v>
      </c>
      <c r="P19" s="105">
        <v>649.87099999999998</v>
      </c>
      <c r="Q19" s="36">
        <f t="shared" si="1"/>
        <v>936.85100000000011</v>
      </c>
      <c r="R19" s="65">
        <f t="shared" si="2"/>
        <v>2023.7550000000001</v>
      </c>
    </row>
    <row r="20" spans="1:18" x14ac:dyDescent="0.25">
      <c r="A20" s="8" t="s">
        <v>18</v>
      </c>
      <c r="B20" s="104">
        <v>30.891000000000002</v>
      </c>
      <c r="C20" s="29">
        <v>0</v>
      </c>
      <c r="D20" s="105">
        <v>44.905999999999985</v>
      </c>
      <c r="E20" s="29">
        <v>60.049999999999983</v>
      </c>
      <c r="F20" s="105">
        <v>84.780999999999992</v>
      </c>
      <c r="G20" s="29">
        <v>131.83699999999999</v>
      </c>
      <c r="H20" s="105">
        <v>595.05499999999995</v>
      </c>
      <c r="I20" s="36">
        <f t="shared" si="0"/>
        <v>947.52</v>
      </c>
      <c r="J20" s="105">
        <v>0</v>
      </c>
      <c r="K20" s="29">
        <v>0</v>
      </c>
      <c r="L20" s="105">
        <v>0</v>
      </c>
      <c r="M20" s="29">
        <v>0</v>
      </c>
      <c r="N20" s="105">
        <v>0</v>
      </c>
      <c r="O20" s="29">
        <v>0</v>
      </c>
      <c r="P20" s="105">
        <v>0</v>
      </c>
      <c r="Q20" s="36">
        <f t="shared" si="1"/>
        <v>0</v>
      </c>
      <c r="R20" s="65">
        <f t="shared" si="2"/>
        <v>947.52</v>
      </c>
    </row>
    <row r="21" spans="1:18" x14ac:dyDescent="0.25">
      <c r="A21" s="8" t="s">
        <v>19</v>
      </c>
      <c r="B21" s="104">
        <v>0</v>
      </c>
      <c r="C21" s="29">
        <v>0</v>
      </c>
      <c r="D21" s="105">
        <v>12.188999999999997</v>
      </c>
      <c r="E21" s="29">
        <v>45.557999999999993</v>
      </c>
      <c r="F21" s="105">
        <v>54.783999999999999</v>
      </c>
      <c r="G21" s="29">
        <v>88.957999999999998</v>
      </c>
      <c r="H21" s="105">
        <v>392.26699999999994</v>
      </c>
      <c r="I21" s="36">
        <f t="shared" si="0"/>
        <v>593.75599999999986</v>
      </c>
      <c r="J21" s="105">
        <v>18.39</v>
      </c>
      <c r="K21" s="29">
        <v>11.81</v>
      </c>
      <c r="L21" s="105">
        <v>44.249999999999957</v>
      </c>
      <c r="M21" s="29">
        <v>68.498999999999995</v>
      </c>
      <c r="N21" s="105">
        <v>101.14100000000005</v>
      </c>
      <c r="O21" s="29">
        <v>56.510000000000005</v>
      </c>
      <c r="P21" s="105">
        <v>622.46400000000006</v>
      </c>
      <c r="Q21" s="36">
        <f t="shared" si="1"/>
        <v>923.06400000000008</v>
      </c>
      <c r="R21" s="65">
        <f t="shared" si="2"/>
        <v>1516.82</v>
      </c>
    </row>
    <row r="22" spans="1:18" x14ac:dyDescent="0.25">
      <c r="A22" s="8" t="s">
        <v>20</v>
      </c>
      <c r="B22" s="104">
        <v>13.178000000000001</v>
      </c>
      <c r="C22" s="29">
        <v>0</v>
      </c>
      <c r="D22" s="105">
        <v>14.984000000000002</v>
      </c>
      <c r="E22" s="29">
        <v>7.6390000000000002</v>
      </c>
      <c r="F22" s="105">
        <v>44.508000000000003</v>
      </c>
      <c r="G22" s="29">
        <v>28.900000000000002</v>
      </c>
      <c r="H22" s="105">
        <v>260.50900000000001</v>
      </c>
      <c r="I22" s="36">
        <f t="shared" si="0"/>
        <v>369.71800000000002</v>
      </c>
      <c r="J22" s="105">
        <v>17.882000000000001</v>
      </c>
      <c r="K22" s="29">
        <v>37.828000000000017</v>
      </c>
      <c r="L22" s="105">
        <v>19.218000000000004</v>
      </c>
      <c r="M22" s="29">
        <v>68.14700000000002</v>
      </c>
      <c r="N22" s="105">
        <v>95.654000000000067</v>
      </c>
      <c r="O22" s="29">
        <v>11.25</v>
      </c>
      <c r="P22" s="105">
        <v>637.14099999999996</v>
      </c>
      <c r="Q22" s="36">
        <f t="shared" si="1"/>
        <v>887.12000000000012</v>
      </c>
      <c r="R22" s="65">
        <f t="shared" si="2"/>
        <v>1256.8380000000002</v>
      </c>
    </row>
    <row r="23" spans="1:18" x14ac:dyDescent="0.25">
      <c r="A23" s="8" t="s">
        <v>21</v>
      </c>
      <c r="B23" s="104">
        <v>0</v>
      </c>
      <c r="C23" s="29">
        <v>8.7149999999999981</v>
      </c>
      <c r="D23" s="105">
        <v>0</v>
      </c>
      <c r="E23" s="29">
        <v>17.839999999999996</v>
      </c>
      <c r="F23" s="105">
        <v>69.372000000000028</v>
      </c>
      <c r="G23" s="29">
        <v>61.667000000000002</v>
      </c>
      <c r="H23" s="105">
        <v>286.27000000000004</v>
      </c>
      <c r="I23" s="36">
        <f t="shared" si="0"/>
        <v>443.86400000000003</v>
      </c>
      <c r="J23" s="105">
        <v>0</v>
      </c>
      <c r="K23" s="29">
        <v>0</v>
      </c>
      <c r="L23" s="105">
        <v>0</v>
      </c>
      <c r="M23" s="29">
        <v>3.3449999999999993</v>
      </c>
      <c r="N23" s="105">
        <v>5.5269999999999992</v>
      </c>
      <c r="O23" s="29">
        <v>0.86</v>
      </c>
      <c r="P23" s="105">
        <v>24.910999999999998</v>
      </c>
      <c r="Q23" s="36">
        <f t="shared" si="1"/>
        <v>34.642999999999994</v>
      </c>
      <c r="R23" s="65">
        <f t="shared" si="2"/>
        <v>478.50700000000001</v>
      </c>
    </row>
    <row r="24" spans="1:18" x14ac:dyDescent="0.25">
      <c r="A24" s="8" t="s">
        <v>22</v>
      </c>
      <c r="B24" s="104">
        <v>2.25</v>
      </c>
      <c r="C24" s="29">
        <v>0</v>
      </c>
      <c r="D24" s="105">
        <v>2.3499999999999996</v>
      </c>
      <c r="E24" s="29">
        <v>20.422999999999998</v>
      </c>
      <c r="F24" s="105">
        <v>57.385000000000005</v>
      </c>
      <c r="G24" s="29">
        <v>33.811999999999998</v>
      </c>
      <c r="H24" s="105">
        <v>170.95</v>
      </c>
      <c r="I24" s="36">
        <f t="shared" si="0"/>
        <v>287.16999999999996</v>
      </c>
      <c r="J24" s="105">
        <v>39.274999999999991</v>
      </c>
      <c r="K24" s="29">
        <v>24.641000000000005</v>
      </c>
      <c r="L24" s="105">
        <v>146.07000000000005</v>
      </c>
      <c r="M24" s="29">
        <v>242.04199999999989</v>
      </c>
      <c r="N24" s="105">
        <v>203.27699999999993</v>
      </c>
      <c r="O24" s="29">
        <v>77.213999999999999</v>
      </c>
      <c r="P24" s="105">
        <v>2078.3259999999996</v>
      </c>
      <c r="Q24" s="36">
        <f t="shared" si="1"/>
        <v>2810.8449999999993</v>
      </c>
      <c r="R24" s="65">
        <f t="shared" si="2"/>
        <v>3098.0149999999994</v>
      </c>
    </row>
    <row r="25" spans="1:18" x14ac:dyDescent="0.25">
      <c r="A25" s="8" t="s">
        <v>162</v>
      </c>
      <c r="B25" s="104">
        <v>0.46399999999999997</v>
      </c>
      <c r="C25" s="29">
        <v>0</v>
      </c>
      <c r="D25" s="105">
        <v>0</v>
      </c>
      <c r="E25" s="29">
        <v>5.25</v>
      </c>
      <c r="F25" s="105">
        <v>24.913</v>
      </c>
      <c r="G25" s="29">
        <v>22.736000000000001</v>
      </c>
      <c r="H25" s="105">
        <v>103.32300000000002</v>
      </c>
      <c r="I25" s="36">
        <f t="shared" si="0"/>
        <v>156.68600000000004</v>
      </c>
      <c r="J25" s="105">
        <v>46.596000000000004</v>
      </c>
      <c r="K25" s="29">
        <v>42.542000000000009</v>
      </c>
      <c r="L25" s="105">
        <v>137.06799999999993</v>
      </c>
      <c r="M25" s="29">
        <v>174.46399999999997</v>
      </c>
      <c r="N25" s="105">
        <v>242.69399999999993</v>
      </c>
      <c r="O25" s="29">
        <v>44.08700000000001</v>
      </c>
      <c r="P25" s="105">
        <v>1997.8889999999997</v>
      </c>
      <c r="Q25" s="36">
        <f t="shared" si="1"/>
        <v>2685.3399999999992</v>
      </c>
      <c r="R25" s="65">
        <f t="shared" si="2"/>
        <v>2842.0259999999994</v>
      </c>
    </row>
    <row r="26" spans="1:18" x14ac:dyDescent="0.25">
      <c r="A26" s="8" t="s">
        <v>24</v>
      </c>
      <c r="B26" s="104">
        <v>0</v>
      </c>
      <c r="C26" s="29">
        <v>28.583000000000002</v>
      </c>
      <c r="D26" s="105">
        <v>8.43</v>
      </c>
      <c r="E26" s="29">
        <v>35.719999999999992</v>
      </c>
      <c r="F26" s="105">
        <v>66.190999999999988</v>
      </c>
      <c r="G26" s="29">
        <v>91.043000000000006</v>
      </c>
      <c r="H26" s="105">
        <v>424.66299999999995</v>
      </c>
      <c r="I26" s="36">
        <f t="shared" si="0"/>
        <v>654.62999999999988</v>
      </c>
      <c r="J26" s="105">
        <v>0</v>
      </c>
      <c r="K26" s="29">
        <v>10.907000000000002</v>
      </c>
      <c r="L26" s="105">
        <v>0</v>
      </c>
      <c r="M26" s="29">
        <v>7.4599999999999982</v>
      </c>
      <c r="N26" s="105">
        <v>11.905999999999997</v>
      </c>
      <c r="O26" s="29">
        <v>7.5880000000000001</v>
      </c>
      <c r="P26" s="105">
        <v>107.236</v>
      </c>
      <c r="Q26" s="36">
        <f t="shared" si="1"/>
        <v>145.09700000000001</v>
      </c>
      <c r="R26" s="65">
        <f t="shared" si="2"/>
        <v>799.72699999999986</v>
      </c>
    </row>
    <row r="27" spans="1:18" x14ac:dyDescent="0.25">
      <c r="A27" s="8" t="s">
        <v>25</v>
      </c>
      <c r="B27" s="104">
        <v>0</v>
      </c>
      <c r="C27" s="29">
        <v>0</v>
      </c>
      <c r="D27" s="105">
        <v>16.822000000000003</v>
      </c>
      <c r="E27" s="29">
        <v>40.501000000000019</v>
      </c>
      <c r="F27" s="105">
        <v>55.479000000000021</v>
      </c>
      <c r="G27" s="29">
        <v>76.265000000000015</v>
      </c>
      <c r="H27" s="105">
        <v>456.45</v>
      </c>
      <c r="I27" s="36">
        <f t="shared" si="0"/>
        <v>645.51700000000005</v>
      </c>
      <c r="J27" s="105">
        <v>0</v>
      </c>
      <c r="K27" s="29">
        <v>0</v>
      </c>
      <c r="L27" s="105">
        <v>14.128000000000005</v>
      </c>
      <c r="M27" s="29">
        <v>16.350000000000005</v>
      </c>
      <c r="N27" s="105">
        <v>24.780999999999999</v>
      </c>
      <c r="O27" s="29">
        <v>5.3229999999999986</v>
      </c>
      <c r="P27" s="105">
        <v>161.16900000000001</v>
      </c>
      <c r="Q27" s="36">
        <f t="shared" si="1"/>
        <v>221.75100000000003</v>
      </c>
      <c r="R27" s="65">
        <f t="shared" si="2"/>
        <v>867.26800000000003</v>
      </c>
    </row>
    <row r="28" spans="1:18" x14ac:dyDescent="0.25">
      <c r="A28" s="8" t="s">
        <v>26</v>
      </c>
      <c r="B28" s="104">
        <v>0</v>
      </c>
      <c r="C28" s="29">
        <v>0</v>
      </c>
      <c r="D28" s="105">
        <v>15.607999999999999</v>
      </c>
      <c r="E28" s="29">
        <v>13.299999999999995</v>
      </c>
      <c r="F28" s="105">
        <v>49.149000000000008</v>
      </c>
      <c r="G28" s="29">
        <v>76.448999999999998</v>
      </c>
      <c r="H28" s="105">
        <v>295.55099999999999</v>
      </c>
      <c r="I28" s="36">
        <f t="shared" si="0"/>
        <v>450.05700000000002</v>
      </c>
      <c r="J28" s="105">
        <v>0</v>
      </c>
      <c r="K28" s="29">
        <v>0</v>
      </c>
      <c r="L28" s="105">
        <v>4.6719999999999988</v>
      </c>
      <c r="M28" s="29">
        <v>0</v>
      </c>
      <c r="N28" s="105">
        <v>9.2710000000000026</v>
      </c>
      <c r="O28" s="29">
        <v>1.2510000000000001</v>
      </c>
      <c r="P28" s="105">
        <v>22.12</v>
      </c>
      <c r="Q28" s="36">
        <f t="shared" si="1"/>
        <v>37.314</v>
      </c>
      <c r="R28" s="65">
        <f t="shared" si="2"/>
        <v>487.37100000000004</v>
      </c>
    </row>
    <row r="29" spans="1:18" x14ac:dyDescent="0.25">
      <c r="A29" s="8" t="s">
        <v>27</v>
      </c>
      <c r="B29" s="104">
        <v>0</v>
      </c>
      <c r="C29" s="29">
        <v>0</v>
      </c>
      <c r="D29" s="105">
        <v>24.043999999999993</v>
      </c>
      <c r="E29" s="29">
        <v>25.289000000000009</v>
      </c>
      <c r="F29" s="105">
        <v>32.867000000000004</v>
      </c>
      <c r="G29" s="29">
        <v>62.853999999999999</v>
      </c>
      <c r="H29" s="105">
        <v>339.50499999999994</v>
      </c>
      <c r="I29" s="36">
        <f t="shared" si="0"/>
        <v>484.55899999999997</v>
      </c>
      <c r="J29" s="105">
        <v>0</v>
      </c>
      <c r="K29" s="29">
        <v>0</v>
      </c>
      <c r="L29" s="105">
        <v>11.285999999999998</v>
      </c>
      <c r="M29" s="29">
        <v>7.7809999999999997</v>
      </c>
      <c r="N29" s="105">
        <v>10.733000000000001</v>
      </c>
      <c r="O29" s="29">
        <v>2.42</v>
      </c>
      <c r="P29" s="105">
        <v>80.457000000000008</v>
      </c>
      <c r="Q29" s="36">
        <f t="shared" si="1"/>
        <v>112.67700000000001</v>
      </c>
      <c r="R29" s="65">
        <f t="shared" si="2"/>
        <v>597.23599999999999</v>
      </c>
    </row>
    <row r="30" spans="1:18" x14ac:dyDescent="0.25">
      <c r="A30" s="8" t="s">
        <v>28</v>
      </c>
      <c r="B30" s="104">
        <v>33.881999999999998</v>
      </c>
      <c r="C30" s="29">
        <v>0</v>
      </c>
      <c r="D30" s="105">
        <v>3.589</v>
      </c>
      <c r="E30" s="29">
        <v>49.716999999999999</v>
      </c>
      <c r="F30" s="105">
        <v>64.326000000000008</v>
      </c>
      <c r="G30" s="29">
        <v>94.56</v>
      </c>
      <c r="H30" s="105">
        <v>455.80599999999998</v>
      </c>
      <c r="I30" s="36">
        <f t="shared" si="0"/>
        <v>701.88</v>
      </c>
      <c r="J30" s="105">
        <v>25.523</v>
      </c>
      <c r="K30" s="29">
        <v>0</v>
      </c>
      <c r="L30" s="105">
        <v>26.210000000000008</v>
      </c>
      <c r="M30" s="29">
        <v>70.910000000000039</v>
      </c>
      <c r="N30" s="105">
        <v>78.911000000000044</v>
      </c>
      <c r="O30" s="29">
        <v>14.842000000000001</v>
      </c>
      <c r="P30" s="105">
        <v>430.56999999999994</v>
      </c>
      <c r="Q30" s="36">
        <f t="shared" si="1"/>
        <v>646.96600000000001</v>
      </c>
      <c r="R30" s="65">
        <f t="shared" si="2"/>
        <v>1348.846</v>
      </c>
    </row>
    <row r="31" spans="1:18" x14ac:dyDescent="0.25">
      <c r="A31" s="8" t="s">
        <v>29</v>
      </c>
      <c r="B31" s="104">
        <v>0</v>
      </c>
      <c r="C31" s="29">
        <v>0.60199999999999998</v>
      </c>
      <c r="D31" s="105">
        <v>21.925999999999984</v>
      </c>
      <c r="E31" s="29">
        <v>23.738</v>
      </c>
      <c r="F31" s="105">
        <v>55.309000000000019</v>
      </c>
      <c r="G31" s="29">
        <v>72.875999999999991</v>
      </c>
      <c r="H31" s="105">
        <v>400.48599999999999</v>
      </c>
      <c r="I31" s="36">
        <f t="shared" si="0"/>
        <v>574.93700000000001</v>
      </c>
      <c r="J31" s="105">
        <v>0</v>
      </c>
      <c r="K31" s="29">
        <v>13.468999999999999</v>
      </c>
      <c r="L31" s="105">
        <v>26.244999999999994</v>
      </c>
      <c r="M31" s="29">
        <v>38.638000000000012</v>
      </c>
      <c r="N31" s="105">
        <v>72.28700000000002</v>
      </c>
      <c r="O31" s="29">
        <v>23.033999999999999</v>
      </c>
      <c r="P31" s="105">
        <v>328.81799999999993</v>
      </c>
      <c r="Q31" s="36">
        <f t="shared" si="1"/>
        <v>502.49099999999993</v>
      </c>
      <c r="R31" s="65">
        <f t="shared" si="2"/>
        <v>1077.4279999999999</v>
      </c>
    </row>
    <row r="32" spans="1:18" x14ac:dyDescent="0.25">
      <c r="A32" s="8" t="s">
        <v>30</v>
      </c>
      <c r="B32" s="104">
        <v>0</v>
      </c>
      <c r="C32" s="29">
        <v>6.0030000000000001</v>
      </c>
      <c r="D32" s="105">
        <v>47.70499999999997</v>
      </c>
      <c r="E32" s="29">
        <v>19.335999999999991</v>
      </c>
      <c r="F32" s="105">
        <v>79.907000000000025</v>
      </c>
      <c r="G32" s="29">
        <v>67.254000000000005</v>
      </c>
      <c r="H32" s="105">
        <v>447.10499999999996</v>
      </c>
      <c r="I32" s="36">
        <f t="shared" si="0"/>
        <v>667.31</v>
      </c>
      <c r="J32" s="105">
        <v>0</v>
      </c>
      <c r="K32" s="29">
        <v>5.8269999999999991</v>
      </c>
      <c r="L32" s="105">
        <v>18.97699999999999</v>
      </c>
      <c r="M32" s="29">
        <v>10.164</v>
      </c>
      <c r="N32" s="105">
        <v>21.276</v>
      </c>
      <c r="O32" s="29">
        <v>0.25700000000000001</v>
      </c>
      <c r="P32" s="105">
        <v>191.34500000000003</v>
      </c>
      <c r="Q32" s="36">
        <f t="shared" si="1"/>
        <v>247.846</v>
      </c>
      <c r="R32" s="65">
        <f t="shared" si="2"/>
        <v>915.15599999999995</v>
      </c>
    </row>
    <row r="33" spans="1:18" x14ac:dyDescent="0.25">
      <c r="A33" s="96" t="s">
        <v>91</v>
      </c>
      <c r="B33" s="106">
        <v>0</v>
      </c>
      <c r="C33" s="107">
        <v>0</v>
      </c>
      <c r="D33" s="108">
        <v>0.23</v>
      </c>
      <c r="E33" s="107">
        <v>0</v>
      </c>
      <c r="F33" s="108">
        <v>0</v>
      </c>
      <c r="G33" s="107">
        <v>5.12</v>
      </c>
      <c r="H33" s="108">
        <v>9.6300000000000008</v>
      </c>
      <c r="I33" s="109">
        <f t="shared" si="0"/>
        <v>14.98</v>
      </c>
      <c r="J33" s="108">
        <v>29.549999999999997</v>
      </c>
      <c r="K33" s="107">
        <v>5.7530000000000001</v>
      </c>
      <c r="L33" s="108">
        <v>163.50299999999999</v>
      </c>
      <c r="M33" s="107">
        <v>178.09799999999998</v>
      </c>
      <c r="N33" s="108">
        <v>159.124</v>
      </c>
      <c r="O33" s="107">
        <v>0.05</v>
      </c>
      <c r="P33" s="108">
        <v>901.28399999999999</v>
      </c>
      <c r="Q33" s="109">
        <f t="shared" si="1"/>
        <v>1437.3620000000001</v>
      </c>
      <c r="R33" s="110">
        <f t="shared" si="2"/>
        <v>1452.3420000000001</v>
      </c>
    </row>
    <row r="34" spans="1:18" x14ac:dyDescent="0.25">
      <c r="A34" s="6" t="s">
        <v>48</v>
      </c>
      <c r="B34" s="33">
        <f>SUM(B10:B33)</f>
        <v>135.86199999999999</v>
      </c>
      <c r="C34" s="33">
        <f t="shared" ref="C34:R34" si="3">SUM(C10:C33)</f>
        <v>79.361000000000004</v>
      </c>
      <c r="D34" s="33">
        <f t="shared" si="3"/>
        <v>382.43199999999996</v>
      </c>
      <c r="E34" s="33">
        <f t="shared" si="3"/>
        <v>737.80899999999974</v>
      </c>
      <c r="F34" s="33">
        <f t="shared" si="3"/>
        <v>1351.383</v>
      </c>
      <c r="G34" s="33">
        <f t="shared" si="3"/>
        <v>1715.0819999999997</v>
      </c>
      <c r="H34" s="33">
        <f t="shared" si="3"/>
        <v>8843.3029999999999</v>
      </c>
      <c r="I34" s="33">
        <f t="shared" si="3"/>
        <v>13245.231999999996</v>
      </c>
      <c r="J34" s="33">
        <f t="shared" si="3"/>
        <v>358.14600000000002</v>
      </c>
      <c r="K34" s="33">
        <f t="shared" si="3"/>
        <v>249.50700000000001</v>
      </c>
      <c r="L34" s="33">
        <f t="shared" si="3"/>
        <v>958.76</v>
      </c>
      <c r="M34" s="33">
        <f t="shared" si="3"/>
        <v>1559.6879999999996</v>
      </c>
      <c r="N34" s="33">
        <f t="shared" si="3"/>
        <v>1805.6660000000002</v>
      </c>
      <c r="O34" s="33">
        <f t="shared" si="3"/>
        <v>533.71499999999992</v>
      </c>
      <c r="P34" s="33">
        <f t="shared" si="3"/>
        <v>12962.657999999999</v>
      </c>
      <c r="Q34" s="33">
        <f t="shared" si="3"/>
        <v>18428.14</v>
      </c>
      <c r="R34" s="33">
        <f t="shared" si="3"/>
        <v>31673.371999999999</v>
      </c>
    </row>
    <row r="35" spans="1:18" s="39" customFormat="1" x14ac:dyDescent="0.2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61"/>
      <c r="R35" s="61"/>
    </row>
    <row r="36" spans="1:18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  <c r="Q36" s="15"/>
      <c r="R36" s="15"/>
    </row>
    <row r="37" spans="1:18" x14ac:dyDescent="0.25">
      <c r="A37" s="16" t="s">
        <v>46</v>
      </c>
      <c r="B37" s="150" t="s">
        <v>170</v>
      </c>
      <c r="C37" s="150"/>
      <c r="D37" s="150"/>
      <c r="E37" s="150"/>
      <c r="F37" s="150"/>
      <c r="G37" s="150"/>
      <c r="H37" s="150"/>
      <c r="I37" s="150"/>
      <c r="J37" s="11"/>
      <c r="K37" s="1"/>
      <c r="L37" s="1" t="s">
        <v>47</v>
      </c>
      <c r="M37" s="1"/>
      <c r="N37" s="14"/>
      <c r="O37" s="14"/>
      <c r="P37" s="14"/>
      <c r="Q37" s="12"/>
      <c r="R37" s="97"/>
    </row>
    <row r="38" spans="1:18" ht="15" customHeight="1" x14ac:dyDescent="0.25">
      <c r="A38" s="16"/>
      <c r="J38" s="15"/>
      <c r="K38" s="17"/>
      <c r="L38" s="17">
        <v>1</v>
      </c>
      <c r="M38" s="1" t="s">
        <v>4</v>
      </c>
      <c r="N38" s="1"/>
      <c r="O38" s="14"/>
      <c r="P38" s="14"/>
      <c r="Q38" s="18"/>
      <c r="R38" s="15"/>
    </row>
    <row r="39" spans="1:18" x14ac:dyDescent="0.25">
      <c r="A39" s="19"/>
      <c r="B39" s="31"/>
      <c r="C39" s="31"/>
      <c r="D39" s="31"/>
      <c r="E39" s="31"/>
      <c r="F39" s="31"/>
      <c r="G39" s="31"/>
      <c r="H39" s="31"/>
      <c r="I39" s="31"/>
      <c r="J39" s="14"/>
      <c r="K39" s="17"/>
      <c r="L39" s="17">
        <v>2</v>
      </c>
      <c r="M39" s="1" t="s">
        <v>9</v>
      </c>
      <c r="N39" s="14"/>
      <c r="O39" s="14"/>
      <c r="P39" s="14"/>
      <c r="Q39" s="18"/>
      <c r="R39" s="14"/>
    </row>
    <row r="40" spans="1:18" x14ac:dyDescent="0.25">
      <c r="A40" s="20"/>
      <c r="B40" s="31"/>
      <c r="C40" s="31"/>
      <c r="D40" s="31"/>
      <c r="E40" s="31"/>
      <c r="F40" s="31"/>
      <c r="G40" s="31"/>
      <c r="H40" s="31"/>
      <c r="I40" s="31"/>
      <c r="J40" s="14"/>
      <c r="K40" s="17"/>
      <c r="L40" s="17">
        <v>3</v>
      </c>
      <c r="M40" s="1" t="s">
        <v>3</v>
      </c>
      <c r="N40" s="14"/>
      <c r="O40" s="14"/>
      <c r="P40" s="14"/>
      <c r="Q40" s="14"/>
      <c r="R40" s="14"/>
    </row>
    <row r="41" spans="1:18" ht="15" customHeight="1" x14ac:dyDescent="0.25">
      <c r="A41" s="14"/>
      <c r="B41" s="31"/>
      <c r="C41" s="31"/>
      <c r="D41" s="31"/>
      <c r="E41" s="31"/>
      <c r="F41" s="31"/>
      <c r="G41" s="31"/>
      <c r="H41" s="31"/>
      <c r="I41" s="31"/>
      <c r="J41" s="14"/>
      <c r="K41" s="17"/>
      <c r="L41" s="17">
        <v>4</v>
      </c>
      <c r="M41" s="1" t="s">
        <v>1</v>
      </c>
      <c r="N41" s="14"/>
      <c r="O41" s="14"/>
      <c r="P41" s="14"/>
      <c r="Q41" s="14"/>
      <c r="R41" s="14"/>
    </row>
    <row r="42" spans="1:18" x14ac:dyDescent="0.25">
      <c r="A42" s="21"/>
      <c r="B42" s="31"/>
      <c r="C42" s="31"/>
      <c r="D42" s="31"/>
      <c r="E42" s="31"/>
      <c r="F42" s="31"/>
      <c r="G42" s="31"/>
      <c r="H42" s="31"/>
      <c r="I42" s="31"/>
      <c r="J42" s="14"/>
      <c r="K42" s="17"/>
      <c r="L42" s="17">
        <v>5</v>
      </c>
      <c r="M42" s="1" t="s">
        <v>6</v>
      </c>
      <c r="N42" s="14"/>
      <c r="O42" s="14"/>
      <c r="P42" s="14"/>
      <c r="Q42" s="14"/>
      <c r="R42" s="98"/>
    </row>
    <row r="43" spans="1:18" ht="15" customHeight="1" x14ac:dyDescent="0.25">
      <c r="A43" s="14"/>
      <c r="B43" s="31"/>
      <c r="C43" s="31"/>
      <c r="D43" s="31"/>
      <c r="E43" s="31"/>
      <c r="F43" s="31"/>
      <c r="G43" s="31"/>
      <c r="H43" s="31"/>
      <c r="I43" s="31"/>
      <c r="J43" s="14"/>
      <c r="K43" s="17"/>
      <c r="L43" s="17">
        <v>6</v>
      </c>
      <c r="M43" s="1" t="s">
        <v>5</v>
      </c>
      <c r="N43" s="14"/>
      <c r="O43" s="14"/>
      <c r="P43" s="14"/>
      <c r="Q43" s="14"/>
      <c r="R43" s="14"/>
    </row>
    <row r="44" spans="1:18" x14ac:dyDescent="0.25">
      <c r="A44" s="14"/>
      <c r="B44" s="19"/>
      <c r="C44" s="19"/>
      <c r="D44" s="19"/>
      <c r="E44" s="19"/>
      <c r="F44" s="19"/>
      <c r="G44" s="19"/>
      <c r="H44" s="19"/>
      <c r="I44" s="19"/>
      <c r="J44" s="14"/>
      <c r="K44" s="17"/>
      <c r="L44" s="17">
        <v>7</v>
      </c>
      <c r="M44" s="1" t="s">
        <v>7</v>
      </c>
      <c r="N44" s="14"/>
      <c r="O44" s="14"/>
      <c r="P44" s="14"/>
      <c r="Q44" s="14"/>
      <c r="R44" s="14"/>
    </row>
    <row r="45" spans="1:18" x14ac:dyDescent="0.25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"/>
      <c r="L45" s="1"/>
      <c r="O45" s="1"/>
      <c r="P45" s="1"/>
      <c r="Q45" s="14"/>
      <c r="R45" s="68" t="str">
        <f>'2024 DSD REPORTS'!$B$27</f>
        <v>AS OF JANUARY 1, 2025</v>
      </c>
    </row>
    <row r="46" spans="1:18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"/>
      <c r="L46" s="1"/>
      <c r="M46" s="1"/>
      <c r="N46" s="1"/>
      <c r="O46" s="1"/>
      <c r="P46" s="1"/>
      <c r="Q46" s="14"/>
      <c r="R46" s="14"/>
    </row>
    <row r="47" spans="1:18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"/>
      <c r="L47" s="1"/>
      <c r="M47" s="1"/>
      <c r="N47" s="1"/>
      <c r="O47" s="1"/>
      <c r="P47" s="1"/>
      <c r="Q47" s="14"/>
      <c r="R47" s="14"/>
    </row>
  </sheetData>
  <mergeCells count="12">
    <mergeCell ref="B37:I37"/>
    <mergeCell ref="A8:A9"/>
    <mergeCell ref="B8:I8"/>
    <mergeCell ref="J8:Q8"/>
    <mergeCell ref="D1:M1"/>
    <mergeCell ref="D2:M2"/>
    <mergeCell ref="O2:Q2"/>
    <mergeCell ref="D3:M3"/>
    <mergeCell ref="B7:I7"/>
    <mergeCell ref="J7:Q7"/>
    <mergeCell ref="D5:M5"/>
    <mergeCell ref="D6:M6"/>
  </mergeCells>
  <pageMargins left="0.7" right="0.7" top="0.75" bottom="0.75" header="0.3" footer="0.3"/>
  <pageSetup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zoomScale="90" zoomScaleNormal="90" zoomScaleSheetLayoutView="90" workbookViewId="0">
      <selection activeCell="B2" sqref="B2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  <c r="N1" s="1"/>
      <c r="O1" s="1"/>
      <c r="P1" s="1"/>
      <c r="Q1" s="1"/>
      <c r="R1" s="1"/>
    </row>
    <row r="2" spans="1:18" ht="15.75" customHeight="1" x14ac:dyDescent="0.3">
      <c r="A2" s="2"/>
      <c r="B2" s="2"/>
      <c r="C2" s="2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N2" s="3"/>
      <c r="P2" s="1"/>
      <c r="Q2" s="148" t="s">
        <v>57</v>
      </c>
      <c r="R2" s="148"/>
    </row>
    <row r="3" spans="1:18" ht="15.2" customHeight="1" x14ac:dyDescent="0.3">
      <c r="A3" s="2"/>
      <c r="B3" s="2"/>
      <c r="C3" s="2"/>
      <c r="D3" s="155" t="s">
        <v>34</v>
      </c>
      <c r="E3" s="155"/>
      <c r="F3" s="155"/>
      <c r="G3" s="155"/>
      <c r="H3" s="155"/>
      <c r="I3" s="155"/>
      <c r="J3" s="155"/>
      <c r="K3" s="155"/>
      <c r="L3" s="155"/>
      <c r="M3" s="155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6.350000000000001" customHeight="1" x14ac:dyDescent="0.3">
      <c r="A5" s="2"/>
      <c r="B5" s="2"/>
      <c r="C5" s="2"/>
      <c r="D5" s="147" t="s">
        <v>54</v>
      </c>
      <c r="E5" s="147"/>
      <c r="F5" s="147"/>
      <c r="G5" s="147"/>
      <c r="H5" s="147"/>
      <c r="I5" s="147"/>
      <c r="J5" s="147"/>
      <c r="K5" s="147"/>
      <c r="L5" s="147"/>
      <c r="M5" s="147"/>
      <c r="N5" s="2"/>
      <c r="O5" s="2"/>
      <c r="P5" s="2"/>
      <c r="Q5" s="2"/>
      <c r="R5" s="2"/>
    </row>
    <row r="6" spans="1:18" ht="12.95" customHeight="1" x14ac:dyDescent="0.25">
      <c r="A6" s="1"/>
      <c r="B6" s="1"/>
      <c r="C6" s="1"/>
      <c r="D6" s="147" t="s">
        <v>51</v>
      </c>
      <c r="E6" s="147"/>
      <c r="F6" s="147"/>
      <c r="G6" s="147"/>
      <c r="H6" s="147"/>
      <c r="I6" s="147"/>
      <c r="J6" s="147"/>
      <c r="K6" s="147"/>
      <c r="L6" s="147"/>
      <c r="M6" s="147"/>
      <c r="N6" s="4"/>
      <c r="O6" s="4"/>
      <c r="P6" s="4"/>
      <c r="Q6" s="1"/>
      <c r="R6" s="1"/>
    </row>
    <row r="7" spans="1:18" x14ac:dyDescent="0.25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"/>
    </row>
    <row r="8" spans="1:18" x14ac:dyDescent="0.25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8" x14ac:dyDescent="0.25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34" t="s">
        <v>164</v>
      </c>
      <c r="B10" s="24">
        <v>26.815999999999999</v>
      </c>
      <c r="C10" s="24">
        <v>0</v>
      </c>
      <c r="D10" s="24">
        <v>12.128000000000002</v>
      </c>
      <c r="E10" s="24">
        <v>29.363</v>
      </c>
      <c r="F10" s="24">
        <v>31.344999999999999</v>
      </c>
      <c r="G10" s="24">
        <v>20.302</v>
      </c>
      <c r="H10" s="24">
        <v>17.495999999999999</v>
      </c>
      <c r="I10" s="35">
        <f>+SUM(B10:H10)</f>
        <v>137.45000000000002</v>
      </c>
      <c r="J10" s="24">
        <v>13.978</v>
      </c>
      <c r="K10" s="24">
        <v>0</v>
      </c>
      <c r="L10" s="24">
        <v>19.411999999999999</v>
      </c>
      <c r="M10" s="24">
        <v>28.762</v>
      </c>
      <c r="N10" s="24">
        <v>8.3140000000000001</v>
      </c>
      <c r="O10" s="24">
        <v>1.248</v>
      </c>
      <c r="P10" s="24">
        <v>5.1390000000000002</v>
      </c>
      <c r="Q10" s="35">
        <f>+SUM(J10:P10)</f>
        <v>76.853000000000009</v>
      </c>
      <c r="R10" s="35">
        <f>+Q10+I10</f>
        <v>214.30300000000003</v>
      </c>
    </row>
    <row r="11" spans="1:18" x14ac:dyDescent="0.25">
      <c r="A11" s="34" t="s">
        <v>165</v>
      </c>
      <c r="B11" s="24">
        <v>2.1399999999999997</v>
      </c>
      <c r="C11" s="24">
        <v>0</v>
      </c>
      <c r="D11" s="24">
        <v>16.75599999999999</v>
      </c>
      <c r="E11" s="24">
        <v>20.221999999999998</v>
      </c>
      <c r="F11" s="24">
        <v>13.799999999999995</v>
      </c>
      <c r="G11" s="24">
        <v>10.879999999999999</v>
      </c>
      <c r="H11" s="24">
        <v>10.484</v>
      </c>
      <c r="I11" s="35">
        <f t="shared" ref="I11:I32" si="0">+SUM(B11:H11)</f>
        <v>74.281999999999982</v>
      </c>
      <c r="J11" s="24">
        <v>32.94</v>
      </c>
      <c r="K11" s="24">
        <v>50.240999999999985</v>
      </c>
      <c r="L11" s="24">
        <v>63.654000000000011</v>
      </c>
      <c r="M11" s="24">
        <v>90.334000000000032</v>
      </c>
      <c r="N11" s="24">
        <v>32.839999999999996</v>
      </c>
      <c r="O11" s="24">
        <v>2.6399999999999997</v>
      </c>
      <c r="P11" s="24">
        <v>24.498000000000001</v>
      </c>
      <c r="Q11" s="35">
        <f t="shared" ref="Q11:Q32" si="1">+SUM(J11:P11)</f>
        <v>297.14699999999999</v>
      </c>
      <c r="R11" s="35">
        <f t="shared" ref="R11:R33" si="2">+Q11+I11</f>
        <v>371.42899999999997</v>
      </c>
    </row>
    <row r="12" spans="1:18" x14ac:dyDescent="0.25">
      <c r="A12" s="34" t="s">
        <v>10</v>
      </c>
      <c r="B12" s="24">
        <v>13.915000000000001</v>
      </c>
      <c r="C12" s="24">
        <v>0</v>
      </c>
      <c r="D12" s="24">
        <v>11.148999999999996</v>
      </c>
      <c r="E12" s="24">
        <v>23.190999999999995</v>
      </c>
      <c r="F12" s="24">
        <v>50.621000000000024</v>
      </c>
      <c r="G12" s="24">
        <v>0.56999999999999995</v>
      </c>
      <c r="H12" s="24">
        <v>0.23</v>
      </c>
      <c r="I12" s="35">
        <f t="shared" si="0"/>
        <v>99.676000000000016</v>
      </c>
      <c r="J12" s="24">
        <v>68.388000000000034</v>
      </c>
      <c r="K12" s="24">
        <v>18.508000000000006</v>
      </c>
      <c r="L12" s="24">
        <v>88.266999999999996</v>
      </c>
      <c r="M12" s="24">
        <v>86.196000000000012</v>
      </c>
      <c r="N12" s="24">
        <v>18.754000000000001</v>
      </c>
      <c r="O12" s="24">
        <v>0.1</v>
      </c>
      <c r="P12" s="24">
        <v>1.218</v>
      </c>
      <c r="Q12" s="35">
        <f t="shared" si="1"/>
        <v>281.4310000000001</v>
      </c>
      <c r="R12" s="35">
        <f t="shared" si="2"/>
        <v>381.10700000000008</v>
      </c>
    </row>
    <row r="13" spans="1:18" x14ac:dyDescent="0.25">
      <c r="A13" s="34" t="s">
        <v>11</v>
      </c>
      <c r="B13" s="24">
        <v>0</v>
      </c>
      <c r="C13" s="24">
        <v>0</v>
      </c>
      <c r="D13" s="24">
        <v>32.880000000000003</v>
      </c>
      <c r="E13" s="24">
        <v>2.5580000000000003</v>
      </c>
      <c r="F13" s="24">
        <v>25.353999999999999</v>
      </c>
      <c r="G13" s="24">
        <v>11.716000000000003</v>
      </c>
      <c r="H13" s="24">
        <v>15.860000000000001</v>
      </c>
      <c r="I13" s="35">
        <f t="shared" si="0"/>
        <v>88.368000000000009</v>
      </c>
      <c r="J13" s="24">
        <v>0</v>
      </c>
      <c r="K13" s="24">
        <v>0</v>
      </c>
      <c r="L13" s="24">
        <v>13.970000000000002</v>
      </c>
      <c r="M13" s="24">
        <v>8.9629999999999992</v>
      </c>
      <c r="N13" s="24">
        <v>10.474</v>
      </c>
      <c r="O13" s="24">
        <v>0.55200000000000005</v>
      </c>
      <c r="P13" s="24">
        <v>6.6809999999999992</v>
      </c>
      <c r="Q13" s="35">
        <f t="shared" si="1"/>
        <v>40.639999999999993</v>
      </c>
      <c r="R13" s="35">
        <f t="shared" si="2"/>
        <v>129.00800000000001</v>
      </c>
    </row>
    <row r="14" spans="1:18" x14ac:dyDescent="0.25">
      <c r="A14" s="34" t="s">
        <v>12</v>
      </c>
      <c r="B14" s="24">
        <v>0</v>
      </c>
      <c r="C14" s="24">
        <v>0</v>
      </c>
      <c r="D14" s="24">
        <v>12.724000000000004</v>
      </c>
      <c r="E14" s="24">
        <v>55.876000000000005</v>
      </c>
      <c r="F14" s="24">
        <v>67.643000000000001</v>
      </c>
      <c r="G14" s="24">
        <v>8.7939999999999987</v>
      </c>
      <c r="H14" s="24">
        <v>7.6130000000000004</v>
      </c>
      <c r="I14" s="35">
        <f t="shared" si="0"/>
        <v>152.65</v>
      </c>
      <c r="J14" s="24">
        <v>0</v>
      </c>
      <c r="K14" s="24">
        <v>2.39</v>
      </c>
      <c r="L14" s="24">
        <v>2.2560000000000007</v>
      </c>
      <c r="M14" s="24">
        <v>0.75800000000000012</v>
      </c>
      <c r="N14" s="24">
        <v>4.7699999999999996</v>
      </c>
      <c r="O14" s="24">
        <v>5.6000000000000001E-2</v>
      </c>
      <c r="P14" s="24">
        <v>0.95600000000000007</v>
      </c>
      <c r="Q14" s="35">
        <f t="shared" si="1"/>
        <v>11.185999999999998</v>
      </c>
      <c r="R14" s="35">
        <f t="shared" si="2"/>
        <v>163.83600000000001</v>
      </c>
    </row>
    <row r="15" spans="1:18" x14ac:dyDescent="0.25">
      <c r="A15" s="34" t="s">
        <v>13</v>
      </c>
      <c r="B15" s="24">
        <v>0</v>
      </c>
      <c r="C15" s="24">
        <v>0</v>
      </c>
      <c r="D15" s="24">
        <v>17.823</v>
      </c>
      <c r="E15" s="24">
        <v>53.745000000000005</v>
      </c>
      <c r="F15" s="24">
        <v>25.925000000000001</v>
      </c>
      <c r="G15" s="24">
        <v>4.1749999999999998</v>
      </c>
      <c r="H15" s="24">
        <v>26.667999999999999</v>
      </c>
      <c r="I15" s="35">
        <f t="shared" si="0"/>
        <v>128.33600000000001</v>
      </c>
      <c r="J15" s="24">
        <v>1.6099999999999999</v>
      </c>
      <c r="K15" s="24">
        <v>0</v>
      </c>
      <c r="L15" s="24">
        <v>55.201000000000015</v>
      </c>
      <c r="M15" s="24">
        <v>21.530999999999999</v>
      </c>
      <c r="N15" s="24">
        <v>9.3320000000000007</v>
      </c>
      <c r="O15" s="24">
        <v>0.105</v>
      </c>
      <c r="P15" s="24">
        <v>12.964</v>
      </c>
      <c r="Q15" s="35">
        <f t="shared" si="1"/>
        <v>100.74300000000001</v>
      </c>
      <c r="R15" s="35">
        <f t="shared" si="2"/>
        <v>229.07900000000001</v>
      </c>
    </row>
    <row r="16" spans="1:18" x14ac:dyDescent="0.25">
      <c r="A16" s="34" t="s">
        <v>14</v>
      </c>
      <c r="B16" s="24">
        <v>0</v>
      </c>
      <c r="C16" s="24">
        <v>3.14</v>
      </c>
      <c r="D16" s="24">
        <v>6.6109999999999998</v>
      </c>
      <c r="E16" s="24">
        <v>43.758999999999993</v>
      </c>
      <c r="F16" s="24">
        <v>22.582000000000004</v>
      </c>
      <c r="G16" s="24">
        <v>10.377000000000001</v>
      </c>
      <c r="H16" s="24">
        <v>4.26</v>
      </c>
      <c r="I16" s="35">
        <f t="shared" si="0"/>
        <v>90.728999999999999</v>
      </c>
      <c r="J16" s="24">
        <v>0</v>
      </c>
      <c r="K16" s="24">
        <v>0</v>
      </c>
      <c r="L16" s="24">
        <v>28.719000000000001</v>
      </c>
      <c r="M16" s="24">
        <v>46.436000000000021</v>
      </c>
      <c r="N16" s="24">
        <v>21.999999999999993</v>
      </c>
      <c r="O16" s="24">
        <v>1.5529999999999999</v>
      </c>
      <c r="P16" s="24">
        <v>2.9869999999999997</v>
      </c>
      <c r="Q16" s="35">
        <f t="shared" si="1"/>
        <v>101.69500000000002</v>
      </c>
      <c r="R16" s="35">
        <f t="shared" si="2"/>
        <v>192.42400000000004</v>
      </c>
    </row>
    <row r="17" spans="1:18" x14ac:dyDescent="0.25">
      <c r="A17" s="34" t="s">
        <v>15</v>
      </c>
      <c r="B17" s="24">
        <v>0</v>
      </c>
      <c r="C17" s="24">
        <v>0</v>
      </c>
      <c r="D17" s="24">
        <v>26.090000000000003</v>
      </c>
      <c r="E17" s="24">
        <v>24.994999999999994</v>
      </c>
      <c r="F17" s="24">
        <v>51.692999999999991</v>
      </c>
      <c r="G17" s="24">
        <v>15.441000000000001</v>
      </c>
      <c r="H17" s="24">
        <v>23.398000000000003</v>
      </c>
      <c r="I17" s="35">
        <f t="shared" si="0"/>
        <v>141.61699999999999</v>
      </c>
      <c r="J17" s="24">
        <v>0</v>
      </c>
      <c r="K17" s="24">
        <v>0</v>
      </c>
      <c r="L17" s="24">
        <v>31.576000000000018</v>
      </c>
      <c r="M17" s="24">
        <v>5.9949999999999957</v>
      </c>
      <c r="N17" s="24">
        <v>20.426999999999996</v>
      </c>
      <c r="O17" s="24">
        <v>0.03</v>
      </c>
      <c r="P17" s="24">
        <v>0.39800000000000002</v>
      </c>
      <c r="Q17" s="35">
        <f t="shared" si="1"/>
        <v>58.426000000000009</v>
      </c>
      <c r="R17" s="35">
        <f t="shared" si="2"/>
        <v>200.04300000000001</v>
      </c>
    </row>
    <row r="18" spans="1:18" x14ac:dyDescent="0.25">
      <c r="A18" s="34" t="s">
        <v>16</v>
      </c>
      <c r="B18" s="24">
        <v>0</v>
      </c>
      <c r="C18" s="24">
        <v>0</v>
      </c>
      <c r="D18" s="24">
        <v>12.539000000000001</v>
      </c>
      <c r="E18" s="24">
        <v>44.042000000000023</v>
      </c>
      <c r="F18" s="24">
        <v>63.463000000000001</v>
      </c>
      <c r="G18" s="24">
        <v>1.4100000000000001</v>
      </c>
      <c r="H18" s="24">
        <v>0.73</v>
      </c>
      <c r="I18" s="35">
        <f t="shared" si="0"/>
        <v>122.18400000000003</v>
      </c>
      <c r="J18" s="24">
        <v>0</v>
      </c>
      <c r="K18" s="24">
        <v>0</v>
      </c>
      <c r="L18" s="24">
        <v>4.3610000000000007</v>
      </c>
      <c r="M18" s="24">
        <v>6.589999999999999</v>
      </c>
      <c r="N18" s="24">
        <v>1.7890000000000001</v>
      </c>
      <c r="O18" s="24">
        <v>0</v>
      </c>
      <c r="P18" s="24">
        <v>1.1299999999999999</v>
      </c>
      <c r="Q18" s="35">
        <f t="shared" si="1"/>
        <v>13.870000000000001</v>
      </c>
      <c r="R18" s="35">
        <f t="shared" si="2"/>
        <v>136.05400000000003</v>
      </c>
    </row>
    <row r="19" spans="1:18" x14ac:dyDescent="0.25">
      <c r="A19" s="34" t="s">
        <v>17</v>
      </c>
      <c r="B19" s="24">
        <v>11.750999999999999</v>
      </c>
      <c r="C19" s="24">
        <v>32.317999999999998</v>
      </c>
      <c r="D19" s="24">
        <v>18.409000000000002</v>
      </c>
      <c r="E19" s="24">
        <v>70.408999999999992</v>
      </c>
      <c r="F19" s="24">
        <v>51.835999999999999</v>
      </c>
      <c r="G19" s="24">
        <v>7.8689999999999998</v>
      </c>
      <c r="H19" s="24">
        <v>11.988999999999999</v>
      </c>
      <c r="I19" s="35">
        <f t="shared" si="0"/>
        <v>204.58100000000002</v>
      </c>
      <c r="J19" s="24">
        <v>27.709000000000003</v>
      </c>
      <c r="K19" s="24">
        <v>17.041999999999998</v>
      </c>
      <c r="L19" s="24">
        <v>16.120000000000005</v>
      </c>
      <c r="M19" s="24">
        <v>45.131000000000007</v>
      </c>
      <c r="N19" s="24">
        <v>24.074999999999999</v>
      </c>
      <c r="O19" s="24">
        <v>0.41100000000000003</v>
      </c>
      <c r="P19" s="24">
        <v>5.8120000000000003</v>
      </c>
      <c r="Q19" s="35">
        <f t="shared" si="1"/>
        <v>136.30000000000001</v>
      </c>
      <c r="R19" s="35">
        <f t="shared" si="2"/>
        <v>340.88100000000003</v>
      </c>
    </row>
    <row r="20" spans="1:18" x14ac:dyDescent="0.25">
      <c r="A20" s="34" t="s">
        <v>18</v>
      </c>
      <c r="B20" s="24">
        <v>30.890999999999998</v>
      </c>
      <c r="C20" s="24">
        <v>0</v>
      </c>
      <c r="D20" s="24">
        <v>44.905999999999999</v>
      </c>
      <c r="E20" s="24">
        <v>60.050000000000004</v>
      </c>
      <c r="F20" s="24">
        <v>53.561</v>
      </c>
      <c r="G20" s="24">
        <v>1.75</v>
      </c>
      <c r="H20" s="24">
        <v>7.6360000000000001</v>
      </c>
      <c r="I20" s="35">
        <f t="shared" si="0"/>
        <v>198.79400000000001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35">
        <f t="shared" si="1"/>
        <v>0</v>
      </c>
      <c r="R20" s="35">
        <f t="shared" si="2"/>
        <v>198.79400000000001</v>
      </c>
    </row>
    <row r="21" spans="1:18" x14ac:dyDescent="0.25">
      <c r="A21" s="8" t="s">
        <v>19</v>
      </c>
      <c r="B21" s="24">
        <v>0</v>
      </c>
      <c r="C21" s="24">
        <v>0</v>
      </c>
      <c r="D21" s="24">
        <v>12.188999999999997</v>
      </c>
      <c r="E21" s="24">
        <v>45.557999999999993</v>
      </c>
      <c r="F21" s="24">
        <v>48.683999999999997</v>
      </c>
      <c r="G21" s="24">
        <v>21.740000000000002</v>
      </c>
      <c r="H21" s="24">
        <v>0.2</v>
      </c>
      <c r="I21" s="35">
        <f t="shared" si="0"/>
        <v>128.37099999999998</v>
      </c>
      <c r="J21" s="24">
        <v>0</v>
      </c>
      <c r="K21" s="24">
        <v>11.81</v>
      </c>
      <c r="L21" s="24">
        <v>43.529999999999959</v>
      </c>
      <c r="M21" s="24">
        <v>66.928999999999974</v>
      </c>
      <c r="N21" s="24">
        <v>16.783000000000001</v>
      </c>
      <c r="O21" s="24">
        <v>0.09</v>
      </c>
      <c r="P21" s="24">
        <v>6.9749999999999996</v>
      </c>
      <c r="Q21" s="35">
        <f t="shared" si="1"/>
        <v>146.11699999999993</v>
      </c>
      <c r="R21" s="35">
        <f t="shared" si="2"/>
        <v>274.48799999999994</v>
      </c>
    </row>
    <row r="22" spans="1:18" x14ac:dyDescent="0.25">
      <c r="A22" s="8" t="s">
        <v>20</v>
      </c>
      <c r="B22" s="24">
        <v>13.178000000000001</v>
      </c>
      <c r="C22" s="24">
        <v>0</v>
      </c>
      <c r="D22" s="24">
        <v>14.984</v>
      </c>
      <c r="E22" s="24">
        <v>7.6389999999999985</v>
      </c>
      <c r="F22" s="24">
        <v>21.449000000000002</v>
      </c>
      <c r="G22" s="24">
        <v>3.55</v>
      </c>
      <c r="H22" s="24">
        <v>2.1349999999999998</v>
      </c>
      <c r="I22" s="35">
        <f t="shared" si="0"/>
        <v>62.934999999999995</v>
      </c>
      <c r="J22" s="24">
        <v>17.882000000000001</v>
      </c>
      <c r="K22" s="24">
        <v>36.807999999999993</v>
      </c>
      <c r="L22" s="24">
        <v>19.217999999999996</v>
      </c>
      <c r="M22" s="24">
        <v>32.826000000000001</v>
      </c>
      <c r="N22" s="24">
        <v>7.9589999999999996</v>
      </c>
      <c r="O22" s="24">
        <v>0</v>
      </c>
      <c r="P22" s="24">
        <v>3.3129999999999997</v>
      </c>
      <c r="Q22" s="35">
        <f t="shared" si="1"/>
        <v>118.00599999999999</v>
      </c>
      <c r="R22" s="35">
        <f t="shared" si="2"/>
        <v>180.94099999999997</v>
      </c>
    </row>
    <row r="23" spans="1:18" x14ac:dyDescent="0.25">
      <c r="A23" s="8" t="s">
        <v>21</v>
      </c>
      <c r="B23" s="24">
        <v>0</v>
      </c>
      <c r="C23" s="24">
        <v>8.7149999999999981</v>
      </c>
      <c r="D23" s="24">
        <v>0</v>
      </c>
      <c r="E23" s="24">
        <v>17.839999999999996</v>
      </c>
      <c r="F23" s="24">
        <v>69.372000000000028</v>
      </c>
      <c r="G23" s="24">
        <v>52.716999999999999</v>
      </c>
      <c r="H23" s="24">
        <v>11.349</v>
      </c>
      <c r="I23" s="35">
        <f t="shared" si="0"/>
        <v>159.99299999999999</v>
      </c>
      <c r="J23" s="24">
        <v>0</v>
      </c>
      <c r="K23" s="24">
        <v>0</v>
      </c>
      <c r="L23" s="24">
        <v>0</v>
      </c>
      <c r="M23" s="24">
        <v>3.2049999999999996</v>
      </c>
      <c r="N23" s="24">
        <v>4.6419999999999995</v>
      </c>
      <c r="O23" s="24">
        <v>0</v>
      </c>
      <c r="P23" s="24">
        <v>0</v>
      </c>
      <c r="Q23" s="35">
        <f t="shared" si="1"/>
        <v>7.8469999999999995</v>
      </c>
      <c r="R23" s="35">
        <f t="shared" si="2"/>
        <v>167.84</v>
      </c>
    </row>
    <row r="24" spans="1:18" x14ac:dyDescent="0.25">
      <c r="A24" s="8" t="s">
        <v>166</v>
      </c>
      <c r="B24" s="24">
        <v>2.25</v>
      </c>
      <c r="C24" s="24">
        <v>0</v>
      </c>
      <c r="D24" s="24">
        <v>2.3499999999999996</v>
      </c>
      <c r="E24" s="24">
        <v>20.422999999999998</v>
      </c>
      <c r="F24" s="24">
        <v>31.970000000000002</v>
      </c>
      <c r="G24" s="24">
        <v>4.58</v>
      </c>
      <c r="H24" s="24">
        <v>4.13</v>
      </c>
      <c r="I24" s="35">
        <f t="shared" si="0"/>
        <v>65.702999999999989</v>
      </c>
      <c r="J24" s="24">
        <v>39.274999999999991</v>
      </c>
      <c r="K24" s="24">
        <v>8.9890000000000008</v>
      </c>
      <c r="L24" s="24">
        <v>119.75900000000003</v>
      </c>
      <c r="M24" s="24">
        <v>108.09999999999985</v>
      </c>
      <c r="N24" s="24">
        <v>12.362000000000004</v>
      </c>
      <c r="O24" s="24">
        <v>0</v>
      </c>
      <c r="P24" s="24">
        <v>8.4720000000000013</v>
      </c>
      <c r="Q24" s="35">
        <f t="shared" si="1"/>
        <v>296.95699999999988</v>
      </c>
      <c r="R24" s="35">
        <f t="shared" si="2"/>
        <v>362.65999999999985</v>
      </c>
    </row>
    <row r="25" spans="1:18" x14ac:dyDescent="0.25">
      <c r="A25" s="8" t="s">
        <v>162</v>
      </c>
      <c r="B25" s="24">
        <v>0.46399999999999997</v>
      </c>
      <c r="C25" s="24">
        <v>0</v>
      </c>
      <c r="D25" s="24">
        <v>0</v>
      </c>
      <c r="E25" s="24">
        <v>5.25</v>
      </c>
      <c r="F25" s="24">
        <v>24.913</v>
      </c>
      <c r="G25" s="24">
        <v>0</v>
      </c>
      <c r="H25" s="24">
        <v>1.7569999999999999</v>
      </c>
      <c r="I25" s="35">
        <f t="shared" si="0"/>
        <v>32.384</v>
      </c>
      <c r="J25" s="24">
        <v>46.596000000000004</v>
      </c>
      <c r="K25" s="24">
        <v>39.577000000000005</v>
      </c>
      <c r="L25" s="24">
        <v>135.31799999999996</v>
      </c>
      <c r="M25" s="24">
        <v>71.386999999999958</v>
      </c>
      <c r="N25" s="24">
        <v>30.615999999999993</v>
      </c>
      <c r="O25" s="24">
        <v>0.86900000000000022</v>
      </c>
      <c r="P25" s="24">
        <v>23.572000000000003</v>
      </c>
      <c r="Q25" s="35">
        <f t="shared" si="1"/>
        <v>347.93499999999995</v>
      </c>
      <c r="R25" s="35">
        <f t="shared" si="2"/>
        <v>380.31899999999996</v>
      </c>
    </row>
    <row r="26" spans="1:18" x14ac:dyDescent="0.25">
      <c r="A26" s="8" t="s">
        <v>24</v>
      </c>
      <c r="B26" s="24">
        <v>0</v>
      </c>
      <c r="C26" s="24">
        <v>28.583000000000002</v>
      </c>
      <c r="D26" s="24">
        <v>8.43</v>
      </c>
      <c r="E26" s="24">
        <v>35.719999999999992</v>
      </c>
      <c r="F26" s="24">
        <v>65.420999999999992</v>
      </c>
      <c r="G26" s="24">
        <v>34.132000000000005</v>
      </c>
      <c r="H26" s="24">
        <v>4.915</v>
      </c>
      <c r="I26" s="35">
        <f t="shared" si="0"/>
        <v>177.20099999999999</v>
      </c>
      <c r="J26" s="24">
        <v>0</v>
      </c>
      <c r="K26" s="24">
        <v>8.3770000000000024</v>
      </c>
      <c r="L26" s="24">
        <v>0</v>
      </c>
      <c r="M26" s="24">
        <v>7.4599999999999982</v>
      </c>
      <c r="N26" s="24">
        <v>11.495999999999999</v>
      </c>
      <c r="O26" s="24">
        <v>2.3860000000000001</v>
      </c>
      <c r="P26" s="24">
        <v>6.9149999999999991</v>
      </c>
      <c r="Q26" s="35">
        <f t="shared" si="1"/>
        <v>36.634</v>
      </c>
      <c r="R26" s="35">
        <f t="shared" si="2"/>
        <v>213.83499999999998</v>
      </c>
    </row>
    <row r="27" spans="1:18" x14ac:dyDescent="0.25">
      <c r="A27" s="8" t="s">
        <v>25</v>
      </c>
      <c r="B27" s="24">
        <v>0</v>
      </c>
      <c r="C27" s="24">
        <v>0</v>
      </c>
      <c r="D27" s="24">
        <v>16.822000000000003</v>
      </c>
      <c r="E27" s="24">
        <v>40.500999999999998</v>
      </c>
      <c r="F27" s="24">
        <v>44.753999999999998</v>
      </c>
      <c r="G27" s="24">
        <v>36.855999999999995</v>
      </c>
      <c r="H27" s="24">
        <v>13.144</v>
      </c>
      <c r="I27" s="35">
        <f t="shared" si="0"/>
        <v>152.077</v>
      </c>
      <c r="J27" s="24">
        <v>0</v>
      </c>
      <c r="K27" s="24">
        <v>0</v>
      </c>
      <c r="L27" s="24">
        <v>14.128</v>
      </c>
      <c r="M27" s="24">
        <v>16.349999999999998</v>
      </c>
      <c r="N27" s="24">
        <v>10.346</v>
      </c>
      <c r="O27" s="24">
        <v>1.31</v>
      </c>
      <c r="P27" s="24">
        <v>3.3200000000000003</v>
      </c>
      <c r="Q27" s="35">
        <f t="shared" si="1"/>
        <v>45.454000000000001</v>
      </c>
      <c r="R27" s="35">
        <f t="shared" si="2"/>
        <v>197.53100000000001</v>
      </c>
    </row>
    <row r="28" spans="1:18" x14ac:dyDescent="0.25">
      <c r="A28" s="8" t="s">
        <v>26</v>
      </c>
      <c r="B28" s="24">
        <v>0</v>
      </c>
      <c r="C28" s="24">
        <v>0</v>
      </c>
      <c r="D28" s="24">
        <v>15.607999999999999</v>
      </c>
      <c r="E28" s="24">
        <v>13.299999999999995</v>
      </c>
      <c r="F28" s="24">
        <v>40.009000000000007</v>
      </c>
      <c r="G28" s="24">
        <v>14.65</v>
      </c>
      <c r="H28" s="24">
        <v>11.566000000000001</v>
      </c>
      <c r="I28" s="35">
        <f t="shared" si="0"/>
        <v>95.13300000000001</v>
      </c>
      <c r="J28" s="24">
        <v>0</v>
      </c>
      <c r="K28" s="24">
        <v>0</v>
      </c>
      <c r="L28" s="24">
        <v>4.6719999999999988</v>
      </c>
      <c r="M28" s="24">
        <v>0</v>
      </c>
      <c r="N28" s="24">
        <v>6.8210000000000015</v>
      </c>
      <c r="O28" s="24">
        <v>0.11</v>
      </c>
      <c r="P28" s="24">
        <v>1.2839999999999998</v>
      </c>
      <c r="Q28" s="35">
        <f t="shared" si="1"/>
        <v>12.887</v>
      </c>
      <c r="R28" s="35">
        <f t="shared" si="2"/>
        <v>108.02000000000001</v>
      </c>
    </row>
    <row r="29" spans="1:18" x14ac:dyDescent="0.25">
      <c r="A29" s="8" t="s">
        <v>27</v>
      </c>
      <c r="B29" s="24">
        <v>0</v>
      </c>
      <c r="C29" s="24">
        <v>0</v>
      </c>
      <c r="D29" s="24">
        <v>24.043999999999993</v>
      </c>
      <c r="E29" s="24">
        <v>25.289000000000009</v>
      </c>
      <c r="F29" s="24">
        <v>29.066000000000003</v>
      </c>
      <c r="G29" s="24">
        <v>8.9500000000000011</v>
      </c>
      <c r="H29" s="24">
        <v>18.748000000000001</v>
      </c>
      <c r="I29" s="35">
        <f t="shared" si="0"/>
        <v>106.09700000000001</v>
      </c>
      <c r="J29" s="24">
        <v>0</v>
      </c>
      <c r="K29" s="24">
        <v>0</v>
      </c>
      <c r="L29" s="24">
        <v>11.285999999999998</v>
      </c>
      <c r="M29" s="24">
        <v>4.7909999999999995</v>
      </c>
      <c r="N29" s="24">
        <v>2.4739999999999993</v>
      </c>
      <c r="O29" s="24">
        <v>0.13</v>
      </c>
      <c r="P29" s="24">
        <v>1.8169999999999999</v>
      </c>
      <c r="Q29" s="35">
        <f t="shared" si="1"/>
        <v>20.497999999999998</v>
      </c>
      <c r="R29" s="35">
        <f t="shared" si="2"/>
        <v>126.595</v>
      </c>
    </row>
    <row r="30" spans="1:18" x14ac:dyDescent="0.25">
      <c r="A30" s="8" t="s">
        <v>28</v>
      </c>
      <c r="B30" s="24">
        <v>33.882000000000005</v>
      </c>
      <c r="C30" s="24">
        <v>0</v>
      </c>
      <c r="D30" s="24">
        <v>3.5890000000000004</v>
      </c>
      <c r="E30" s="24">
        <v>49.716999999999999</v>
      </c>
      <c r="F30" s="24">
        <v>38.713999999999999</v>
      </c>
      <c r="G30" s="24">
        <v>24.693999999999999</v>
      </c>
      <c r="H30" s="24">
        <v>8.5009999999999994</v>
      </c>
      <c r="I30" s="35">
        <f t="shared" si="0"/>
        <v>159.09700000000001</v>
      </c>
      <c r="J30" s="24">
        <v>25.523</v>
      </c>
      <c r="K30" s="24">
        <v>0</v>
      </c>
      <c r="L30" s="24">
        <v>22.799999999999997</v>
      </c>
      <c r="M30" s="24">
        <v>38.26</v>
      </c>
      <c r="N30" s="24">
        <v>28.417999999999996</v>
      </c>
      <c r="O30" s="24">
        <v>0.33600000000000002</v>
      </c>
      <c r="P30" s="24">
        <v>4.9790000000000001</v>
      </c>
      <c r="Q30" s="35">
        <f t="shared" si="1"/>
        <v>120.31599999999999</v>
      </c>
      <c r="R30" s="35">
        <f t="shared" si="2"/>
        <v>279.41300000000001</v>
      </c>
    </row>
    <row r="31" spans="1:18" x14ac:dyDescent="0.25">
      <c r="A31" s="8" t="s">
        <v>29</v>
      </c>
      <c r="B31" s="24">
        <v>0</v>
      </c>
      <c r="C31" s="24">
        <v>0.60199999999999998</v>
      </c>
      <c r="D31" s="24">
        <v>21.925999999999984</v>
      </c>
      <c r="E31" s="24">
        <v>23.738</v>
      </c>
      <c r="F31" s="24">
        <v>46.782000000000018</v>
      </c>
      <c r="G31" s="24">
        <v>14.32</v>
      </c>
      <c r="H31" s="24">
        <v>3.4670000000000001</v>
      </c>
      <c r="I31" s="35">
        <f t="shared" si="0"/>
        <v>110.83499999999999</v>
      </c>
      <c r="J31" s="24">
        <v>0</v>
      </c>
      <c r="K31" s="24">
        <v>13.468999999999999</v>
      </c>
      <c r="L31" s="24">
        <v>25.404999999999994</v>
      </c>
      <c r="M31" s="24">
        <v>17.809000000000001</v>
      </c>
      <c r="N31" s="24">
        <v>5.1279999999999983</v>
      </c>
      <c r="O31" s="24">
        <v>0</v>
      </c>
      <c r="P31" s="24">
        <v>1.46</v>
      </c>
      <c r="Q31" s="35">
        <f t="shared" si="1"/>
        <v>63.270999999999994</v>
      </c>
      <c r="R31" s="35">
        <f t="shared" si="2"/>
        <v>174.10599999999999</v>
      </c>
    </row>
    <row r="32" spans="1:18" x14ac:dyDescent="0.25">
      <c r="A32" s="8" t="s">
        <v>30</v>
      </c>
      <c r="B32" s="24">
        <v>0</v>
      </c>
      <c r="C32" s="24">
        <v>6.0030000000000001</v>
      </c>
      <c r="D32" s="24">
        <v>47.70499999999997</v>
      </c>
      <c r="E32" s="24">
        <v>19.335999999999991</v>
      </c>
      <c r="F32" s="24">
        <v>59.627000000000031</v>
      </c>
      <c r="G32" s="24">
        <v>18.893000000000001</v>
      </c>
      <c r="H32" s="24">
        <v>13.709999999999999</v>
      </c>
      <c r="I32" s="35">
        <f t="shared" si="0"/>
        <v>165.274</v>
      </c>
      <c r="J32" s="24">
        <v>0</v>
      </c>
      <c r="K32" s="24">
        <v>5.8269999999999991</v>
      </c>
      <c r="L32" s="24">
        <v>18.97699999999999</v>
      </c>
      <c r="M32" s="24">
        <v>10.164</v>
      </c>
      <c r="N32" s="24">
        <v>3.855999999999999</v>
      </c>
      <c r="O32" s="24">
        <v>0.25700000000000001</v>
      </c>
      <c r="P32" s="24">
        <v>5.3500000000000005</v>
      </c>
      <c r="Q32" s="35">
        <f t="shared" si="1"/>
        <v>44.43099999999999</v>
      </c>
      <c r="R32" s="35">
        <f t="shared" si="2"/>
        <v>209.70499999999998</v>
      </c>
    </row>
    <row r="33" spans="1:18" x14ac:dyDescent="0.25">
      <c r="A33" s="6" t="s">
        <v>48</v>
      </c>
      <c r="B33" s="25">
        <f>SUM(B10:B32)</f>
        <v>135.28700000000001</v>
      </c>
      <c r="C33" s="25">
        <f t="shared" ref="C33:Q33" si="3">SUM(C10:C32)</f>
        <v>79.361000000000004</v>
      </c>
      <c r="D33" s="25">
        <f t="shared" si="3"/>
        <v>379.66199999999992</v>
      </c>
      <c r="E33" s="25">
        <f t="shared" si="3"/>
        <v>732.52099999999996</v>
      </c>
      <c r="F33" s="25">
        <f t="shared" si="3"/>
        <v>978.58400000000029</v>
      </c>
      <c r="G33" s="25">
        <f t="shared" si="3"/>
        <v>328.36599999999999</v>
      </c>
      <c r="H33" s="25">
        <f t="shared" si="3"/>
        <v>219.98600000000002</v>
      </c>
      <c r="I33" s="25">
        <f t="shared" si="3"/>
        <v>2853.7670000000003</v>
      </c>
      <c r="J33" s="25">
        <f t="shared" si="3"/>
        <v>273.90100000000007</v>
      </c>
      <c r="K33" s="25">
        <f t="shared" si="3"/>
        <v>213.03799999999998</v>
      </c>
      <c r="L33" s="25">
        <f t="shared" si="3"/>
        <v>738.62899999999991</v>
      </c>
      <c r="M33" s="25">
        <f t="shared" si="3"/>
        <v>717.97699999999986</v>
      </c>
      <c r="N33" s="25">
        <f t="shared" si="3"/>
        <v>293.67599999999999</v>
      </c>
      <c r="O33" s="25">
        <f t="shared" si="3"/>
        <v>12.183</v>
      </c>
      <c r="P33" s="25">
        <f t="shared" si="3"/>
        <v>129.23999999999998</v>
      </c>
      <c r="Q33" s="25">
        <f t="shared" si="3"/>
        <v>2378.6440000000002</v>
      </c>
      <c r="R33" s="25">
        <f t="shared" si="2"/>
        <v>5232.4110000000001</v>
      </c>
    </row>
    <row r="34" spans="1:18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18" x14ac:dyDescent="0.25">
      <c r="A36" s="16" t="s">
        <v>46</v>
      </c>
      <c r="B36" s="150" t="s">
        <v>170</v>
      </c>
      <c r="C36" s="150"/>
      <c r="D36" s="150"/>
      <c r="E36" s="150"/>
      <c r="F36" s="150"/>
      <c r="G36" s="150"/>
      <c r="H36" s="150"/>
      <c r="I36" s="150"/>
      <c r="J36" s="11"/>
      <c r="K36" s="1"/>
      <c r="L36" s="1" t="s">
        <v>47</v>
      </c>
      <c r="M36" s="1"/>
      <c r="N36" s="14"/>
      <c r="O36" s="14"/>
      <c r="P36" s="14"/>
    </row>
    <row r="37" spans="1:18" x14ac:dyDescent="0.25">
      <c r="A37" s="16"/>
      <c r="B37" s="31"/>
      <c r="C37" s="31"/>
      <c r="D37" s="31"/>
      <c r="E37" s="31"/>
      <c r="F37" s="31"/>
      <c r="G37" s="31"/>
      <c r="H37" s="31"/>
      <c r="I37" s="31"/>
      <c r="J37" s="15"/>
      <c r="K37" s="17"/>
      <c r="L37" s="17">
        <v>1</v>
      </c>
      <c r="M37" s="1" t="s">
        <v>4</v>
      </c>
      <c r="N37" s="1"/>
      <c r="O37" s="14"/>
      <c r="P37" s="14"/>
    </row>
    <row r="38" spans="1:18" x14ac:dyDescent="0.25">
      <c r="A38" s="19"/>
      <c r="B38" s="31"/>
      <c r="C38" s="31"/>
      <c r="D38" s="31"/>
      <c r="E38" s="31"/>
      <c r="F38" s="31"/>
      <c r="G38" s="31"/>
      <c r="H38" s="31"/>
      <c r="I38" s="31"/>
      <c r="J38" s="14"/>
      <c r="K38" s="17"/>
      <c r="L38" s="17">
        <v>2</v>
      </c>
      <c r="M38" s="1" t="s">
        <v>9</v>
      </c>
      <c r="N38" s="14"/>
      <c r="O38" s="14"/>
      <c r="P38" s="14"/>
    </row>
    <row r="39" spans="1:18" x14ac:dyDescent="0.25">
      <c r="A39" s="20"/>
      <c r="B39" s="31"/>
      <c r="C39" s="31"/>
      <c r="D39" s="31"/>
      <c r="E39" s="31"/>
      <c r="F39" s="31"/>
      <c r="G39" s="31"/>
      <c r="H39" s="31"/>
      <c r="I39" s="31"/>
      <c r="J39" s="14"/>
      <c r="K39" s="17"/>
      <c r="L39" s="17">
        <v>3</v>
      </c>
      <c r="M39" s="1" t="s">
        <v>3</v>
      </c>
      <c r="N39" s="14"/>
      <c r="O39" s="14"/>
      <c r="P39" s="14"/>
    </row>
    <row r="40" spans="1:18" x14ac:dyDescent="0.25">
      <c r="A40" s="14"/>
      <c r="B40" s="31"/>
      <c r="C40" s="31"/>
      <c r="D40" s="31"/>
      <c r="E40" s="31"/>
      <c r="F40" s="31"/>
      <c r="G40" s="31"/>
      <c r="H40" s="31"/>
      <c r="I40" s="31"/>
      <c r="J40" s="14"/>
      <c r="K40" s="17"/>
      <c r="L40" s="17">
        <v>4</v>
      </c>
      <c r="M40" s="1" t="s">
        <v>1</v>
      </c>
      <c r="N40" s="14"/>
      <c r="O40" s="14"/>
      <c r="P40" s="14"/>
    </row>
    <row r="41" spans="1:18" ht="15" customHeight="1" x14ac:dyDescent="0.25">
      <c r="A41" s="21"/>
      <c r="B41" s="31"/>
      <c r="C41" s="31"/>
      <c r="D41" s="31"/>
      <c r="E41" s="31"/>
      <c r="F41" s="31"/>
      <c r="G41" s="31"/>
      <c r="H41" s="31"/>
      <c r="I41" s="31"/>
      <c r="J41" s="14"/>
      <c r="K41" s="17"/>
      <c r="L41" s="17">
        <v>5</v>
      </c>
      <c r="M41" s="1" t="s">
        <v>6</v>
      </c>
      <c r="N41" s="14"/>
      <c r="O41" s="14"/>
      <c r="P41" s="14"/>
    </row>
    <row r="42" spans="1:18" x14ac:dyDescent="0.25">
      <c r="A42" s="14"/>
      <c r="B42" s="31"/>
      <c r="C42" s="31"/>
      <c r="D42" s="31"/>
      <c r="E42" s="31"/>
      <c r="F42" s="31"/>
      <c r="G42" s="31"/>
      <c r="H42" s="31"/>
      <c r="I42" s="31"/>
      <c r="J42" s="14"/>
      <c r="K42" s="17"/>
      <c r="L42" s="17">
        <v>6</v>
      </c>
      <c r="M42" s="1" t="s">
        <v>5</v>
      </c>
      <c r="N42" s="14"/>
      <c r="O42" s="14"/>
      <c r="P42" s="14"/>
    </row>
    <row r="43" spans="1:18" x14ac:dyDescent="0.25">
      <c r="A43" s="14"/>
      <c r="B43" s="31"/>
      <c r="C43" s="31"/>
      <c r="D43" s="31"/>
      <c r="E43" s="31"/>
      <c r="F43" s="31"/>
      <c r="G43" s="31"/>
      <c r="H43" s="31"/>
      <c r="I43" s="31"/>
      <c r="J43" s="14"/>
      <c r="K43" s="17"/>
      <c r="L43" s="17">
        <v>7</v>
      </c>
      <c r="M43" s="1" t="s">
        <v>7</v>
      </c>
      <c r="N43" s="14"/>
      <c r="O43" s="14"/>
      <c r="P43" s="14"/>
    </row>
    <row r="44" spans="1:18" x14ac:dyDescent="0.25">
      <c r="J44" s="14"/>
      <c r="K44" s="1"/>
      <c r="L44" s="1"/>
      <c r="N44" s="1"/>
      <c r="O44" s="1"/>
      <c r="P44" s="1"/>
      <c r="R44" s="68" t="str">
        <f>'2024 DSD REPORTS'!$B$27</f>
        <v>AS OF JANUARY 1, 2025</v>
      </c>
    </row>
  </sheetData>
  <mergeCells count="12">
    <mergeCell ref="B36:I36"/>
    <mergeCell ref="A8:A9"/>
    <mergeCell ref="B8:I8"/>
    <mergeCell ref="J8:Q8"/>
    <mergeCell ref="D1:M1"/>
    <mergeCell ref="D2:M2"/>
    <mergeCell ref="D3:M3"/>
    <mergeCell ref="B7:I7"/>
    <mergeCell ref="J7:Q7"/>
    <mergeCell ref="D5:M5"/>
    <mergeCell ref="D6:M6"/>
    <mergeCell ref="Q2:R2"/>
  </mergeCells>
  <pageMargins left="0.7" right="0.7" top="0.75" bottom="0.75" header="0.3" footer="0.3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zoomScaleNormal="100" zoomScaleSheetLayoutView="100" workbookViewId="0">
      <selection activeCell="B2" sqref="B2"/>
    </sheetView>
  </sheetViews>
  <sheetFormatPr defaultRowHeight="15" x14ac:dyDescent="0.25"/>
  <cols>
    <col min="1" max="1" width="18" customWidth="1"/>
    <col min="2" max="18" width="8.7109375" customWidth="1"/>
  </cols>
  <sheetData>
    <row r="1" spans="1:22" x14ac:dyDescent="0.25">
      <c r="A1" s="1"/>
      <c r="C1" s="23"/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</row>
    <row r="2" spans="1:22" ht="15.95" customHeight="1" x14ac:dyDescent="0.3">
      <c r="A2" s="2"/>
      <c r="B2" s="23"/>
      <c r="C2" s="23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P2" s="26"/>
      <c r="Q2" s="26" t="s">
        <v>56</v>
      </c>
    </row>
    <row r="3" spans="1:22" ht="15.6" customHeight="1" x14ac:dyDescent="0.3">
      <c r="A3" s="2"/>
      <c r="C3" s="23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  <c r="N3" s="26"/>
    </row>
    <row r="4" spans="1:22" ht="22.5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6"/>
    </row>
    <row r="5" spans="1:22" ht="15.95" customHeight="1" x14ac:dyDescent="0.3">
      <c r="A5" s="2"/>
      <c r="C5" s="23"/>
      <c r="D5" s="147" t="s">
        <v>53</v>
      </c>
      <c r="E5" s="147"/>
      <c r="F5" s="147"/>
      <c r="G5" s="147"/>
      <c r="H5" s="147"/>
      <c r="I5" s="147"/>
      <c r="J5" s="147"/>
      <c r="K5" s="147"/>
      <c r="L5" s="147"/>
      <c r="M5" s="147"/>
    </row>
    <row r="6" spans="1:22" ht="15" customHeight="1" x14ac:dyDescent="0.3">
      <c r="A6" s="2"/>
      <c r="C6" s="23"/>
      <c r="D6" s="147" t="s">
        <v>50</v>
      </c>
      <c r="E6" s="147"/>
      <c r="F6" s="147"/>
      <c r="G6" s="147"/>
      <c r="H6" s="147"/>
      <c r="I6" s="147"/>
      <c r="J6" s="147"/>
      <c r="K6" s="147"/>
      <c r="L6" s="147"/>
      <c r="M6" s="147"/>
    </row>
    <row r="7" spans="1:22" x14ac:dyDescent="0.25">
      <c r="A7" s="13"/>
      <c r="B7" s="11"/>
      <c r="C7" s="11"/>
      <c r="D7" s="11"/>
      <c r="E7" s="11"/>
      <c r="F7" s="14"/>
      <c r="G7" s="14"/>
      <c r="H7" s="14"/>
      <c r="I7" s="15"/>
      <c r="J7" s="15"/>
    </row>
    <row r="8" spans="1:22" x14ac:dyDescent="0.25">
      <c r="A8" s="156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22" ht="14.85" customHeight="1" x14ac:dyDescent="0.25">
      <c r="A9" s="156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22" x14ac:dyDescent="0.25">
      <c r="A10" s="8" t="s">
        <v>159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SUM(B10:H10)</f>
        <v>0</v>
      </c>
      <c r="J10" s="29">
        <v>1.56</v>
      </c>
      <c r="K10" s="29">
        <v>6.1390000000000002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SUM(J10:P10)</f>
        <v>8.1470000000000002</v>
      </c>
      <c r="R10" s="35">
        <f>+Q10+I10</f>
        <v>8.1470000000000002</v>
      </c>
    </row>
    <row r="11" spans="1:22" x14ac:dyDescent="0.25">
      <c r="A11" s="8" t="s">
        <v>10</v>
      </c>
      <c r="B11" s="29">
        <v>0.57499999999999996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6">
        <f t="shared" ref="I11:I19" si="0">SUM(B11:H11)</f>
        <v>0.57499999999999996</v>
      </c>
      <c r="J11" s="29">
        <v>16.245000000000001</v>
      </c>
      <c r="K11" s="29">
        <v>2.41</v>
      </c>
      <c r="L11" s="29">
        <v>0.67</v>
      </c>
      <c r="M11" s="29">
        <v>0</v>
      </c>
      <c r="N11" s="29">
        <v>0</v>
      </c>
      <c r="O11" s="29">
        <v>0</v>
      </c>
      <c r="P11" s="29">
        <v>1.835</v>
      </c>
      <c r="Q11" s="36">
        <f t="shared" ref="Q11:Q19" si="1">SUM(J11:P11)</f>
        <v>21.160000000000004</v>
      </c>
      <c r="R11" s="35">
        <f t="shared" ref="R11:R19" si="2">+Q11+I11</f>
        <v>21.735000000000003</v>
      </c>
    </row>
    <row r="12" spans="1:22" x14ac:dyDescent="0.25">
      <c r="A12" s="8" t="s">
        <v>14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6">
        <f t="shared" si="0"/>
        <v>0</v>
      </c>
      <c r="J12" s="29">
        <v>18.5</v>
      </c>
      <c r="K12" s="29">
        <v>0</v>
      </c>
      <c r="L12" s="29">
        <v>1.1800000000000002</v>
      </c>
      <c r="M12" s="29">
        <v>0</v>
      </c>
      <c r="N12" s="29">
        <v>0</v>
      </c>
      <c r="O12" s="29">
        <v>0</v>
      </c>
      <c r="P12" s="29">
        <v>1.46</v>
      </c>
      <c r="Q12" s="36">
        <f t="shared" si="1"/>
        <v>21.14</v>
      </c>
      <c r="R12" s="35">
        <f t="shared" si="2"/>
        <v>21.14</v>
      </c>
      <c r="T12" s="29"/>
      <c r="U12" s="29"/>
      <c r="V12" s="29"/>
    </row>
    <row r="13" spans="1:22" ht="14.85" customHeight="1" x14ac:dyDescent="0.25">
      <c r="A13" s="8" t="s">
        <v>15</v>
      </c>
      <c r="B13" s="29">
        <v>0</v>
      </c>
      <c r="C13" s="29">
        <v>0</v>
      </c>
      <c r="D13" s="29">
        <v>2.54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2.54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5">
        <f t="shared" si="2"/>
        <v>2.54</v>
      </c>
      <c r="T13" s="29"/>
      <c r="U13" s="29"/>
      <c r="V13" s="29"/>
    </row>
    <row r="14" spans="1:22" x14ac:dyDescent="0.25">
      <c r="A14" s="8" t="s">
        <v>19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0</v>
      </c>
      <c r="J14" s="29">
        <v>18.39</v>
      </c>
      <c r="K14" s="29">
        <v>0</v>
      </c>
      <c r="L14" s="29">
        <v>0.72</v>
      </c>
      <c r="M14" s="29">
        <v>0</v>
      </c>
      <c r="N14" s="29">
        <v>0</v>
      </c>
      <c r="O14" s="29">
        <v>0</v>
      </c>
      <c r="P14" s="29">
        <v>0.22</v>
      </c>
      <c r="Q14" s="36">
        <f t="shared" si="1"/>
        <v>19.329999999999998</v>
      </c>
      <c r="R14" s="35">
        <f t="shared" si="2"/>
        <v>19.329999999999998</v>
      </c>
      <c r="T14" s="29"/>
      <c r="U14" s="29"/>
      <c r="V14" s="29"/>
    </row>
    <row r="15" spans="1:22" x14ac:dyDescent="0.25">
      <c r="A15" s="8" t="s">
        <v>20</v>
      </c>
      <c r="B15" s="29">
        <v>0</v>
      </c>
      <c r="C15" s="29" t="s">
        <v>161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1.02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1.02</v>
      </c>
      <c r="R15" s="35">
        <f t="shared" si="2"/>
        <v>1.02</v>
      </c>
    </row>
    <row r="16" spans="1:22" x14ac:dyDescent="0.25">
      <c r="A16" s="8" t="s">
        <v>86</v>
      </c>
      <c r="B16" s="29">
        <v>0</v>
      </c>
      <c r="C16" s="29" t="s">
        <v>161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14.872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14.872</v>
      </c>
      <c r="R16" s="35">
        <f t="shared" si="2"/>
        <v>14.872</v>
      </c>
    </row>
    <row r="17" spans="1:18" x14ac:dyDescent="0.25">
      <c r="A17" s="8" t="s">
        <v>63</v>
      </c>
      <c r="B17" s="29">
        <v>0</v>
      </c>
      <c r="C17" s="29" t="s">
        <v>161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2.9649999999999999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2.9649999999999999</v>
      </c>
      <c r="R17" s="35">
        <f t="shared" si="2"/>
        <v>2.9649999999999999</v>
      </c>
    </row>
    <row r="18" spans="1:18" x14ac:dyDescent="0.25">
      <c r="A18" s="8" t="s">
        <v>24</v>
      </c>
      <c r="B18" s="29">
        <v>0</v>
      </c>
      <c r="C18" s="29" t="s">
        <v>161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2.5299999999999998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2.5299999999999998</v>
      </c>
      <c r="R18" s="35">
        <f t="shared" si="2"/>
        <v>2.5299999999999998</v>
      </c>
    </row>
    <row r="19" spans="1:18" ht="14.85" customHeight="1" x14ac:dyDescent="0.25">
      <c r="A19" s="8" t="s">
        <v>91</v>
      </c>
      <c r="B19" s="29">
        <v>0</v>
      </c>
      <c r="C19" s="29" t="s">
        <v>161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22.85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22.85</v>
      </c>
      <c r="R19" s="35">
        <f t="shared" si="2"/>
        <v>22.85</v>
      </c>
    </row>
    <row r="20" spans="1:18" x14ac:dyDescent="0.25">
      <c r="A20" s="6" t="s">
        <v>48</v>
      </c>
      <c r="B20" s="30">
        <f>SUM(B10:B19)</f>
        <v>0.57499999999999996</v>
      </c>
      <c r="C20" s="30">
        <f t="shared" ref="C20:R20" si="3">SUM(C10:C19)</f>
        <v>0</v>
      </c>
      <c r="D20" s="30">
        <f t="shared" si="3"/>
        <v>2.54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3.1150000000000002</v>
      </c>
      <c r="J20" s="30">
        <f t="shared" si="3"/>
        <v>77.545000000000002</v>
      </c>
      <c r="K20" s="30">
        <f t="shared" si="3"/>
        <v>29.936</v>
      </c>
      <c r="L20" s="30">
        <f t="shared" si="3"/>
        <v>2.5700000000000003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3.9630000000000001</v>
      </c>
      <c r="Q20" s="30">
        <f t="shared" si="3"/>
        <v>114.01400000000001</v>
      </c>
      <c r="R20" s="30">
        <f t="shared" si="3"/>
        <v>117.12899999999999</v>
      </c>
    </row>
    <row r="21" spans="1:18" x14ac:dyDescent="0.25">
      <c r="A21" s="27"/>
      <c r="B21" s="27"/>
      <c r="C21" s="27"/>
      <c r="D21" s="27"/>
      <c r="E21" s="28"/>
      <c r="F21" s="28"/>
      <c r="G21" s="28"/>
      <c r="H21" s="28"/>
      <c r="I21" s="27"/>
      <c r="J21" s="27"/>
      <c r="K21" s="27"/>
      <c r="L21" s="27"/>
      <c r="M21" s="28"/>
      <c r="N21" s="28"/>
      <c r="O21" s="28"/>
      <c r="P21" s="27"/>
      <c r="Q21" s="27"/>
      <c r="R21" s="27"/>
    </row>
    <row r="22" spans="1:18" x14ac:dyDescent="0.25">
      <c r="A22" s="27"/>
      <c r="B22" s="27"/>
      <c r="C22" s="27"/>
      <c r="D22" s="27"/>
      <c r="E22" s="28"/>
      <c r="F22" s="28"/>
      <c r="G22" s="28"/>
      <c r="H22" s="28"/>
      <c r="I22" s="27"/>
      <c r="J22" s="27"/>
      <c r="K22" s="27"/>
      <c r="L22" s="27"/>
      <c r="M22" s="28"/>
      <c r="N22" s="28"/>
      <c r="O22" s="28"/>
      <c r="P22" s="27"/>
      <c r="Q22" s="27"/>
      <c r="R22" s="27"/>
    </row>
    <row r="23" spans="1:18" x14ac:dyDescent="0.25">
      <c r="A23" s="16" t="s">
        <v>46</v>
      </c>
      <c r="B23" s="150" t="s">
        <v>170</v>
      </c>
      <c r="C23" s="150"/>
      <c r="D23" s="150"/>
      <c r="E23" s="150"/>
      <c r="F23" s="150"/>
      <c r="G23" s="150"/>
      <c r="H23" s="150"/>
      <c r="I23" s="150"/>
      <c r="L23" s="1" t="s">
        <v>47</v>
      </c>
      <c r="M23" s="1"/>
      <c r="N23" s="14"/>
    </row>
    <row r="24" spans="1:18" ht="14.85" customHeight="1" x14ac:dyDescent="0.25">
      <c r="A24" s="16"/>
      <c r="B24" s="31"/>
      <c r="C24" s="31"/>
      <c r="D24" s="31"/>
      <c r="E24" s="31"/>
      <c r="F24" s="31"/>
      <c r="G24" s="31"/>
      <c r="H24" s="31"/>
      <c r="I24" s="31"/>
      <c r="L24" s="17">
        <v>1</v>
      </c>
      <c r="M24" s="1" t="s">
        <v>4</v>
      </c>
      <c r="N24" s="14"/>
    </row>
    <row r="25" spans="1:18" x14ac:dyDescent="0.25">
      <c r="A25" s="19"/>
      <c r="B25" s="31"/>
      <c r="C25" s="31"/>
      <c r="D25" s="31"/>
      <c r="E25" s="31"/>
      <c r="F25" s="31"/>
      <c r="G25" s="31"/>
      <c r="H25" s="31"/>
      <c r="I25" s="31"/>
      <c r="L25" s="17">
        <v>2</v>
      </c>
      <c r="M25" s="1" t="s">
        <v>9</v>
      </c>
      <c r="N25" s="14"/>
    </row>
    <row r="26" spans="1:18" x14ac:dyDescent="0.25">
      <c r="A26" s="20"/>
      <c r="B26" s="31"/>
      <c r="C26" s="31"/>
      <c r="D26" s="31"/>
      <c r="E26" s="31"/>
      <c r="F26" s="31"/>
      <c r="G26" s="31"/>
      <c r="H26" s="31"/>
      <c r="I26" s="31"/>
      <c r="L26" s="17">
        <v>3</v>
      </c>
      <c r="M26" s="1" t="s">
        <v>3</v>
      </c>
      <c r="N26" s="14"/>
    </row>
    <row r="27" spans="1:18" ht="14.85" customHeight="1" x14ac:dyDescent="0.25">
      <c r="A27" s="14"/>
      <c r="B27" s="31"/>
      <c r="C27" s="31"/>
      <c r="D27" s="31"/>
      <c r="E27" s="31"/>
      <c r="F27" s="31"/>
      <c r="G27" s="31"/>
      <c r="H27" s="31"/>
      <c r="I27" s="31"/>
      <c r="L27" s="17">
        <v>4</v>
      </c>
      <c r="M27" s="1" t="s">
        <v>1</v>
      </c>
      <c r="N27" s="14"/>
    </row>
    <row r="28" spans="1:18" x14ac:dyDescent="0.25">
      <c r="A28" s="21"/>
      <c r="B28" s="31"/>
      <c r="C28" s="31"/>
      <c r="D28" s="31"/>
      <c r="E28" s="31"/>
      <c r="F28" s="31"/>
      <c r="G28" s="31"/>
      <c r="H28" s="31"/>
      <c r="I28" s="31"/>
      <c r="L28" s="17">
        <v>5</v>
      </c>
      <c r="M28" s="1" t="s">
        <v>6</v>
      </c>
      <c r="N28" s="14"/>
    </row>
    <row r="29" spans="1:18" ht="18.75" customHeight="1" x14ac:dyDescent="0.25">
      <c r="A29" s="14"/>
      <c r="B29" s="31"/>
      <c r="C29" s="31"/>
      <c r="D29" s="31"/>
      <c r="E29" s="31"/>
      <c r="F29" s="31"/>
      <c r="G29" s="31"/>
      <c r="H29" s="31"/>
      <c r="I29" s="31"/>
      <c r="L29" s="17">
        <v>6</v>
      </c>
      <c r="M29" s="1" t="s">
        <v>5</v>
      </c>
      <c r="N29" s="14"/>
    </row>
    <row r="30" spans="1:18" x14ac:dyDescent="0.25">
      <c r="A30" s="14"/>
      <c r="B30" s="19"/>
      <c r="C30" s="19"/>
      <c r="D30" s="19"/>
      <c r="E30" s="19"/>
      <c r="F30" s="19"/>
      <c r="G30" s="19"/>
      <c r="H30" s="19"/>
      <c r="I30" s="19"/>
      <c r="L30" s="17">
        <v>7</v>
      </c>
      <c r="M30" s="1" t="s">
        <v>7</v>
      </c>
      <c r="N30" s="14"/>
    </row>
    <row r="31" spans="1:18" x14ac:dyDescent="0.25">
      <c r="A31" s="14"/>
      <c r="B31" s="19"/>
      <c r="C31" s="19"/>
      <c r="D31" s="19"/>
      <c r="E31" s="19"/>
      <c r="F31" s="19"/>
      <c r="G31" s="19"/>
      <c r="H31" s="19"/>
      <c r="I31" s="19"/>
      <c r="R31" s="68" t="str">
        <f>'2024 DSD REPORTS'!$B$27</f>
        <v>AS OF JANUARY 1, 2025</v>
      </c>
    </row>
  </sheetData>
  <mergeCells count="9">
    <mergeCell ref="B23:I23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view="pageBreakPreview" zoomScale="80" zoomScaleNormal="85" zoomScaleSheetLayoutView="80" workbookViewId="0">
      <selection activeCell="B2" sqref="B2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  <c r="N1" s="1"/>
      <c r="O1" s="1"/>
      <c r="P1" s="1"/>
      <c r="Q1" s="1"/>
      <c r="R1" s="1"/>
    </row>
    <row r="2" spans="1:18" ht="15.6" customHeight="1" x14ac:dyDescent="0.3">
      <c r="A2" s="2"/>
      <c r="B2" s="2"/>
      <c r="C2" s="2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N2" s="3"/>
      <c r="O2" s="148" t="s">
        <v>59</v>
      </c>
      <c r="P2" s="148"/>
      <c r="Q2" s="148"/>
      <c r="R2" s="2"/>
    </row>
    <row r="3" spans="1:18" ht="16.7" customHeight="1" x14ac:dyDescent="0.3">
      <c r="A3" s="2"/>
      <c r="B3" s="2"/>
      <c r="C3" s="2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8" customHeight="1" x14ac:dyDescent="0.3">
      <c r="A5" s="2"/>
      <c r="B5" s="2"/>
      <c r="C5" s="2"/>
      <c r="D5" s="147" t="s">
        <v>171</v>
      </c>
      <c r="E5" s="147"/>
      <c r="F5" s="147"/>
      <c r="G5" s="147"/>
      <c r="H5" s="147"/>
      <c r="I5" s="147"/>
      <c r="J5" s="147"/>
      <c r="K5" s="147"/>
      <c r="L5" s="147"/>
      <c r="M5" s="23"/>
      <c r="N5" s="22"/>
      <c r="O5" s="2"/>
      <c r="P5" s="2"/>
      <c r="Q5" s="2"/>
      <c r="R5" s="2"/>
    </row>
    <row r="6" spans="1:18" ht="13.7" customHeight="1" x14ac:dyDescent="0.25">
      <c r="A6" s="1"/>
      <c r="B6" s="1"/>
      <c r="C6" s="1"/>
      <c r="D6" s="147" t="s">
        <v>49</v>
      </c>
      <c r="E6" s="147"/>
      <c r="F6" s="147"/>
      <c r="G6" s="147"/>
      <c r="H6" s="147"/>
      <c r="I6" s="147"/>
      <c r="J6" s="147"/>
      <c r="K6" s="147"/>
      <c r="L6" s="147"/>
      <c r="M6" s="23"/>
      <c r="N6" s="4"/>
      <c r="O6" s="4"/>
      <c r="P6" s="4"/>
      <c r="Q6" s="1"/>
      <c r="R6" s="1"/>
    </row>
    <row r="7" spans="1:18" x14ac:dyDescent="0.25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"/>
    </row>
    <row r="8" spans="1:18" x14ac:dyDescent="0.25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8" x14ac:dyDescent="0.25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95" t="s">
        <v>2</v>
      </c>
      <c r="B10" s="29">
        <v>124.17700000000004</v>
      </c>
      <c r="C10" s="29">
        <v>0</v>
      </c>
      <c r="D10" s="29">
        <v>25.231000000000002</v>
      </c>
      <c r="E10" s="29">
        <v>61.22600000000002</v>
      </c>
      <c r="F10" s="29">
        <v>95.433999999999983</v>
      </c>
      <c r="G10" s="29">
        <v>154.63200000000003</v>
      </c>
      <c r="H10" s="29">
        <v>814.84599999999989</v>
      </c>
      <c r="I10" s="36">
        <f>+SUM(B10:H10)</f>
        <v>1275.5459999999998</v>
      </c>
      <c r="J10" s="29">
        <v>64.22699999999999</v>
      </c>
      <c r="K10" s="29">
        <v>0</v>
      </c>
      <c r="L10" s="29">
        <v>51.36099999999999</v>
      </c>
      <c r="M10" s="29">
        <v>92.546000000000035</v>
      </c>
      <c r="N10" s="29">
        <v>60.550000000000004</v>
      </c>
      <c r="O10" s="29">
        <v>21.009999999999998</v>
      </c>
      <c r="P10" s="29">
        <v>451.11099999999993</v>
      </c>
      <c r="Q10" s="36">
        <f>SUM(J10:P10)</f>
        <v>740.80499999999995</v>
      </c>
      <c r="R10" s="36">
        <f>+Q10+I10</f>
        <v>2016.3509999999997</v>
      </c>
    </row>
    <row r="11" spans="1:18" x14ac:dyDescent="0.25">
      <c r="A11" s="8" t="s">
        <v>8</v>
      </c>
      <c r="B11" s="29">
        <v>12.84</v>
      </c>
      <c r="C11" s="29">
        <v>0</v>
      </c>
      <c r="D11" s="29">
        <v>40.545999999999992</v>
      </c>
      <c r="E11" s="29">
        <v>40.682000000000002</v>
      </c>
      <c r="F11" s="29">
        <v>35.773999999999987</v>
      </c>
      <c r="G11" s="29">
        <v>80.859999999999985</v>
      </c>
      <c r="H11" s="29">
        <v>320.81600000000003</v>
      </c>
      <c r="I11" s="36">
        <f t="shared" ref="I11:I33" si="0">+SUM(B11:H11)</f>
        <v>531.51800000000003</v>
      </c>
      <c r="J11" s="29">
        <v>181.315</v>
      </c>
      <c r="K11" s="29">
        <v>260.45800000000003</v>
      </c>
      <c r="L11" s="29">
        <v>254.27599999999993</v>
      </c>
      <c r="M11" s="29">
        <v>422.04600000000005</v>
      </c>
      <c r="N11" s="29">
        <v>345.64699999999976</v>
      </c>
      <c r="O11" s="29">
        <v>164.57900000000006</v>
      </c>
      <c r="P11" s="29">
        <v>2985.6590000000006</v>
      </c>
      <c r="Q11" s="36">
        <f t="shared" ref="Q11:Q33" si="1">SUM(J11:P11)</f>
        <v>4613.9800000000005</v>
      </c>
      <c r="R11" s="36">
        <f t="shared" ref="R11:R33" si="2">+Q11+I11</f>
        <v>5145.4980000000005</v>
      </c>
    </row>
    <row r="12" spans="1:18" x14ac:dyDescent="0.25">
      <c r="A12" s="8" t="s">
        <v>10</v>
      </c>
      <c r="B12" s="29">
        <v>60.260000000000005</v>
      </c>
      <c r="C12" s="29">
        <v>0</v>
      </c>
      <c r="D12" s="29">
        <v>31.063000000000009</v>
      </c>
      <c r="E12" s="29">
        <v>50.144999999999989</v>
      </c>
      <c r="F12" s="29">
        <v>168.98600000000005</v>
      </c>
      <c r="G12" s="29">
        <v>153.83200000000002</v>
      </c>
      <c r="H12" s="29">
        <v>778.57599999999991</v>
      </c>
      <c r="I12" s="36">
        <f t="shared" si="0"/>
        <v>1242.8620000000001</v>
      </c>
      <c r="J12" s="29">
        <v>534.88100000000009</v>
      </c>
      <c r="K12" s="29">
        <v>89.513000000000019</v>
      </c>
      <c r="L12" s="29">
        <v>411.97200000000026</v>
      </c>
      <c r="M12" s="29">
        <v>706.99100000000033</v>
      </c>
      <c r="N12" s="29">
        <v>514.75800000000004</v>
      </c>
      <c r="O12" s="29">
        <v>202.71199999999996</v>
      </c>
      <c r="P12" s="29">
        <v>3411.1719999999991</v>
      </c>
      <c r="Q12" s="36">
        <f t="shared" si="1"/>
        <v>5871.9989999999998</v>
      </c>
      <c r="R12" s="36">
        <f t="shared" si="2"/>
        <v>7114.8609999999999</v>
      </c>
    </row>
    <row r="13" spans="1:18" x14ac:dyDescent="0.25">
      <c r="A13" s="8" t="s">
        <v>11</v>
      </c>
      <c r="B13" s="29">
        <v>0</v>
      </c>
      <c r="C13" s="29">
        <v>0</v>
      </c>
      <c r="D13" s="29">
        <v>123.414</v>
      </c>
      <c r="E13" s="29">
        <v>5.1860000000000008</v>
      </c>
      <c r="F13" s="29">
        <v>68.816000000000003</v>
      </c>
      <c r="G13" s="29">
        <v>90.594000000000008</v>
      </c>
      <c r="H13" s="29">
        <v>721.05499999999995</v>
      </c>
      <c r="I13" s="36">
        <f t="shared" si="0"/>
        <v>1009.0649999999999</v>
      </c>
      <c r="J13" s="29">
        <v>0</v>
      </c>
      <c r="K13" s="29">
        <v>0</v>
      </c>
      <c r="L13" s="29">
        <v>45.453000000000003</v>
      </c>
      <c r="M13" s="29">
        <v>24.608000000000004</v>
      </c>
      <c r="N13" s="29">
        <v>52.585999999999999</v>
      </c>
      <c r="O13" s="29">
        <v>9.8759999999999994</v>
      </c>
      <c r="P13" s="29">
        <v>348.46599999999995</v>
      </c>
      <c r="Q13" s="36">
        <f t="shared" si="1"/>
        <v>480.98899999999992</v>
      </c>
      <c r="R13" s="36">
        <f t="shared" si="2"/>
        <v>1490.0539999999999</v>
      </c>
    </row>
    <row r="14" spans="1:18" x14ac:dyDescent="0.25">
      <c r="A14" s="8" t="s">
        <v>12</v>
      </c>
      <c r="B14" s="29">
        <v>0</v>
      </c>
      <c r="C14" s="29">
        <v>0</v>
      </c>
      <c r="D14" s="29">
        <v>38.896000000000001</v>
      </c>
      <c r="E14" s="29">
        <v>111.75200000000001</v>
      </c>
      <c r="F14" s="29">
        <v>139.96600000000001</v>
      </c>
      <c r="G14" s="29">
        <v>199.44800000000001</v>
      </c>
      <c r="H14" s="29">
        <v>857.89700000000005</v>
      </c>
      <c r="I14" s="36">
        <f t="shared" si="0"/>
        <v>1347.9590000000001</v>
      </c>
      <c r="J14" s="29">
        <v>0</v>
      </c>
      <c r="K14" s="29">
        <v>9.56</v>
      </c>
      <c r="L14" s="29">
        <v>9.0240000000000027</v>
      </c>
      <c r="M14" s="29">
        <v>1.5160000000000002</v>
      </c>
      <c r="N14" s="29">
        <v>8.2599999999999945</v>
      </c>
      <c r="O14" s="29">
        <v>7.9320000000000004</v>
      </c>
      <c r="P14" s="29">
        <v>51.306999999999995</v>
      </c>
      <c r="Q14" s="36">
        <f t="shared" si="1"/>
        <v>87.59899999999999</v>
      </c>
      <c r="R14" s="36">
        <f t="shared" si="2"/>
        <v>1435.558</v>
      </c>
    </row>
    <row r="15" spans="1:18" x14ac:dyDescent="0.25">
      <c r="A15" s="8" t="s">
        <v>13</v>
      </c>
      <c r="B15" s="29">
        <v>0</v>
      </c>
      <c r="C15" s="29">
        <v>0</v>
      </c>
      <c r="D15" s="29">
        <v>36.321999999999996</v>
      </c>
      <c r="E15" s="29">
        <v>107.49000000000001</v>
      </c>
      <c r="F15" s="29">
        <v>172.18000000000004</v>
      </c>
      <c r="G15" s="29">
        <v>172.87799999999999</v>
      </c>
      <c r="H15" s="29">
        <v>1100.337</v>
      </c>
      <c r="I15" s="36">
        <f t="shared" si="0"/>
        <v>1589.2070000000001</v>
      </c>
      <c r="J15" s="29">
        <v>9.66</v>
      </c>
      <c r="K15" s="29">
        <v>0</v>
      </c>
      <c r="L15" s="29">
        <v>155.69200000000004</v>
      </c>
      <c r="M15" s="29">
        <v>80.46999999999997</v>
      </c>
      <c r="N15" s="29">
        <v>167.42800000000014</v>
      </c>
      <c r="O15" s="29">
        <v>14.02</v>
      </c>
      <c r="P15" s="29">
        <v>861.46900000000016</v>
      </c>
      <c r="Q15" s="36">
        <f t="shared" si="1"/>
        <v>1288.7390000000003</v>
      </c>
      <c r="R15" s="36">
        <f t="shared" si="2"/>
        <v>2877.9460000000004</v>
      </c>
    </row>
    <row r="16" spans="1:18" x14ac:dyDescent="0.25">
      <c r="A16" s="8" t="s">
        <v>14</v>
      </c>
      <c r="B16" s="29">
        <v>0</v>
      </c>
      <c r="C16" s="29">
        <v>12.56</v>
      </c>
      <c r="D16" s="29">
        <v>13.516</v>
      </c>
      <c r="E16" s="29">
        <v>87.517999999999986</v>
      </c>
      <c r="F16" s="29">
        <v>58.998000000000005</v>
      </c>
      <c r="G16" s="29">
        <v>132.51800000000003</v>
      </c>
      <c r="H16" s="29">
        <v>622.02200000000005</v>
      </c>
      <c r="I16" s="36">
        <f t="shared" si="0"/>
        <v>927.13200000000006</v>
      </c>
      <c r="J16" s="29">
        <v>111</v>
      </c>
      <c r="K16" s="29">
        <v>0</v>
      </c>
      <c r="L16" s="29">
        <v>100.84700000000001</v>
      </c>
      <c r="M16" s="29">
        <v>98.15100000000001</v>
      </c>
      <c r="N16" s="29">
        <v>89.103999999999999</v>
      </c>
      <c r="O16" s="29">
        <v>50.89</v>
      </c>
      <c r="P16" s="29">
        <v>593.89600000000007</v>
      </c>
      <c r="Q16" s="36">
        <f>SUM(J16:P16)</f>
        <v>1043.8880000000001</v>
      </c>
      <c r="R16" s="36">
        <f t="shared" si="2"/>
        <v>1971.0200000000002</v>
      </c>
    </row>
    <row r="17" spans="1:18" x14ac:dyDescent="0.25">
      <c r="A17" s="8" t="s">
        <v>15</v>
      </c>
      <c r="B17" s="29">
        <v>0</v>
      </c>
      <c r="C17" s="29">
        <v>0</v>
      </c>
      <c r="D17" s="29">
        <v>100.97900000000003</v>
      </c>
      <c r="E17" s="29">
        <v>57.635999999999989</v>
      </c>
      <c r="F17" s="29">
        <v>137.98699999999997</v>
      </c>
      <c r="G17" s="29">
        <v>132.71700000000001</v>
      </c>
      <c r="H17" s="29">
        <v>863.69299999999998</v>
      </c>
      <c r="I17" s="36">
        <f t="shared" si="0"/>
        <v>1293.0119999999999</v>
      </c>
      <c r="J17" s="29">
        <v>0</v>
      </c>
      <c r="K17" s="29">
        <v>0</v>
      </c>
      <c r="L17" s="29">
        <v>135.18799999999993</v>
      </c>
      <c r="M17" s="29">
        <v>99.051000000000045</v>
      </c>
      <c r="N17" s="29">
        <v>108.61299999999997</v>
      </c>
      <c r="O17" s="29">
        <v>14.117000000000001</v>
      </c>
      <c r="P17" s="29">
        <v>658.56200000000001</v>
      </c>
      <c r="Q17" s="36">
        <f t="shared" si="1"/>
        <v>1015.5309999999999</v>
      </c>
      <c r="R17" s="36">
        <f t="shared" si="2"/>
        <v>2308.5429999999997</v>
      </c>
    </row>
    <row r="18" spans="1:18" x14ac:dyDescent="0.25">
      <c r="A18" s="8" t="s">
        <v>16</v>
      </c>
      <c r="B18" s="29">
        <v>0</v>
      </c>
      <c r="C18" s="29">
        <v>0</v>
      </c>
      <c r="D18" s="29">
        <v>50.156000000000006</v>
      </c>
      <c r="E18" s="29">
        <v>88.084000000000046</v>
      </c>
      <c r="F18" s="29">
        <v>154.684</v>
      </c>
      <c r="G18" s="29">
        <v>216.90199999999999</v>
      </c>
      <c r="H18" s="29">
        <v>894.46799999999996</v>
      </c>
      <c r="I18" s="36">
        <f t="shared" si="0"/>
        <v>1404.2940000000001</v>
      </c>
      <c r="J18" s="29">
        <v>0</v>
      </c>
      <c r="K18" s="29">
        <v>0</v>
      </c>
      <c r="L18" s="29">
        <v>21.074000000000005</v>
      </c>
      <c r="M18" s="29">
        <v>13.229999999999997</v>
      </c>
      <c r="N18" s="29">
        <v>24.596999999999994</v>
      </c>
      <c r="O18" s="29">
        <v>18.22</v>
      </c>
      <c r="P18" s="29">
        <v>145.11799999999999</v>
      </c>
      <c r="Q18" s="36">
        <f t="shared" si="1"/>
        <v>222.23899999999998</v>
      </c>
      <c r="R18" s="36">
        <f t="shared" si="2"/>
        <v>1626.5330000000001</v>
      </c>
    </row>
    <row r="19" spans="1:18" x14ac:dyDescent="0.25">
      <c r="A19" s="8" t="s">
        <v>17</v>
      </c>
      <c r="B19" s="29">
        <v>53.888999999999996</v>
      </c>
      <c r="C19" s="29">
        <v>115.42699999999999</v>
      </c>
      <c r="D19" s="29">
        <v>36.817999999999998</v>
      </c>
      <c r="E19" s="29">
        <v>143.81800000000004</v>
      </c>
      <c r="F19" s="29">
        <v>192.95400000000001</v>
      </c>
      <c r="G19" s="29">
        <v>271.928</v>
      </c>
      <c r="H19" s="29">
        <v>1440.4419999999998</v>
      </c>
      <c r="I19" s="36">
        <f t="shared" si="0"/>
        <v>2255.2759999999998</v>
      </c>
      <c r="J19" s="29">
        <v>143.65700000000001</v>
      </c>
      <c r="K19" s="29">
        <v>67.808000000000007</v>
      </c>
      <c r="L19" s="29">
        <v>49.172000000000025</v>
      </c>
      <c r="M19" s="29">
        <v>175.4850000000001</v>
      </c>
      <c r="N19" s="29">
        <v>261.58900000000017</v>
      </c>
      <c r="O19" s="29">
        <v>83.141000000000005</v>
      </c>
      <c r="P19" s="29">
        <v>1318.7000000000003</v>
      </c>
      <c r="Q19" s="36">
        <f t="shared" si="1"/>
        <v>2099.5520000000006</v>
      </c>
      <c r="R19" s="36">
        <f t="shared" si="2"/>
        <v>4354.8280000000004</v>
      </c>
    </row>
    <row r="20" spans="1:18" x14ac:dyDescent="0.25">
      <c r="A20" s="8" t="s">
        <v>18</v>
      </c>
      <c r="B20" s="29">
        <v>148.874</v>
      </c>
      <c r="C20" s="29">
        <v>0</v>
      </c>
      <c r="D20" s="29">
        <v>98.911999999999978</v>
      </c>
      <c r="E20" s="29">
        <v>120.34199999999996</v>
      </c>
      <c r="F20" s="29">
        <v>171.24600000000001</v>
      </c>
      <c r="G20" s="29">
        <v>263.964</v>
      </c>
      <c r="H20" s="29">
        <v>1189.5999999999999</v>
      </c>
      <c r="I20" s="36">
        <f t="shared" si="0"/>
        <v>1992.9379999999999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36">
        <f t="shared" si="1"/>
        <v>0</v>
      </c>
      <c r="R20" s="36">
        <f t="shared" si="2"/>
        <v>1992.9379999999999</v>
      </c>
    </row>
    <row r="21" spans="1:18" x14ac:dyDescent="0.25">
      <c r="A21" s="8" t="s">
        <v>19</v>
      </c>
      <c r="B21" s="29">
        <v>0</v>
      </c>
      <c r="C21" s="29">
        <v>0</v>
      </c>
      <c r="D21" s="29">
        <v>26.877999999999993</v>
      </c>
      <c r="E21" s="29">
        <v>93.97499999999998</v>
      </c>
      <c r="F21" s="29">
        <v>109.568</v>
      </c>
      <c r="G21" s="29">
        <v>177.916</v>
      </c>
      <c r="H21" s="29">
        <v>784.67299999999989</v>
      </c>
      <c r="I21" s="36">
        <f t="shared" si="0"/>
        <v>1193.0099999999998</v>
      </c>
      <c r="J21" s="29">
        <v>116.501</v>
      </c>
      <c r="K21" s="29">
        <v>42.564000000000014</v>
      </c>
      <c r="L21" s="29">
        <v>154.7529999999999</v>
      </c>
      <c r="M21" s="29">
        <v>148.87200000000004</v>
      </c>
      <c r="N21" s="29">
        <v>206.91600000000008</v>
      </c>
      <c r="O21" s="29">
        <v>112.77500000000003</v>
      </c>
      <c r="P21" s="29">
        <v>1245.704</v>
      </c>
      <c r="Q21" s="36">
        <f t="shared" si="1"/>
        <v>2028.085</v>
      </c>
      <c r="R21" s="36">
        <f t="shared" si="2"/>
        <v>3221.0949999999998</v>
      </c>
    </row>
    <row r="22" spans="1:18" x14ac:dyDescent="0.25">
      <c r="A22" s="8" t="s">
        <v>20</v>
      </c>
      <c r="B22" s="29">
        <v>77.152000000000001</v>
      </c>
      <c r="C22" s="29">
        <v>0</v>
      </c>
      <c r="D22" s="29">
        <v>51.098000000000006</v>
      </c>
      <c r="E22" s="29">
        <v>15.540000000000001</v>
      </c>
      <c r="F22" s="29">
        <v>89.27600000000001</v>
      </c>
      <c r="G22" s="29">
        <v>57.800000000000004</v>
      </c>
      <c r="H22" s="29">
        <v>521.73800000000006</v>
      </c>
      <c r="I22" s="36">
        <f t="shared" si="0"/>
        <v>812.60400000000004</v>
      </c>
      <c r="J22" s="29">
        <v>120.42999999999999</v>
      </c>
      <c r="K22" s="29">
        <v>190.97699999999992</v>
      </c>
      <c r="L22" s="29">
        <v>77.972000000000008</v>
      </c>
      <c r="M22" s="29">
        <v>192.71</v>
      </c>
      <c r="N22" s="29">
        <v>211.4790000000001</v>
      </c>
      <c r="O22" s="29">
        <v>22.5</v>
      </c>
      <c r="P22" s="29">
        <v>1299.1590000000001</v>
      </c>
      <c r="Q22" s="36">
        <f t="shared" si="1"/>
        <v>2115.2269999999999</v>
      </c>
      <c r="R22" s="36">
        <f t="shared" si="2"/>
        <v>2927.8310000000001</v>
      </c>
    </row>
    <row r="23" spans="1:18" x14ac:dyDescent="0.25">
      <c r="A23" s="8" t="s">
        <v>21</v>
      </c>
      <c r="B23" s="29">
        <v>0</v>
      </c>
      <c r="C23" s="29">
        <v>34.859999999999992</v>
      </c>
      <c r="D23" s="29">
        <v>0</v>
      </c>
      <c r="E23" s="29">
        <v>35.679999999999993</v>
      </c>
      <c r="F23" s="29">
        <v>138.74400000000006</v>
      </c>
      <c r="G23" s="29">
        <v>123.334</v>
      </c>
      <c r="H23" s="29">
        <v>572.45000000000005</v>
      </c>
      <c r="I23" s="36">
        <f t="shared" si="0"/>
        <v>905.0680000000001</v>
      </c>
      <c r="J23" s="29">
        <v>0</v>
      </c>
      <c r="K23" s="29">
        <v>0</v>
      </c>
      <c r="L23" s="29">
        <v>0</v>
      </c>
      <c r="M23" s="29">
        <v>6.7199999999999989</v>
      </c>
      <c r="N23" s="29">
        <v>11.053999999999998</v>
      </c>
      <c r="O23" s="29">
        <v>1.72</v>
      </c>
      <c r="P23" s="29">
        <v>49.512</v>
      </c>
      <c r="Q23" s="36">
        <f t="shared" si="1"/>
        <v>69.006</v>
      </c>
      <c r="R23" s="36">
        <f t="shared" si="2"/>
        <v>974.07400000000007</v>
      </c>
    </row>
    <row r="24" spans="1:18" x14ac:dyDescent="0.25">
      <c r="A24" s="8" t="s">
        <v>22</v>
      </c>
      <c r="B24" s="29">
        <v>9</v>
      </c>
      <c r="C24" s="29">
        <v>0</v>
      </c>
      <c r="D24" s="29">
        <v>4.7899999999999991</v>
      </c>
      <c r="E24" s="29">
        <v>40.845999999999997</v>
      </c>
      <c r="F24" s="29">
        <v>114.77000000000001</v>
      </c>
      <c r="G24" s="29">
        <v>67.623999999999995</v>
      </c>
      <c r="H24" s="29">
        <v>341.9</v>
      </c>
      <c r="I24" s="36">
        <f t="shared" si="0"/>
        <v>578.92999999999995</v>
      </c>
      <c r="J24" s="29">
        <v>313.79899999999992</v>
      </c>
      <c r="K24" s="29">
        <v>139.74899999999997</v>
      </c>
      <c r="L24" s="29">
        <v>695.90799999999922</v>
      </c>
      <c r="M24" s="29">
        <v>655.71700000000033</v>
      </c>
      <c r="N24" s="29">
        <v>485.20799999999986</v>
      </c>
      <c r="O24" s="29">
        <v>165.62200000000001</v>
      </c>
      <c r="P24" s="29">
        <v>4213.0519999999997</v>
      </c>
      <c r="Q24" s="36">
        <f t="shared" si="1"/>
        <v>6669.0549999999985</v>
      </c>
      <c r="R24" s="36">
        <f t="shared" si="2"/>
        <v>7247.9849999999988</v>
      </c>
    </row>
    <row r="25" spans="1:18" x14ac:dyDescent="0.25">
      <c r="A25" s="8" t="s">
        <v>23</v>
      </c>
      <c r="B25" s="29">
        <v>3.944</v>
      </c>
      <c r="C25" s="29">
        <v>0</v>
      </c>
      <c r="D25" s="29">
        <v>0</v>
      </c>
      <c r="E25" s="29">
        <v>10.511999999999999</v>
      </c>
      <c r="F25" s="29">
        <v>49.826000000000001</v>
      </c>
      <c r="G25" s="29">
        <v>45.472000000000001</v>
      </c>
      <c r="H25" s="29">
        <v>206.42600000000004</v>
      </c>
      <c r="I25" s="36">
        <f t="shared" si="0"/>
        <v>316.18000000000006</v>
      </c>
      <c r="J25" s="29">
        <v>375.82400000000007</v>
      </c>
      <c r="K25" s="29">
        <v>214.47900000000001</v>
      </c>
      <c r="L25" s="29">
        <v>616.93799999999965</v>
      </c>
      <c r="M25" s="29">
        <v>514.02899999999977</v>
      </c>
      <c r="N25" s="29">
        <v>583.06599999999969</v>
      </c>
      <c r="O25" s="29">
        <v>89.578000000000003</v>
      </c>
      <c r="P25" s="29">
        <v>4055.8740000000003</v>
      </c>
      <c r="Q25" s="36">
        <f t="shared" si="1"/>
        <v>6449.7879999999996</v>
      </c>
      <c r="R25" s="36">
        <f t="shared" si="2"/>
        <v>6765.9679999999998</v>
      </c>
    </row>
    <row r="26" spans="1:18" x14ac:dyDescent="0.25">
      <c r="A26" s="8" t="s">
        <v>24</v>
      </c>
      <c r="B26" s="29">
        <v>0</v>
      </c>
      <c r="C26" s="29">
        <v>115.718</v>
      </c>
      <c r="D26" s="29">
        <v>33.72</v>
      </c>
      <c r="E26" s="29">
        <v>69.966999999999999</v>
      </c>
      <c r="F26" s="29">
        <v>132.38199999999998</v>
      </c>
      <c r="G26" s="29">
        <v>182.02099999999999</v>
      </c>
      <c r="H26" s="29">
        <v>849.18599999999981</v>
      </c>
      <c r="I26" s="36">
        <f t="shared" si="0"/>
        <v>1382.9939999999997</v>
      </c>
      <c r="J26" s="29">
        <v>0</v>
      </c>
      <c r="K26" s="29">
        <v>63.033000000000001</v>
      </c>
      <c r="L26" s="29">
        <v>0</v>
      </c>
      <c r="M26" s="29">
        <v>16.619999999999997</v>
      </c>
      <c r="N26" s="29">
        <v>23.843999999999994</v>
      </c>
      <c r="O26" s="29">
        <v>15.056000000000001</v>
      </c>
      <c r="P26" s="29">
        <v>214.36199999999999</v>
      </c>
      <c r="Q26" s="36">
        <f t="shared" si="1"/>
        <v>332.91499999999996</v>
      </c>
      <c r="R26" s="36">
        <f t="shared" si="2"/>
        <v>1715.9089999999997</v>
      </c>
    </row>
    <row r="27" spans="1:18" x14ac:dyDescent="0.25">
      <c r="A27" s="8" t="s">
        <v>25</v>
      </c>
      <c r="B27" s="29">
        <v>0</v>
      </c>
      <c r="C27" s="29">
        <v>0</v>
      </c>
      <c r="D27" s="29">
        <v>67.288000000000011</v>
      </c>
      <c r="E27" s="29">
        <v>81.640000000000043</v>
      </c>
      <c r="F27" s="29">
        <v>110.95800000000004</v>
      </c>
      <c r="G27" s="29">
        <v>152.53000000000003</v>
      </c>
      <c r="H27" s="29">
        <v>912.9799999999999</v>
      </c>
      <c r="I27" s="36">
        <f t="shared" si="0"/>
        <v>1325.396</v>
      </c>
      <c r="J27" s="29">
        <v>0</v>
      </c>
      <c r="K27" s="29">
        <v>0</v>
      </c>
      <c r="L27" s="29">
        <v>60.694000000000003</v>
      </c>
      <c r="M27" s="29">
        <v>49.30599999999999</v>
      </c>
      <c r="N27" s="29">
        <v>53.121999999999993</v>
      </c>
      <c r="O27" s="29">
        <v>10.685999999999996</v>
      </c>
      <c r="P27" s="29">
        <v>325.45799999999997</v>
      </c>
      <c r="Q27" s="36">
        <f t="shared" si="1"/>
        <v>499.26599999999996</v>
      </c>
      <c r="R27" s="36">
        <f t="shared" si="2"/>
        <v>1824.6619999999998</v>
      </c>
    </row>
    <row r="28" spans="1:18" x14ac:dyDescent="0.25">
      <c r="A28" s="8" t="s">
        <v>26</v>
      </c>
      <c r="B28" s="29">
        <v>0</v>
      </c>
      <c r="C28" s="29">
        <v>0</v>
      </c>
      <c r="D28" s="29">
        <v>62.431999999999995</v>
      </c>
      <c r="E28" s="29">
        <v>53.019999999999982</v>
      </c>
      <c r="F28" s="29">
        <v>101.17800000000001</v>
      </c>
      <c r="G28" s="29">
        <v>152.898</v>
      </c>
      <c r="H28" s="29">
        <v>591.14199999999994</v>
      </c>
      <c r="I28" s="36">
        <f t="shared" si="0"/>
        <v>960.67</v>
      </c>
      <c r="J28" s="29">
        <v>0</v>
      </c>
      <c r="K28" s="29">
        <v>0</v>
      </c>
      <c r="L28" s="29">
        <v>18.687999999999995</v>
      </c>
      <c r="M28" s="29">
        <v>0</v>
      </c>
      <c r="N28" s="29">
        <v>18.232000000000003</v>
      </c>
      <c r="O28" s="29">
        <v>2.5020000000000002</v>
      </c>
      <c r="P28" s="29">
        <v>44.17</v>
      </c>
      <c r="Q28" s="36">
        <f t="shared" si="1"/>
        <v>83.592000000000013</v>
      </c>
      <c r="R28" s="36">
        <f t="shared" si="2"/>
        <v>1044.2619999999999</v>
      </c>
    </row>
    <row r="29" spans="1:18" x14ac:dyDescent="0.25">
      <c r="A29" s="8" t="s">
        <v>27</v>
      </c>
      <c r="B29" s="29">
        <v>0</v>
      </c>
      <c r="C29" s="29">
        <v>0</v>
      </c>
      <c r="D29" s="29">
        <v>95.925999999999959</v>
      </c>
      <c r="E29" s="29">
        <v>50.578000000000017</v>
      </c>
      <c r="F29" s="29">
        <v>65.734000000000009</v>
      </c>
      <c r="G29" s="29">
        <v>125.708</v>
      </c>
      <c r="H29" s="29">
        <v>678.59999999999991</v>
      </c>
      <c r="I29" s="36">
        <f t="shared" si="0"/>
        <v>1016.5459999999998</v>
      </c>
      <c r="J29" s="29">
        <v>0</v>
      </c>
      <c r="K29" s="29">
        <v>0</v>
      </c>
      <c r="L29" s="29">
        <v>38.489999999999995</v>
      </c>
      <c r="M29" s="29">
        <v>15.842000000000001</v>
      </c>
      <c r="N29" s="29">
        <v>21.535999999999998</v>
      </c>
      <c r="O29" s="29">
        <v>4.84</v>
      </c>
      <c r="P29" s="29">
        <v>162.50400000000002</v>
      </c>
      <c r="Q29" s="36">
        <f t="shared" si="1"/>
        <v>243.21200000000002</v>
      </c>
      <c r="R29" s="36">
        <f t="shared" si="2"/>
        <v>1259.7579999999998</v>
      </c>
    </row>
    <row r="30" spans="1:18" x14ac:dyDescent="0.25">
      <c r="A30" s="8" t="s">
        <v>28</v>
      </c>
      <c r="B30" s="29">
        <v>144.28500000000003</v>
      </c>
      <c r="C30" s="29">
        <v>0</v>
      </c>
      <c r="D30" s="29">
        <v>9.8779999999999983</v>
      </c>
      <c r="E30" s="29">
        <v>102.374</v>
      </c>
      <c r="F30" s="29">
        <v>128.60300000000001</v>
      </c>
      <c r="G30" s="29">
        <v>189.12</v>
      </c>
      <c r="H30" s="29">
        <v>916.48200000000008</v>
      </c>
      <c r="I30" s="36">
        <f t="shared" si="0"/>
        <v>1490.7420000000002</v>
      </c>
      <c r="J30" s="29">
        <v>102.654</v>
      </c>
      <c r="K30" s="29">
        <v>0</v>
      </c>
      <c r="L30" s="29">
        <v>66.326000000000022</v>
      </c>
      <c r="M30" s="29">
        <v>168.1820000000001</v>
      </c>
      <c r="N30" s="29">
        <v>162.56700000000012</v>
      </c>
      <c r="O30" s="29">
        <v>28.084000000000003</v>
      </c>
      <c r="P30" s="29">
        <v>865.06399999999996</v>
      </c>
      <c r="Q30" s="36">
        <f t="shared" si="1"/>
        <v>1392.8770000000004</v>
      </c>
      <c r="R30" s="36">
        <f t="shared" si="2"/>
        <v>2883.6190000000006</v>
      </c>
    </row>
    <row r="31" spans="1:18" x14ac:dyDescent="0.25">
      <c r="A31" s="8" t="s">
        <v>29</v>
      </c>
      <c r="B31" s="29">
        <v>0</v>
      </c>
      <c r="C31" s="29">
        <v>2.4079999999999999</v>
      </c>
      <c r="D31" s="29">
        <v>85.969999999999956</v>
      </c>
      <c r="E31" s="29">
        <v>47.475999999999999</v>
      </c>
      <c r="F31" s="29">
        <v>110.61800000000004</v>
      </c>
      <c r="G31" s="29">
        <v>145.75199999999998</v>
      </c>
      <c r="H31" s="29">
        <v>800.87800000000004</v>
      </c>
      <c r="I31" s="36">
        <f t="shared" si="0"/>
        <v>1193.1019999999999</v>
      </c>
      <c r="J31" s="29">
        <v>0</v>
      </c>
      <c r="K31" s="29">
        <v>53.875999999999998</v>
      </c>
      <c r="L31" s="29">
        <v>106.71999999999996</v>
      </c>
      <c r="M31" s="29">
        <v>92.728000000000037</v>
      </c>
      <c r="N31" s="29">
        <v>149.42700000000002</v>
      </c>
      <c r="O31" s="29">
        <v>45.658000000000001</v>
      </c>
      <c r="P31" s="29">
        <v>660.29299999999967</v>
      </c>
      <c r="Q31" s="36">
        <f t="shared" si="1"/>
        <v>1108.7019999999998</v>
      </c>
      <c r="R31" s="36">
        <f t="shared" si="2"/>
        <v>2301.8039999999996</v>
      </c>
    </row>
    <row r="32" spans="1:18" x14ac:dyDescent="0.25">
      <c r="A32" s="8" t="s">
        <v>30</v>
      </c>
      <c r="B32" s="29">
        <v>0</v>
      </c>
      <c r="C32" s="29">
        <v>12.006</v>
      </c>
      <c r="D32" s="29">
        <v>189.88799999999986</v>
      </c>
      <c r="E32" s="29">
        <v>38.671999999999983</v>
      </c>
      <c r="F32" s="29">
        <v>159.81400000000005</v>
      </c>
      <c r="G32" s="29">
        <v>134.40800000000002</v>
      </c>
      <c r="H32" s="29">
        <v>893.625</v>
      </c>
      <c r="I32" s="36">
        <f t="shared" si="0"/>
        <v>1428.413</v>
      </c>
      <c r="J32" s="29">
        <v>0</v>
      </c>
      <c r="K32" s="29">
        <v>11.903999999999998</v>
      </c>
      <c r="L32" s="29">
        <v>90.717999999999975</v>
      </c>
      <c r="M32" s="29">
        <v>21.948000000000004</v>
      </c>
      <c r="N32" s="29">
        <v>44.367000000000012</v>
      </c>
      <c r="O32" s="29">
        <v>0.48400000000000004</v>
      </c>
      <c r="P32" s="29">
        <v>388.70799999999997</v>
      </c>
      <c r="Q32" s="36">
        <f t="shared" si="1"/>
        <v>558.12899999999991</v>
      </c>
      <c r="R32" s="36">
        <f t="shared" si="2"/>
        <v>1986.5419999999999</v>
      </c>
    </row>
    <row r="33" spans="1:18" x14ac:dyDescent="0.25">
      <c r="A33" s="96" t="s">
        <v>31</v>
      </c>
      <c r="B33" s="29">
        <v>0</v>
      </c>
      <c r="C33" s="29">
        <v>0</v>
      </c>
      <c r="D33" s="29">
        <v>0.92</v>
      </c>
      <c r="E33" s="29">
        <v>0</v>
      </c>
      <c r="F33" s="29">
        <v>0</v>
      </c>
      <c r="G33" s="29">
        <v>10.24</v>
      </c>
      <c r="H33" s="29">
        <v>19.260000000000002</v>
      </c>
      <c r="I33" s="36">
        <f t="shared" si="0"/>
        <v>30.42</v>
      </c>
      <c r="J33" s="29">
        <v>176.70500000000001</v>
      </c>
      <c r="K33" s="29">
        <v>29.318999999999999</v>
      </c>
      <c r="L33" s="29">
        <v>614.40899999999988</v>
      </c>
      <c r="M33" s="29">
        <v>483.214</v>
      </c>
      <c r="N33" s="29">
        <v>311.03399999999999</v>
      </c>
      <c r="O33" s="29">
        <v>0.1</v>
      </c>
      <c r="P33" s="29">
        <v>1715.6480000000001</v>
      </c>
      <c r="Q33" s="36">
        <f t="shared" si="1"/>
        <v>3330.4290000000001</v>
      </c>
      <c r="R33" s="36">
        <f t="shared" si="2"/>
        <v>3360.8490000000002</v>
      </c>
    </row>
    <row r="34" spans="1:18" x14ac:dyDescent="0.25">
      <c r="A34" s="6" t="s">
        <v>48</v>
      </c>
      <c r="B34" s="37">
        <f>SUM(B10:B33)</f>
        <v>634.42100000000005</v>
      </c>
      <c r="C34" s="37">
        <f t="shared" ref="C34:R34" si="3">SUM(C10:C33)</f>
        <v>292.97900000000004</v>
      </c>
      <c r="D34" s="37">
        <f t="shared" si="3"/>
        <v>1224.6410000000001</v>
      </c>
      <c r="E34" s="37">
        <f t="shared" si="3"/>
        <v>1514.1590000000001</v>
      </c>
      <c r="F34" s="37">
        <f t="shared" si="3"/>
        <v>2708.4960000000001</v>
      </c>
      <c r="G34" s="37">
        <f t="shared" si="3"/>
        <v>3435.0960000000005</v>
      </c>
      <c r="H34" s="37">
        <f t="shared" si="3"/>
        <v>17693.091999999997</v>
      </c>
      <c r="I34" s="37">
        <f t="shared" si="3"/>
        <v>27502.883999999998</v>
      </c>
      <c r="J34" s="37">
        <f t="shared" si="3"/>
        <v>2250.6530000000002</v>
      </c>
      <c r="K34" s="37">
        <f t="shared" si="3"/>
        <v>1173.2399999999998</v>
      </c>
      <c r="L34" s="37">
        <f t="shared" si="3"/>
        <v>3775.6749999999984</v>
      </c>
      <c r="M34" s="37">
        <f t="shared" si="3"/>
        <v>4079.9820000000009</v>
      </c>
      <c r="N34" s="37">
        <f t="shared" si="3"/>
        <v>3914.9840000000008</v>
      </c>
      <c r="O34" s="37">
        <f t="shared" si="3"/>
        <v>1086.1019999999999</v>
      </c>
      <c r="P34" s="37">
        <f t="shared" si="3"/>
        <v>26064.968000000001</v>
      </c>
      <c r="Q34" s="37">
        <f t="shared" si="3"/>
        <v>42345.603999999992</v>
      </c>
      <c r="R34" s="37">
        <f t="shared" si="3"/>
        <v>69848.487999999998</v>
      </c>
    </row>
    <row r="36" spans="1:18" x14ac:dyDescent="0.25">
      <c r="A36" s="27"/>
    </row>
    <row r="37" spans="1:18" ht="15" customHeight="1" x14ac:dyDescent="0.25">
      <c r="A37" s="16" t="s">
        <v>46</v>
      </c>
      <c r="B37" s="150" t="s">
        <v>170</v>
      </c>
      <c r="C37" s="150"/>
      <c r="D37" s="150"/>
      <c r="E37" s="150"/>
      <c r="F37" s="150"/>
      <c r="G37" s="150"/>
      <c r="H37" s="150"/>
      <c r="I37" s="150"/>
      <c r="J37" s="11"/>
      <c r="K37" s="11"/>
      <c r="L37" s="1" t="s">
        <v>47</v>
      </c>
      <c r="M37" s="1"/>
      <c r="N37" s="1"/>
      <c r="O37" s="14"/>
    </row>
    <row r="38" spans="1:18" x14ac:dyDescent="0.25">
      <c r="A38" s="16"/>
      <c r="B38" s="19"/>
      <c r="C38" s="19"/>
      <c r="D38" s="19"/>
      <c r="E38" s="19"/>
      <c r="F38" s="19"/>
      <c r="G38" s="19"/>
      <c r="H38" s="19"/>
      <c r="I38" s="19"/>
      <c r="J38" s="15"/>
      <c r="K38" s="15"/>
      <c r="L38" s="17">
        <v>1</v>
      </c>
      <c r="M38" s="1" t="s">
        <v>4</v>
      </c>
      <c r="N38" s="1"/>
      <c r="O38" s="1"/>
    </row>
    <row r="39" spans="1:18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4"/>
      <c r="K39" s="14"/>
      <c r="L39" s="17">
        <v>2</v>
      </c>
      <c r="M39" s="1" t="s">
        <v>9</v>
      </c>
      <c r="N39" s="1"/>
      <c r="O39" s="14"/>
    </row>
    <row r="40" spans="1:18" x14ac:dyDescent="0.25">
      <c r="A40" s="1"/>
      <c r="B40" s="19"/>
      <c r="C40" s="19"/>
      <c r="D40" s="19"/>
      <c r="E40" s="19"/>
      <c r="F40" s="19"/>
      <c r="G40" s="19"/>
      <c r="H40" s="19"/>
      <c r="I40" s="19"/>
      <c r="J40" s="14"/>
      <c r="K40" s="14"/>
      <c r="L40" s="17">
        <v>3</v>
      </c>
      <c r="M40" s="1" t="s">
        <v>3</v>
      </c>
      <c r="N40" s="1"/>
      <c r="O40" s="14"/>
    </row>
    <row r="41" spans="1:18" x14ac:dyDescent="0.25">
      <c r="A41" s="20"/>
      <c r="B41" s="19"/>
      <c r="C41" s="19"/>
      <c r="D41" s="19"/>
      <c r="E41" s="19"/>
      <c r="F41" s="19"/>
      <c r="G41" s="19"/>
      <c r="H41" s="19"/>
      <c r="I41" s="19"/>
      <c r="J41" s="14"/>
      <c r="K41" s="14"/>
      <c r="L41" s="17">
        <v>4</v>
      </c>
      <c r="M41" s="1" t="s">
        <v>1</v>
      </c>
      <c r="N41" s="1"/>
      <c r="O41" s="14"/>
    </row>
    <row r="42" spans="1:18" x14ac:dyDescent="0.25">
      <c r="A42" s="14"/>
      <c r="B42" s="19"/>
      <c r="C42" s="19"/>
      <c r="D42" s="19"/>
      <c r="E42" s="19"/>
      <c r="F42" s="19"/>
      <c r="G42" s="19"/>
      <c r="H42" s="19"/>
      <c r="I42" s="19"/>
      <c r="J42" s="14"/>
      <c r="K42" s="14"/>
      <c r="L42" s="17">
        <v>5</v>
      </c>
      <c r="M42" s="1" t="s">
        <v>6</v>
      </c>
      <c r="N42" s="1"/>
      <c r="O42" s="14"/>
    </row>
    <row r="43" spans="1:18" x14ac:dyDescent="0.25">
      <c r="A43" s="21"/>
      <c r="B43" s="19"/>
      <c r="C43" s="19"/>
      <c r="D43" s="19"/>
      <c r="E43" s="19"/>
      <c r="F43" s="19"/>
      <c r="G43" s="19"/>
      <c r="H43" s="19"/>
      <c r="I43" s="19"/>
      <c r="J43" s="14"/>
      <c r="K43" s="14"/>
      <c r="L43" s="17">
        <v>6</v>
      </c>
      <c r="M43" s="1" t="s">
        <v>5</v>
      </c>
      <c r="N43" s="1"/>
      <c r="O43" s="14"/>
    </row>
    <row r="44" spans="1:18" x14ac:dyDescent="0.25">
      <c r="A44" s="14"/>
      <c r="B44" s="19"/>
      <c r="C44" s="19"/>
      <c r="D44" s="19"/>
      <c r="E44" s="19"/>
      <c r="F44" s="19"/>
      <c r="G44" s="19"/>
      <c r="H44" s="19"/>
      <c r="I44" s="19"/>
      <c r="J44" s="14"/>
      <c r="K44" s="14"/>
      <c r="L44" s="17">
        <v>7</v>
      </c>
      <c r="M44" s="1" t="s">
        <v>7</v>
      </c>
      <c r="N44" s="1"/>
      <c r="O44" s="14"/>
    </row>
    <row r="45" spans="1:18" x14ac:dyDescent="0.25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"/>
      <c r="L45" s="1"/>
      <c r="M45" s="1"/>
      <c r="R45" s="68" t="str">
        <f>'2024 DSD REPORTS'!$B$27</f>
        <v>AS OF JANUARY 1, 2025</v>
      </c>
    </row>
  </sheetData>
  <mergeCells count="12">
    <mergeCell ref="A8:A9"/>
    <mergeCell ref="D6:L6"/>
    <mergeCell ref="D1:M1"/>
    <mergeCell ref="D2:M2"/>
    <mergeCell ref="O2:Q2"/>
    <mergeCell ref="D3:M3"/>
    <mergeCell ref="D5:L5"/>
    <mergeCell ref="B7:I7"/>
    <mergeCell ref="J7:Q7"/>
    <mergeCell ref="B8:I8"/>
    <mergeCell ref="J8:Q8"/>
    <mergeCell ref="B37:I37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zoomScale="85" zoomScaleNormal="100" zoomScaleSheetLayoutView="85" workbookViewId="0">
      <selection activeCell="B2" sqref="B2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  <c r="N1" s="1"/>
      <c r="O1" s="1"/>
      <c r="P1" s="1"/>
      <c r="Q1" s="1"/>
      <c r="R1" s="1"/>
    </row>
    <row r="2" spans="1:18" ht="15.6" customHeight="1" x14ac:dyDescent="0.3">
      <c r="A2" s="2"/>
      <c r="B2" s="2"/>
      <c r="C2" s="2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N2" s="3"/>
      <c r="O2" s="157" t="s">
        <v>60</v>
      </c>
      <c r="P2" s="157"/>
      <c r="Q2" s="157"/>
      <c r="R2" s="2"/>
    </row>
    <row r="3" spans="1:18" ht="15.6" customHeight="1" x14ac:dyDescent="0.3">
      <c r="A3" s="2"/>
      <c r="B3" s="2"/>
      <c r="C3" s="2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6.350000000000001" customHeight="1" x14ac:dyDescent="0.3">
      <c r="A5" s="2"/>
      <c r="B5" s="2"/>
      <c r="C5" s="2"/>
      <c r="D5" s="147" t="s">
        <v>172</v>
      </c>
      <c r="E5" s="147"/>
      <c r="F5" s="147"/>
      <c r="G5" s="147"/>
      <c r="H5" s="147"/>
      <c r="I5" s="147"/>
      <c r="J5" s="147"/>
      <c r="K5" s="147"/>
      <c r="L5" s="147"/>
      <c r="M5" s="147"/>
      <c r="N5" s="22"/>
      <c r="O5" s="2"/>
      <c r="P5" s="2"/>
      <c r="Q5" s="2"/>
      <c r="R5" s="2"/>
    </row>
    <row r="6" spans="1:18" ht="14.25" customHeight="1" x14ac:dyDescent="0.25">
      <c r="A6" s="1"/>
      <c r="B6" s="1"/>
      <c r="C6" s="1"/>
      <c r="D6" s="147" t="s">
        <v>51</v>
      </c>
      <c r="E6" s="147"/>
      <c r="F6" s="147"/>
      <c r="G6" s="147"/>
      <c r="H6" s="147"/>
      <c r="I6" s="147"/>
      <c r="J6" s="147"/>
      <c r="K6" s="147"/>
      <c r="L6" s="147"/>
      <c r="M6" s="147"/>
      <c r="N6" s="4"/>
      <c r="O6" s="4"/>
      <c r="P6" s="4"/>
      <c r="Q6" s="1"/>
      <c r="R6" s="1"/>
    </row>
    <row r="7" spans="1:18" x14ac:dyDescent="0.25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"/>
    </row>
    <row r="8" spans="1:18" x14ac:dyDescent="0.25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8" x14ac:dyDescent="0.25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34" t="s">
        <v>2</v>
      </c>
      <c r="B10" s="24">
        <v>124.17699999999999</v>
      </c>
      <c r="C10" s="24">
        <v>0</v>
      </c>
      <c r="D10" s="24">
        <v>25.231000000000002</v>
      </c>
      <c r="E10" s="24">
        <v>61.225999999999999</v>
      </c>
      <c r="F10" s="24">
        <v>62.69</v>
      </c>
      <c r="G10" s="24">
        <v>45.316000000000003</v>
      </c>
      <c r="H10" s="24">
        <v>34.991999999999997</v>
      </c>
      <c r="I10" s="35">
        <f>+SUM(B10:H10)</f>
        <v>353.63200000000001</v>
      </c>
      <c r="J10" s="24">
        <v>64.227000000000004</v>
      </c>
      <c r="K10" s="24">
        <v>0</v>
      </c>
      <c r="L10" s="24">
        <v>51.361000000000004</v>
      </c>
      <c r="M10" s="24">
        <v>62.946000000000005</v>
      </c>
      <c r="N10" s="24">
        <v>16.628</v>
      </c>
      <c r="O10" s="24">
        <v>2.496</v>
      </c>
      <c r="P10" s="24">
        <v>10.196</v>
      </c>
      <c r="Q10" s="35">
        <f>+SUM(J10:P10)</f>
        <v>207.85400000000004</v>
      </c>
      <c r="R10" s="35">
        <f>+Q10+I10</f>
        <v>561.4860000000001</v>
      </c>
    </row>
    <row r="11" spans="1:18" x14ac:dyDescent="0.25">
      <c r="A11" s="34" t="s">
        <v>8</v>
      </c>
      <c r="B11" s="24">
        <v>12.84</v>
      </c>
      <c r="C11" s="24">
        <v>0</v>
      </c>
      <c r="D11" s="24">
        <v>40.545999999999992</v>
      </c>
      <c r="E11" s="24">
        <v>40.682000000000002</v>
      </c>
      <c r="F11" s="24">
        <v>27.599999999999991</v>
      </c>
      <c r="G11" s="24">
        <v>21.759999999999998</v>
      </c>
      <c r="H11" s="24">
        <v>20.538</v>
      </c>
      <c r="I11" s="35">
        <f t="shared" ref="I11:I32" si="0">+SUM(B11:H11)</f>
        <v>163.96600000000001</v>
      </c>
      <c r="J11" s="24">
        <v>175.07499999999999</v>
      </c>
      <c r="K11" s="24">
        <v>235.59399999999997</v>
      </c>
      <c r="L11" s="24">
        <v>244.33799999999994</v>
      </c>
      <c r="M11" s="24">
        <v>247.71799999999996</v>
      </c>
      <c r="N11" s="24">
        <v>70.477000000000018</v>
      </c>
      <c r="O11" s="24">
        <v>5.3329999999999993</v>
      </c>
      <c r="P11" s="24">
        <v>50.830000000000005</v>
      </c>
      <c r="Q11" s="35">
        <f t="shared" ref="Q11:Q32" si="1">+SUM(J11:P11)</f>
        <v>1029.3649999999998</v>
      </c>
      <c r="R11" s="35">
        <f t="shared" ref="R11:R32" si="2">+Q11+I11</f>
        <v>1193.3309999999997</v>
      </c>
    </row>
    <row r="12" spans="1:18" x14ac:dyDescent="0.25">
      <c r="A12" s="34" t="s">
        <v>10</v>
      </c>
      <c r="B12" s="24">
        <v>55.660000000000004</v>
      </c>
      <c r="C12" s="24">
        <v>0</v>
      </c>
      <c r="D12" s="24">
        <v>31.063000000000009</v>
      </c>
      <c r="E12" s="24">
        <v>46.67499999999999</v>
      </c>
      <c r="F12" s="24">
        <v>101.24200000000005</v>
      </c>
      <c r="G12" s="24">
        <v>1.1399999999999999</v>
      </c>
      <c r="H12" s="24">
        <v>0.43</v>
      </c>
      <c r="I12" s="35">
        <f t="shared" si="0"/>
        <v>236.21000000000004</v>
      </c>
      <c r="J12" s="24">
        <v>403.93200000000007</v>
      </c>
      <c r="K12" s="24">
        <v>79.873000000000019</v>
      </c>
      <c r="L12" s="24">
        <v>339.17200000000025</v>
      </c>
      <c r="M12" s="24">
        <v>223.08799999999997</v>
      </c>
      <c r="N12" s="24">
        <v>39.692000000000021</v>
      </c>
      <c r="O12" s="24">
        <v>0.2</v>
      </c>
      <c r="P12" s="24">
        <v>2.4589999999999996</v>
      </c>
      <c r="Q12" s="35">
        <f t="shared" si="1"/>
        <v>1088.4160000000004</v>
      </c>
      <c r="R12" s="35">
        <f t="shared" si="2"/>
        <v>1324.6260000000004</v>
      </c>
    </row>
    <row r="13" spans="1:18" x14ac:dyDescent="0.25">
      <c r="A13" s="34" t="s">
        <v>11</v>
      </c>
      <c r="B13" s="24">
        <v>0</v>
      </c>
      <c r="C13" s="24">
        <v>0</v>
      </c>
      <c r="D13" s="24">
        <v>123.414</v>
      </c>
      <c r="E13" s="24">
        <v>5.1860000000000008</v>
      </c>
      <c r="F13" s="24">
        <v>50.775999999999996</v>
      </c>
      <c r="G13" s="24">
        <v>23.432000000000006</v>
      </c>
      <c r="H13" s="24">
        <v>31.904999999999998</v>
      </c>
      <c r="I13" s="35">
        <f t="shared" si="0"/>
        <v>234.71299999999999</v>
      </c>
      <c r="J13" s="24">
        <v>0</v>
      </c>
      <c r="K13" s="24">
        <v>0</v>
      </c>
      <c r="L13" s="24">
        <v>45.453000000000003</v>
      </c>
      <c r="M13" s="24">
        <v>22.455000000000005</v>
      </c>
      <c r="N13" s="24">
        <v>21.093</v>
      </c>
      <c r="O13" s="24">
        <v>1.1040000000000001</v>
      </c>
      <c r="P13" s="24">
        <v>13.331999999999999</v>
      </c>
      <c r="Q13" s="35">
        <f t="shared" si="1"/>
        <v>103.43700000000001</v>
      </c>
      <c r="R13" s="35">
        <f t="shared" si="2"/>
        <v>338.15</v>
      </c>
    </row>
    <row r="14" spans="1:18" x14ac:dyDescent="0.25">
      <c r="A14" s="34" t="s">
        <v>12</v>
      </c>
      <c r="B14" s="24">
        <v>0</v>
      </c>
      <c r="C14" s="24">
        <v>0</v>
      </c>
      <c r="D14" s="24">
        <v>38.896000000000001</v>
      </c>
      <c r="E14" s="24">
        <v>111.75200000000001</v>
      </c>
      <c r="F14" s="24">
        <v>135.286</v>
      </c>
      <c r="G14" s="24">
        <v>17.587999999999997</v>
      </c>
      <c r="H14" s="24">
        <v>15.461</v>
      </c>
      <c r="I14" s="35">
        <f t="shared" si="0"/>
        <v>318.98300000000006</v>
      </c>
      <c r="J14" s="24">
        <v>0</v>
      </c>
      <c r="K14" s="24">
        <v>9.56</v>
      </c>
      <c r="L14" s="24">
        <v>9.0240000000000027</v>
      </c>
      <c r="M14" s="24">
        <v>1.5160000000000002</v>
      </c>
      <c r="N14" s="24">
        <v>7.3999999999999977</v>
      </c>
      <c r="O14" s="24">
        <v>0.112</v>
      </c>
      <c r="P14" s="24">
        <v>1.9120000000000001</v>
      </c>
      <c r="Q14" s="35">
        <f t="shared" si="1"/>
        <v>29.524000000000001</v>
      </c>
      <c r="R14" s="35">
        <f t="shared" si="2"/>
        <v>348.50700000000006</v>
      </c>
    </row>
    <row r="15" spans="1:18" x14ac:dyDescent="0.25">
      <c r="A15" s="34" t="s">
        <v>13</v>
      </c>
      <c r="B15" s="24">
        <v>0</v>
      </c>
      <c r="C15" s="24">
        <v>0</v>
      </c>
      <c r="D15" s="24">
        <v>36.322000000000003</v>
      </c>
      <c r="E15" s="24">
        <v>107.49000000000001</v>
      </c>
      <c r="F15" s="24">
        <v>51.85</v>
      </c>
      <c r="G15" s="24">
        <v>8.35</v>
      </c>
      <c r="H15" s="24">
        <v>53.275999999999996</v>
      </c>
      <c r="I15" s="35">
        <f t="shared" si="0"/>
        <v>257.28800000000001</v>
      </c>
      <c r="J15" s="24">
        <v>9.66</v>
      </c>
      <c r="K15" s="24">
        <v>0</v>
      </c>
      <c r="L15" s="24">
        <v>154.37800000000004</v>
      </c>
      <c r="M15" s="24">
        <v>43.783999999999999</v>
      </c>
      <c r="N15" s="24">
        <v>18.673999999999999</v>
      </c>
      <c r="O15" s="24">
        <v>0.21</v>
      </c>
      <c r="P15" s="24">
        <v>25.928000000000001</v>
      </c>
      <c r="Q15" s="35">
        <f t="shared" si="1"/>
        <v>252.63400000000004</v>
      </c>
      <c r="R15" s="35">
        <f t="shared" si="2"/>
        <v>509.92200000000003</v>
      </c>
    </row>
    <row r="16" spans="1:18" x14ac:dyDescent="0.25">
      <c r="A16" s="34" t="s">
        <v>14</v>
      </c>
      <c r="B16" s="24">
        <v>0</v>
      </c>
      <c r="C16" s="24">
        <v>12.56</v>
      </c>
      <c r="D16" s="24">
        <v>13.516</v>
      </c>
      <c r="E16" s="24">
        <v>87.517999999999986</v>
      </c>
      <c r="F16" s="24">
        <v>45.164000000000009</v>
      </c>
      <c r="G16" s="24">
        <v>20.754000000000001</v>
      </c>
      <c r="H16" s="24">
        <v>8.52</v>
      </c>
      <c r="I16" s="35">
        <f t="shared" si="0"/>
        <v>188.03200000000001</v>
      </c>
      <c r="J16" s="24">
        <v>0</v>
      </c>
      <c r="K16" s="24">
        <v>0</v>
      </c>
      <c r="L16" s="24">
        <v>95.987000000000009</v>
      </c>
      <c r="M16" s="24">
        <v>94.861000000000018</v>
      </c>
      <c r="N16" s="24">
        <v>44.697999999999993</v>
      </c>
      <c r="O16" s="24">
        <v>3.1059999999999999</v>
      </c>
      <c r="P16" s="24">
        <v>5.8339999999999996</v>
      </c>
      <c r="Q16" s="35">
        <f t="shared" si="1"/>
        <v>244.48599999999999</v>
      </c>
      <c r="R16" s="35">
        <f t="shared" si="2"/>
        <v>432.51800000000003</v>
      </c>
    </row>
    <row r="17" spans="1:18" x14ac:dyDescent="0.25">
      <c r="A17" s="34" t="s">
        <v>15</v>
      </c>
      <c r="B17" s="24">
        <v>0</v>
      </c>
      <c r="C17" s="24">
        <v>0</v>
      </c>
      <c r="D17" s="24">
        <v>90.819000000000031</v>
      </c>
      <c r="E17" s="24">
        <v>49.989999999999988</v>
      </c>
      <c r="F17" s="24">
        <v>103.38599999999998</v>
      </c>
      <c r="G17" s="24">
        <v>31.007000000000001</v>
      </c>
      <c r="H17" s="24">
        <v>47.704999999999998</v>
      </c>
      <c r="I17" s="35">
        <f t="shared" si="0"/>
        <v>322.90699999999998</v>
      </c>
      <c r="J17" s="24">
        <v>0</v>
      </c>
      <c r="K17" s="24">
        <v>0</v>
      </c>
      <c r="L17" s="24">
        <v>135.18799999999993</v>
      </c>
      <c r="M17" s="24">
        <v>15.780999999999993</v>
      </c>
      <c r="N17" s="24">
        <v>41.263999999999974</v>
      </c>
      <c r="O17" s="24">
        <v>0.06</v>
      </c>
      <c r="P17" s="24">
        <v>0.79600000000000004</v>
      </c>
      <c r="Q17" s="35">
        <f t="shared" si="1"/>
        <v>193.08899999999991</v>
      </c>
      <c r="R17" s="35">
        <f t="shared" si="2"/>
        <v>515.99599999999987</v>
      </c>
    </row>
    <row r="18" spans="1:18" x14ac:dyDescent="0.25">
      <c r="A18" s="34" t="s">
        <v>16</v>
      </c>
      <c r="B18" s="24">
        <v>0</v>
      </c>
      <c r="C18" s="24">
        <v>0</v>
      </c>
      <c r="D18" s="24">
        <v>50.156000000000006</v>
      </c>
      <c r="E18" s="24">
        <v>88.084000000000046</v>
      </c>
      <c r="F18" s="24">
        <v>126.926</v>
      </c>
      <c r="G18" s="24">
        <v>2.8200000000000003</v>
      </c>
      <c r="H18" s="24">
        <v>1.43</v>
      </c>
      <c r="I18" s="35">
        <f t="shared" si="0"/>
        <v>269.41600000000005</v>
      </c>
      <c r="J18" s="24">
        <v>0</v>
      </c>
      <c r="K18" s="24">
        <v>0</v>
      </c>
      <c r="L18" s="24">
        <v>21.074000000000005</v>
      </c>
      <c r="M18" s="24">
        <v>13.229999999999997</v>
      </c>
      <c r="N18" s="24">
        <v>3.5780000000000003</v>
      </c>
      <c r="O18" s="24">
        <v>0</v>
      </c>
      <c r="P18" s="24">
        <v>2.23</v>
      </c>
      <c r="Q18" s="35">
        <f t="shared" si="1"/>
        <v>40.112000000000002</v>
      </c>
      <c r="R18" s="35">
        <f t="shared" si="2"/>
        <v>309.52800000000008</v>
      </c>
    </row>
    <row r="19" spans="1:18" x14ac:dyDescent="0.25">
      <c r="A19" s="34" t="s">
        <v>17</v>
      </c>
      <c r="B19" s="24">
        <v>53.888999999999996</v>
      </c>
      <c r="C19" s="24">
        <v>115.42700000000001</v>
      </c>
      <c r="D19" s="24">
        <v>36.818000000000005</v>
      </c>
      <c r="E19" s="24">
        <v>140.81799999999998</v>
      </c>
      <c r="F19" s="24">
        <v>104.342</v>
      </c>
      <c r="G19" s="24">
        <v>15.698</v>
      </c>
      <c r="H19" s="24">
        <v>24.107999999999997</v>
      </c>
      <c r="I19" s="35">
        <f t="shared" si="0"/>
        <v>491.09999999999997</v>
      </c>
      <c r="J19" s="24">
        <v>143.65700000000001</v>
      </c>
      <c r="K19" s="24">
        <v>67.808000000000007</v>
      </c>
      <c r="L19" s="24">
        <v>49.171999999999997</v>
      </c>
      <c r="M19" s="24">
        <v>108.31600000000002</v>
      </c>
      <c r="N19" s="24">
        <v>53.186</v>
      </c>
      <c r="O19" s="24">
        <v>0.82200000000000006</v>
      </c>
      <c r="P19" s="24">
        <v>12.073</v>
      </c>
      <c r="Q19" s="35">
        <f t="shared" si="1"/>
        <v>435.03400000000005</v>
      </c>
      <c r="R19" s="35">
        <f t="shared" si="2"/>
        <v>926.13400000000001</v>
      </c>
    </row>
    <row r="20" spans="1:18" x14ac:dyDescent="0.25">
      <c r="A20" s="34" t="s">
        <v>18</v>
      </c>
      <c r="B20" s="24">
        <v>148.87400000000002</v>
      </c>
      <c r="C20" s="24">
        <v>0</v>
      </c>
      <c r="D20" s="24">
        <v>98.912000000000006</v>
      </c>
      <c r="E20" s="24">
        <v>120.342</v>
      </c>
      <c r="F20" s="24">
        <v>108.80600000000001</v>
      </c>
      <c r="G20" s="24">
        <v>3.79</v>
      </c>
      <c r="H20" s="24">
        <v>15.072000000000001</v>
      </c>
      <c r="I20" s="35">
        <f t="shared" si="0"/>
        <v>495.79600000000011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35">
        <f t="shared" si="1"/>
        <v>0</v>
      </c>
      <c r="R20" s="35">
        <f t="shared" si="2"/>
        <v>495.79600000000011</v>
      </c>
    </row>
    <row r="21" spans="1:18" x14ac:dyDescent="0.25">
      <c r="A21" s="34" t="s">
        <v>19</v>
      </c>
      <c r="B21" s="24">
        <v>0</v>
      </c>
      <c r="C21" s="24">
        <v>0</v>
      </c>
      <c r="D21" s="24">
        <v>26.877999999999993</v>
      </c>
      <c r="E21" s="24">
        <v>93.97499999999998</v>
      </c>
      <c r="F21" s="24">
        <v>97.367999999999995</v>
      </c>
      <c r="G21" s="24">
        <v>43.480000000000004</v>
      </c>
      <c r="H21" s="24">
        <v>0.31900000000000001</v>
      </c>
      <c r="I21" s="35">
        <f t="shared" si="0"/>
        <v>262.02</v>
      </c>
      <c r="J21" s="24">
        <v>0</v>
      </c>
      <c r="K21" s="24">
        <v>42.564000000000014</v>
      </c>
      <c r="L21" s="24">
        <v>151.87299999999991</v>
      </c>
      <c r="M21" s="24">
        <v>145.732</v>
      </c>
      <c r="N21" s="24">
        <v>33.646000000000001</v>
      </c>
      <c r="O21" s="24">
        <v>0.18</v>
      </c>
      <c r="P21" s="24">
        <v>12.605</v>
      </c>
      <c r="Q21" s="35">
        <f t="shared" si="1"/>
        <v>386.59999999999997</v>
      </c>
      <c r="R21" s="35">
        <f t="shared" si="2"/>
        <v>648.61999999999989</v>
      </c>
    </row>
    <row r="22" spans="1:18" x14ac:dyDescent="0.25">
      <c r="A22" s="34" t="s">
        <v>20</v>
      </c>
      <c r="B22" s="24">
        <v>77.152000000000001</v>
      </c>
      <c r="C22" s="24">
        <v>0</v>
      </c>
      <c r="D22" s="24">
        <v>51.097999999999999</v>
      </c>
      <c r="E22" s="24">
        <v>15.539999999999997</v>
      </c>
      <c r="F22" s="24">
        <v>43.158000000000001</v>
      </c>
      <c r="G22" s="24">
        <v>7.1</v>
      </c>
      <c r="H22" s="24">
        <v>4.2699999999999996</v>
      </c>
      <c r="I22" s="35">
        <f t="shared" si="0"/>
        <v>198.31799999999998</v>
      </c>
      <c r="J22" s="24">
        <v>120.42999999999999</v>
      </c>
      <c r="K22" s="24">
        <v>188.09299999999999</v>
      </c>
      <c r="L22" s="24">
        <v>77.971999999999994</v>
      </c>
      <c r="M22" s="24">
        <v>84.962999999999994</v>
      </c>
      <c r="N22" s="24">
        <v>17.817999999999998</v>
      </c>
      <c r="O22" s="24">
        <v>0</v>
      </c>
      <c r="P22" s="24">
        <v>6.8079999999999998</v>
      </c>
      <c r="Q22" s="35">
        <f t="shared" si="1"/>
        <v>496.08399999999995</v>
      </c>
      <c r="R22" s="35">
        <f t="shared" si="2"/>
        <v>694.40199999999993</v>
      </c>
    </row>
    <row r="23" spans="1:18" x14ac:dyDescent="0.25">
      <c r="A23" s="8" t="s">
        <v>21</v>
      </c>
      <c r="B23" s="24">
        <v>0</v>
      </c>
      <c r="C23" s="24">
        <v>34.859999999999992</v>
      </c>
      <c r="D23" s="24">
        <v>0</v>
      </c>
      <c r="E23" s="24">
        <v>35.679999999999993</v>
      </c>
      <c r="F23" s="24">
        <v>138.74400000000006</v>
      </c>
      <c r="G23" s="24">
        <v>105.434</v>
      </c>
      <c r="H23" s="24">
        <v>22.608000000000001</v>
      </c>
      <c r="I23" s="35">
        <f t="shared" si="0"/>
        <v>337.32600000000008</v>
      </c>
      <c r="J23" s="24">
        <v>0</v>
      </c>
      <c r="K23" s="24">
        <v>0</v>
      </c>
      <c r="L23" s="24">
        <v>0</v>
      </c>
      <c r="M23" s="24">
        <v>6.419999999999999</v>
      </c>
      <c r="N23" s="24">
        <v>9.2839999999999989</v>
      </c>
      <c r="O23" s="24">
        <v>0</v>
      </c>
      <c r="P23" s="24">
        <v>0</v>
      </c>
      <c r="Q23" s="35">
        <f t="shared" si="1"/>
        <v>15.703999999999997</v>
      </c>
      <c r="R23" s="35">
        <f t="shared" si="2"/>
        <v>353.03000000000009</v>
      </c>
    </row>
    <row r="24" spans="1:18" x14ac:dyDescent="0.25">
      <c r="A24" s="8" t="s">
        <v>62</v>
      </c>
      <c r="B24" s="24">
        <v>9</v>
      </c>
      <c r="C24" s="24">
        <v>0</v>
      </c>
      <c r="D24" s="24">
        <v>4.7899999999999991</v>
      </c>
      <c r="E24" s="24">
        <v>40.845999999999997</v>
      </c>
      <c r="F24" s="24">
        <v>63.940000000000005</v>
      </c>
      <c r="G24" s="24">
        <v>9.16</v>
      </c>
      <c r="H24" s="24">
        <v>8.26</v>
      </c>
      <c r="I24" s="35">
        <f t="shared" si="0"/>
        <v>135.99599999999998</v>
      </c>
      <c r="J24" s="24">
        <v>313.79899999999992</v>
      </c>
      <c r="K24" s="24">
        <v>46.586999999999989</v>
      </c>
      <c r="L24" s="24">
        <v>567.60100000000011</v>
      </c>
      <c r="M24" s="24">
        <v>299.12599999999992</v>
      </c>
      <c r="N24" s="24">
        <v>28.936000000000007</v>
      </c>
      <c r="O24" s="24">
        <v>0</v>
      </c>
      <c r="P24" s="24">
        <v>16.363999999999997</v>
      </c>
      <c r="Q24" s="35">
        <f t="shared" si="1"/>
        <v>1272.413</v>
      </c>
      <c r="R24" s="35">
        <f t="shared" si="2"/>
        <v>1408.4090000000001</v>
      </c>
    </row>
    <row r="25" spans="1:18" x14ac:dyDescent="0.25">
      <c r="A25" s="8" t="s">
        <v>63</v>
      </c>
      <c r="B25" s="24">
        <v>3.944</v>
      </c>
      <c r="C25" s="24">
        <v>0</v>
      </c>
      <c r="D25" s="24">
        <v>0</v>
      </c>
      <c r="E25" s="24">
        <v>10.511999999999999</v>
      </c>
      <c r="F25" s="24">
        <v>49.826000000000001</v>
      </c>
      <c r="G25" s="24">
        <v>0</v>
      </c>
      <c r="H25" s="24">
        <v>3.5139999999999998</v>
      </c>
      <c r="I25" s="35">
        <f t="shared" si="0"/>
        <v>67.795999999999992</v>
      </c>
      <c r="J25" s="24">
        <v>375.82400000000007</v>
      </c>
      <c r="K25" s="24">
        <v>200.98399999999998</v>
      </c>
      <c r="L25" s="24">
        <v>612.37299999999971</v>
      </c>
      <c r="M25" s="24">
        <v>224.01499999999999</v>
      </c>
      <c r="N25" s="24">
        <v>79.153000000000091</v>
      </c>
      <c r="O25" s="24">
        <v>1.7580000000000002</v>
      </c>
      <c r="P25" s="24">
        <v>49.455999999999989</v>
      </c>
      <c r="Q25" s="35">
        <f t="shared" si="1"/>
        <v>1543.5629999999994</v>
      </c>
      <c r="R25" s="35">
        <f t="shared" si="2"/>
        <v>1611.3589999999995</v>
      </c>
    </row>
    <row r="26" spans="1:18" x14ac:dyDescent="0.25">
      <c r="A26" s="8" t="s">
        <v>64</v>
      </c>
      <c r="B26" s="24">
        <v>0</v>
      </c>
      <c r="C26" s="24">
        <v>115.718</v>
      </c>
      <c r="D26" s="24">
        <v>33.72</v>
      </c>
      <c r="E26" s="24">
        <v>69.966999999999999</v>
      </c>
      <c r="F26" s="24">
        <v>130.84199999999998</v>
      </c>
      <c r="G26" s="24">
        <v>68.198999999999998</v>
      </c>
      <c r="H26" s="24">
        <v>9.65</v>
      </c>
      <c r="I26" s="35">
        <f t="shared" si="0"/>
        <v>428.09599999999995</v>
      </c>
      <c r="J26" s="24">
        <v>0</v>
      </c>
      <c r="K26" s="24">
        <v>50.262</v>
      </c>
      <c r="L26" s="24">
        <v>0</v>
      </c>
      <c r="M26" s="24">
        <v>16.619999999999997</v>
      </c>
      <c r="N26" s="24">
        <v>23.023999999999997</v>
      </c>
      <c r="O26" s="24">
        <v>4.6520000000000001</v>
      </c>
      <c r="P26" s="24">
        <v>13.279999999999996</v>
      </c>
      <c r="Q26" s="35">
        <f t="shared" si="1"/>
        <v>107.83800000000001</v>
      </c>
      <c r="R26" s="35">
        <f t="shared" si="2"/>
        <v>535.93399999999997</v>
      </c>
    </row>
    <row r="27" spans="1:18" x14ac:dyDescent="0.25">
      <c r="A27" s="34" t="s">
        <v>25</v>
      </c>
      <c r="B27" s="24">
        <v>0</v>
      </c>
      <c r="C27" s="24">
        <v>0</v>
      </c>
      <c r="D27" s="24">
        <v>67.288000000000011</v>
      </c>
      <c r="E27" s="24">
        <v>81.64</v>
      </c>
      <c r="F27" s="24">
        <v>89.507999999999996</v>
      </c>
      <c r="G27" s="24">
        <v>73.711999999999989</v>
      </c>
      <c r="H27" s="24">
        <v>26.158000000000001</v>
      </c>
      <c r="I27" s="35">
        <f t="shared" si="0"/>
        <v>338.30599999999998</v>
      </c>
      <c r="J27" s="24">
        <v>0</v>
      </c>
      <c r="K27" s="24">
        <v>0</v>
      </c>
      <c r="L27" s="24">
        <v>60.694000000000024</v>
      </c>
      <c r="M27" s="24">
        <v>49.306000000000004</v>
      </c>
      <c r="N27" s="24">
        <v>20.712</v>
      </c>
      <c r="O27" s="24">
        <v>2.66</v>
      </c>
      <c r="P27" s="24">
        <v>6.82</v>
      </c>
      <c r="Q27" s="35">
        <f t="shared" si="1"/>
        <v>140.19200000000001</v>
      </c>
      <c r="R27" s="35">
        <f t="shared" si="2"/>
        <v>478.49799999999999</v>
      </c>
    </row>
    <row r="28" spans="1:18" x14ac:dyDescent="0.25">
      <c r="A28" s="34" t="s">
        <v>26</v>
      </c>
      <c r="B28" s="24">
        <v>0</v>
      </c>
      <c r="C28" s="24">
        <v>0</v>
      </c>
      <c r="D28" s="24">
        <v>62.431999999999995</v>
      </c>
      <c r="E28" s="24">
        <v>53.019999999999982</v>
      </c>
      <c r="F28" s="24">
        <v>82.818000000000012</v>
      </c>
      <c r="G28" s="24">
        <v>29.3</v>
      </c>
      <c r="H28" s="24">
        <v>23.132000000000001</v>
      </c>
      <c r="I28" s="35">
        <f t="shared" si="0"/>
        <v>250.702</v>
      </c>
      <c r="J28" s="24">
        <v>0</v>
      </c>
      <c r="K28" s="24">
        <v>0</v>
      </c>
      <c r="L28" s="24">
        <v>18.687999999999995</v>
      </c>
      <c r="M28" s="24">
        <v>0</v>
      </c>
      <c r="N28" s="24">
        <v>13.332000000000001</v>
      </c>
      <c r="O28" s="24">
        <v>0.22</v>
      </c>
      <c r="P28" s="24">
        <v>2.4979999999999993</v>
      </c>
      <c r="Q28" s="35">
        <f t="shared" si="1"/>
        <v>34.737999999999992</v>
      </c>
      <c r="R28" s="35">
        <f t="shared" si="2"/>
        <v>285.44</v>
      </c>
    </row>
    <row r="29" spans="1:18" x14ac:dyDescent="0.25">
      <c r="A29" s="8" t="s">
        <v>65</v>
      </c>
      <c r="B29" s="24">
        <v>0</v>
      </c>
      <c r="C29" s="24">
        <v>0</v>
      </c>
      <c r="D29" s="24">
        <v>95.925999999999959</v>
      </c>
      <c r="E29" s="24">
        <v>50.578000000000017</v>
      </c>
      <c r="F29" s="24">
        <v>58.132000000000005</v>
      </c>
      <c r="G29" s="24">
        <v>17.900000000000002</v>
      </c>
      <c r="H29" s="24">
        <v>37.496000000000002</v>
      </c>
      <c r="I29" s="35">
        <f t="shared" si="0"/>
        <v>260.03199999999998</v>
      </c>
      <c r="J29" s="24">
        <v>0</v>
      </c>
      <c r="K29" s="24">
        <v>0</v>
      </c>
      <c r="L29" s="24">
        <v>38.489999999999995</v>
      </c>
      <c r="M29" s="24">
        <v>9.7219999999999995</v>
      </c>
      <c r="N29" s="24">
        <v>4.9479999999999986</v>
      </c>
      <c r="O29" s="24">
        <v>0.26</v>
      </c>
      <c r="P29" s="24">
        <v>3.5640000000000001</v>
      </c>
      <c r="Q29" s="35">
        <f t="shared" si="1"/>
        <v>56.983999999999995</v>
      </c>
      <c r="R29" s="35">
        <f t="shared" si="2"/>
        <v>317.01599999999996</v>
      </c>
    </row>
    <row r="30" spans="1:18" x14ac:dyDescent="0.25">
      <c r="A30" s="8" t="s">
        <v>66</v>
      </c>
      <c r="B30" s="24">
        <v>144.28500000000003</v>
      </c>
      <c r="C30" s="24">
        <v>0</v>
      </c>
      <c r="D30" s="24">
        <v>9.8780000000000001</v>
      </c>
      <c r="E30" s="24">
        <v>102.374</v>
      </c>
      <c r="F30" s="24">
        <v>77.379000000000005</v>
      </c>
      <c r="G30" s="24">
        <v>49.387999999999998</v>
      </c>
      <c r="H30" s="24">
        <v>16.901999999999997</v>
      </c>
      <c r="I30" s="35">
        <f t="shared" si="0"/>
        <v>400.20600000000002</v>
      </c>
      <c r="J30" s="24">
        <v>102.654</v>
      </c>
      <c r="K30" s="24">
        <v>0</v>
      </c>
      <c r="L30" s="24">
        <v>57.7</v>
      </c>
      <c r="M30" s="24">
        <v>81.84899999999999</v>
      </c>
      <c r="N30" s="24">
        <v>59.488</v>
      </c>
      <c r="O30" s="24">
        <v>0.67200000000000004</v>
      </c>
      <c r="P30" s="24">
        <v>10.178000000000001</v>
      </c>
      <c r="Q30" s="35">
        <f t="shared" si="1"/>
        <v>312.541</v>
      </c>
      <c r="R30" s="35">
        <f t="shared" si="2"/>
        <v>712.74700000000007</v>
      </c>
    </row>
    <row r="31" spans="1:18" x14ac:dyDescent="0.25">
      <c r="A31" s="8" t="s">
        <v>29</v>
      </c>
      <c r="B31" s="24">
        <v>0</v>
      </c>
      <c r="C31" s="24">
        <v>2.4079999999999999</v>
      </c>
      <c r="D31" s="24">
        <v>85.969999999999956</v>
      </c>
      <c r="E31" s="24">
        <v>47.475999999999999</v>
      </c>
      <c r="F31" s="24">
        <v>93.564000000000036</v>
      </c>
      <c r="G31" s="24">
        <v>28.64</v>
      </c>
      <c r="H31" s="24">
        <v>6.726</v>
      </c>
      <c r="I31" s="35">
        <f t="shared" si="0"/>
        <v>264.78399999999999</v>
      </c>
      <c r="J31" s="24">
        <v>0</v>
      </c>
      <c r="K31" s="24">
        <v>53.875999999999998</v>
      </c>
      <c r="L31" s="24">
        <v>104.78999999999996</v>
      </c>
      <c r="M31" s="24">
        <v>36.428000000000004</v>
      </c>
      <c r="N31" s="24">
        <v>10.255999999999997</v>
      </c>
      <c r="O31" s="24">
        <v>0</v>
      </c>
      <c r="P31" s="24">
        <v>2.89</v>
      </c>
      <c r="Q31" s="35">
        <f t="shared" si="1"/>
        <v>208.23999999999995</v>
      </c>
      <c r="R31" s="35">
        <f t="shared" si="2"/>
        <v>473.02399999999994</v>
      </c>
    </row>
    <row r="32" spans="1:18" x14ac:dyDescent="0.25">
      <c r="A32" s="8" t="s">
        <v>67</v>
      </c>
      <c r="B32" s="24">
        <v>0</v>
      </c>
      <c r="C32" s="24">
        <v>12.006</v>
      </c>
      <c r="D32" s="24">
        <v>189.88799999999986</v>
      </c>
      <c r="E32" s="24">
        <v>38.671999999999983</v>
      </c>
      <c r="F32" s="24">
        <v>119.25400000000006</v>
      </c>
      <c r="G32" s="24">
        <v>37.786000000000001</v>
      </c>
      <c r="H32" s="24">
        <v>27.241999999999997</v>
      </c>
      <c r="I32" s="35">
        <f t="shared" si="0"/>
        <v>424.84799999999996</v>
      </c>
      <c r="J32" s="24">
        <v>0</v>
      </c>
      <c r="K32" s="24">
        <v>11.903999999999998</v>
      </c>
      <c r="L32" s="24">
        <v>90.717999999999975</v>
      </c>
      <c r="M32" s="24">
        <v>21.948000000000004</v>
      </c>
      <c r="N32" s="24">
        <v>8.1869999999999994</v>
      </c>
      <c r="O32" s="24">
        <v>0.48400000000000004</v>
      </c>
      <c r="P32" s="24">
        <v>10.535</v>
      </c>
      <c r="Q32" s="35">
        <f t="shared" si="1"/>
        <v>143.77599999999998</v>
      </c>
      <c r="R32" s="35">
        <f t="shared" si="2"/>
        <v>568.62399999999991</v>
      </c>
    </row>
    <row r="33" spans="1:18" x14ac:dyDescent="0.25">
      <c r="A33" s="6" t="s">
        <v>48</v>
      </c>
      <c r="B33" s="25">
        <f>SUM(B10:B32)</f>
        <v>629.82100000000003</v>
      </c>
      <c r="C33" s="25">
        <f t="shared" ref="C33:R33" si="3">SUM(C10:C32)</f>
        <v>292.97900000000004</v>
      </c>
      <c r="D33" s="25">
        <f t="shared" si="3"/>
        <v>1213.5609999999999</v>
      </c>
      <c r="E33" s="25">
        <f t="shared" si="3"/>
        <v>1500.0430000000001</v>
      </c>
      <c r="F33" s="25">
        <f t="shared" si="3"/>
        <v>1962.6010000000006</v>
      </c>
      <c r="G33" s="25">
        <f t="shared" si="3"/>
        <v>661.75399999999991</v>
      </c>
      <c r="H33" s="25">
        <f t="shared" si="3"/>
        <v>439.714</v>
      </c>
      <c r="I33" s="25">
        <f t="shared" si="3"/>
        <v>6700.473</v>
      </c>
      <c r="J33" s="25">
        <f t="shared" si="3"/>
        <v>1709.258</v>
      </c>
      <c r="K33" s="25">
        <f t="shared" si="3"/>
        <v>987.10499999999979</v>
      </c>
      <c r="L33" s="25">
        <f t="shared" si="3"/>
        <v>2926.0459999999994</v>
      </c>
      <c r="M33" s="25">
        <f t="shared" si="3"/>
        <v>1809.8240000000001</v>
      </c>
      <c r="N33" s="25">
        <f t="shared" si="3"/>
        <v>625.47399999999993</v>
      </c>
      <c r="O33" s="25">
        <f t="shared" si="3"/>
        <v>24.329000000000004</v>
      </c>
      <c r="P33" s="25">
        <f t="shared" si="3"/>
        <v>260.58799999999997</v>
      </c>
      <c r="Q33" s="25">
        <f t="shared" si="3"/>
        <v>8342.6239999999998</v>
      </c>
      <c r="R33" s="25">
        <f t="shared" si="3"/>
        <v>15043.097</v>
      </c>
    </row>
    <row r="36" spans="1:18" x14ac:dyDescent="0.25">
      <c r="A36" s="16" t="s">
        <v>46</v>
      </c>
      <c r="B36" s="150" t="s">
        <v>170</v>
      </c>
      <c r="C36" s="150"/>
      <c r="D36" s="150"/>
      <c r="E36" s="150"/>
      <c r="F36" s="150"/>
      <c r="G36" s="150"/>
      <c r="H36" s="150"/>
      <c r="I36" s="150"/>
      <c r="J36" s="11"/>
      <c r="K36" s="11"/>
      <c r="L36" s="1" t="s">
        <v>47</v>
      </c>
      <c r="M36" s="1"/>
      <c r="N36" s="1"/>
      <c r="O36" s="14"/>
    </row>
    <row r="37" spans="1:18" x14ac:dyDescent="0.25">
      <c r="A37" s="16"/>
      <c r="B37" s="19"/>
      <c r="C37" s="19"/>
      <c r="D37" s="19"/>
      <c r="E37" s="19"/>
      <c r="F37" s="19"/>
      <c r="G37" s="19"/>
      <c r="H37" s="19"/>
      <c r="I37" s="19"/>
      <c r="J37" s="15"/>
      <c r="K37" s="15"/>
      <c r="L37" s="17">
        <v>1</v>
      </c>
      <c r="M37" s="1" t="s">
        <v>4</v>
      </c>
      <c r="N37" s="1"/>
      <c r="O37" s="1"/>
    </row>
    <row r="38" spans="1:18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4"/>
      <c r="K38" s="14"/>
      <c r="L38" s="17">
        <v>2</v>
      </c>
      <c r="M38" s="1" t="s">
        <v>9</v>
      </c>
      <c r="N38" s="1"/>
      <c r="O38" s="14"/>
    </row>
    <row r="39" spans="1:18" x14ac:dyDescent="0.25">
      <c r="A39" s="1"/>
      <c r="B39" s="19"/>
      <c r="C39" s="19"/>
      <c r="D39" s="19"/>
      <c r="E39" s="19"/>
      <c r="F39" s="19"/>
      <c r="G39" s="19"/>
      <c r="H39" s="19"/>
      <c r="I39" s="19"/>
      <c r="J39" s="14"/>
      <c r="K39" s="14"/>
      <c r="L39" s="17">
        <v>3</v>
      </c>
      <c r="M39" s="1" t="s">
        <v>3</v>
      </c>
      <c r="N39" s="1"/>
      <c r="O39" s="14"/>
    </row>
    <row r="40" spans="1:18" x14ac:dyDescent="0.25">
      <c r="A40" s="20"/>
      <c r="B40" s="19"/>
      <c r="C40" s="19"/>
      <c r="D40" s="19"/>
      <c r="E40" s="19"/>
      <c r="F40" s="19"/>
      <c r="G40" s="19"/>
      <c r="H40" s="19"/>
      <c r="I40" s="19"/>
      <c r="J40" s="14"/>
      <c r="K40" s="14"/>
      <c r="L40" s="17">
        <v>4</v>
      </c>
      <c r="M40" s="1" t="s">
        <v>1</v>
      </c>
      <c r="N40" s="1"/>
      <c r="O40" s="14"/>
    </row>
    <row r="41" spans="1:18" x14ac:dyDescent="0.25">
      <c r="A41" s="14"/>
      <c r="B41" s="19"/>
      <c r="C41" s="19"/>
      <c r="D41" s="19"/>
      <c r="E41" s="19"/>
      <c r="F41" s="19"/>
      <c r="G41" s="19"/>
      <c r="H41" s="19"/>
      <c r="I41" s="19"/>
      <c r="J41" s="14"/>
      <c r="K41" s="14"/>
      <c r="L41" s="17">
        <v>5</v>
      </c>
      <c r="M41" s="1" t="s">
        <v>6</v>
      </c>
      <c r="N41" s="1"/>
      <c r="O41" s="14"/>
    </row>
    <row r="42" spans="1:18" x14ac:dyDescent="0.25">
      <c r="A42" s="21"/>
      <c r="B42" s="19"/>
      <c r="C42" s="19"/>
      <c r="D42" s="19"/>
      <c r="E42" s="19"/>
      <c r="F42" s="19"/>
      <c r="G42" s="19"/>
      <c r="H42" s="19"/>
      <c r="I42" s="19"/>
      <c r="J42" s="14"/>
      <c r="K42" s="14"/>
      <c r="L42" s="17">
        <v>6</v>
      </c>
      <c r="M42" s="1" t="s">
        <v>5</v>
      </c>
      <c r="N42" s="1"/>
      <c r="O42" s="14"/>
    </row>
    <row r="43" spans="1:18" x14ac:dyDescent="0.25">
      <c r="A43" s="14"/>
      <c r="B43" s="19"/>
      <c r="C43" s="19"/>
      <c r="D43" s="19"/>
      <c r="E43" s="19"/>
      <c r="F43" s="19"/>
      <c r="G43" s="19"/>
      <c r="H43" s="19"/>
      <c r="I43" s="19"/>
      <c r="J43" s="14"/>
      <c r="K43" s="14"/>
      <c r="L43" s="17">
        <v>7</v>
      </c>
      <c r="M43" s="1" t="s">
        <v>7</v>
      </c>
      <c r="N43" s="1"/>
      <c r="O43" s="14"/>
    </row>
    <row r="44" spans="1:18" x14ac:dyDescent="0.25">
      <c r="A44" s="14"/>
      <c r="B44" s="19"/>
      <c r="C44" s="19"/>
      <c r="D44" s="19"/>
      <c r="E44" s="19"/>
      <c r="F44" s="19"/>
      <c r="G44" s="19"/>
      <c r="H44" s="19"/>
      <c r="I44" s="19"/>
      <c r="J44" s="14"/>
      <c r="K44" s="1"/>
      <c r="L44" s="1"/>
      <c r="M44" s="1"/>
      <c r="R44" s="68" t="str">
        <f>'2024 DSD REPORTS'!$B$27</f>
        <v>AS OF JANUARY 1, 2025</v>
      </c>
    </row>
  </sheetData>
  <mergeCells count="12">
    <mergeCell ref="A8:A9"/>
    <mergeCell ref="D6:M6"/>
    <mergeCell ref="D1:M1"/>
    <mergeCell ref="D2:M2"/>
    <mergeCell ref="O2:Q2"/>
    <mergeCell ref="D3:M3"/>
    <mergeCell ref="D5:M5"/>
    <mergeCell ref="B7:I7"/>
    <mergeCell ref="J7:Q7"/>
    <mergeCell ref="B8:I8"/>
    <mergeCell ref="J8:Q8"/>
    <mergeCell ref="B36:I36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view="pageBreakPreview" zoomScale="80" zoomScaleNormal="85" zoomScaleSheetLayoutView="80" workbookViewId="0">
      <selection activeCell="B2" sqref="B2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23"/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</row>
    <row r="2" spans="1:18" ht="16.5" customHeight="1" x14ac:dyDescent="0.3">
      <c r="A2" s="2"/>
      <c r="B2" s="23"/>
      <c r="C2" s="23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P2" s="158" t="s">
        <v>68</v>
      </c>
      <c r="Q2" s="158"/>
      <c r="R2" s="158"/>
    </row>
    <row r="3" spans="1:18" ht="14.25" customHeight="1" x14ac:dyDescent="0.3">
      <c r="A3" s="2"/>
      <c r="C3" s="23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  <c r="N3" s="26"/>
    </row>
    <row r="4" spans="1:18" ht="21" customHeight="1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N4" s="26"/>
    </row>
    <row r="5" spans="1:18" ht="16.350000000000001" customHeight="1" x14ac:dyDescent="0.3">
      <c r="A5" s="2"/>
      <c r="C5" s="23"/>
      <c r="D5" s="147" t="s">
        <v>172</v>
      </c>
      <c r="E5" s="147"/>
      <c r="F5" s="147"/>
      <c r="G5" s="147"/>
      <c r="H5" s="147"/>
      <c r="I5" s="147"/>
      <c r="J5" s="147"/>
      <c r="K5" s="147"/>
      <c r="L5" s="147"/>
      <c r="M5" s="147"/>
      <c r="N5" s="22"/>
    </row>
    <row r="6" spans="1:18" ht="15.75" customHeight="1" x14ac:dyDescent="0.3">
      <c r="A6" s="2"/>
      <c r="C6" s="23"/>
      <c r="D6" s="147" t="s">
        <v>50</v>
      </c>
      <c r="E6" s="147"/>
      <c r="F6" s="147"/>
      <c r="G6" s="147"/>
      <c r="H6" s="147"/>
      <c r="I6" s="147"/>
      <c r="J6" s="147"/>
      <c r="K6" s="147"/>
      <c r="L6" s="147"/>
      <c r="M6" s="147"/>
    </row>
    <row r="7" spans="1:18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8" x14ac:dyDescent="0.25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8" x14ac:dyDescent="0.25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8" t="s">
        <v>8</v>
      </c>
      <c r="B10" s="29">
        <v>0</v>
      </c>
      <c r="C10" s="40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+SUM(B10:H10)</f>
        <v>0</v>
      </c>
      <c r="J10" s="29">
        <v>6.24</v>
      </c>
      <c r="K10" s="29">
        <v>24.864000000000001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+SUM(J10:P10)</f>
        <v>31.552</v>
      </c>
      <c r="R10" s="36">
        <f>+Q10+I10</f>
        <v>31.552</v>
      </c>
    </row>
    <row r="11" spans="1:18" x14ac:dyDescent="0.25">
      <c r="A11" s="8" t="s">
        <v>10</v>
      </c>
      <c r="B11" s="29">
        <v>4.5999999999999996</v>
      </c>
      <c r="C11" s="41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65">
        <f t="shared" ref="I11:I19" si="0">+SUM(B11:H11)</f>
        <v>4.5999999999999996</v>
      </c>
      <c r="J11" s="29">
        <v>130.94899999999998</v>
      </c>
      <c r="K11" s="29">
        <v>9.64</v>
      </c>
      <c r="L11" s="29">
        <v>1.34</v>
      </c>
      <c r="M11" s="29">
        <v>0</v>
      </c>
      <c r="N11" s="29">
        <v>0</v>
      </c>
      <c r="O11" s="29">
        <v>0</v>
      </c>
      <c r="P11" s="29">
        <v>2.8119999999999998</v>
      </c>
      <c r="Q11" s="36">
        <f t="shared" ref="Q11:Q19" si="1">+SUM(J11:P11)</f>
        <v>144.74100000000001</v>
      </c>
      <c r="R11" s="36">
        <f t="shared" ref="R11:R19" si="2">+Q11+I11</f>
        <v>149.34100000000001</v>
      </c>
    </row>
    <row r="12" spans="1:18" x14ac:dyDescent="0.25">
      <c r="A12" s="8" t="s">
        <v>14</v>
      </c>
      <c r="B12" s="29">
        <v>0</v>
      </c>
      <c r="C12" s="41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65">
        <f t="shared" si="0"/>
        <v>0</v>
      </c>
      <c r="J12" s="29">
        <v>111</v>
      </c>
      <c r="K12" s="29">
        <v>0</v>
      </c>
      <c r="L12" s="29">
        <v>4.8600000000000003</v>
      </c>
      <c r="M12" s="29">
        <v>0</v>
      </c>
      <c r="N12" s="29">
        <v>0</v>
      </c>
      <c r="O12" s="29">
        <v>0</v>
      </c>
      <c r="P12" s="29">
        <v>2.9429999999999996</v>
      </c>
      <c r="Q12" s="36">
        <f t="shared" si="1"/>
        <v>118.803</v>
      </c>
      <c r="R12" s="36">
        <f t="shared" si="2"/>
        <v>118.803</v>
      </c>
    </row>
    <row r="13" spans="1:18" x14ac:dyDescent="0.25">
      <c r="A13" s="8" t="s">
        <v>15</v>
      </c>
      <c r="B13" s="29">
        <v>0</v>
      </c>
      <c r="C13" s="41">
        <v>0</v>
      </c>
      <c r="D13" s="29">
        <v>10.16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10.16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6">
        <f t="shared" si="2"/>
        <v>10.16</v>
      </c>
    </row>
    <row r="14" spans="1:18" x14ac:dyDescent="0.25">
      <c r="A14" s="8" t="s">
        <v>19</v>
      </c>
      <c r="B14" s="29">
        <v>0</v>
      </c>
      <c r="C14" s="41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0</v>
      </c>
      <c r="J14" s="29">
        <v>116.501</v>
      </c>
      <c r="K14" s="29">
        <v>0</v>
      </c>
      <c r="L14" s="29">
        <v>2.88</v>
      </c>
      <c r="M14" s="29">
        <v>0</v>
      </c>
      <c r="N14" s="29">
        <v>0</v>
      </c>
      <c r="O14" s="29">
        <v>0</v>
      </c>
      <c r="P14" s="29">
        <v>0.44</v>
      </c>
      <c r="Q14" s="36">
        <f t="shared" si="1"/>
        <v>119.821</v>
      </c>
      <c r="R14" s="36">
        <f t="shared" si="2"/>
        <v>119.821</v>
      </c>
    </row>
    <row r="15" spans="1:18" x14ac:dyDescent="0.25">
      <c r="A15" s="8" t="s">
        <v>20</v>
      </c>
      <c r="B15" s="29">
        <v>0</v>
      </c>
      <c r="C15" s="41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2.8839999999999999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2.8839999999999999</v>
      </c>
      <c r="R15" s="36">
        <f t="shared" si="2"/>
        <v>2.8839999999999999</v>
      </c>
    </row>
    <row r="16" spans="1:18" x14ac:dyDescent="0.25">
      <c r="A16" s="8" t="s">
        <v>22</v>
      </c>
      <c r="B16" s="29">
        <v>0</v>
      </c>
      <c r="C16" s="41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89.231999999999999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89.231999999999999</v>
      </c>
      <c r="R16" s="36">
        <f t="shared" si="2"/>
        <v>89.231999999999999</v>
      </c>
    </row>
    <row r="17" spans="1:18" x14ac:dyDescent="0.25">
      <c r="A17" s="8" t="s">
        <v>23</v>
      </c>
      <c r="B17" s="29">
        <v>0</v>
      </c>
      <c r="C17" s="41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13.495000000000001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13.495000000000001</v>
      </c>
      <c r="R17" s="36">
        <f t="shared" si="2"/>
        <v>13.495000000000001</v>
      </c>
    </row>
    <row r="18" spans="1:18" x14ac:dyDescent="0.25">
      <c r="A18" s="8" t="s">
        <v>24</v>
      </c>
      <c r="B18" s="29">
        <v>0</v>
      </c>
      <c r="C18" s="41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12.771000000000001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12.771000000000001</v>
      </c>
      <c r="R18" s="36">
        <f t="shared" si="2"/>
        <v>12.771000000000001</v>
      </c>
    </row>
    <row r="19" spans="1:18" x14ac:dyDescent="0.25">
      <c r="A19" s="8" t="s">
        <v>31</v>
      </c>
      <c r="B19" s="29">
        <v>0</v>
      </c>
      <c r="C19" s="42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137.40899999999999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137.40899999999999</v>
      </c>
      <c r="R19" s="36">
        <f t="shared" si="2"/>
        <v>137.40899999999999</v>
      </c>
    </row>
    <row r="20" spans="1:18" x14ac:dyDescent="0.25">
      <c r="A20" s="6" t="s">
        <v>48</v>
      </c>
      <c r="B20" s="30">
        <f>SUM(B10:B19)</f>
        <v>4.5999999999999996</v>
      </c>
      <c r="C20" s="30">
        <f t="shared" ref="C20:R20" si="3">SUM(C10:C19)</f>
        <v>0</v>
      </c>
      <c r="D20" s="30">
        <f t="shared" si="3"/>
        <v>10.16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14.76</v>
      </c>
      <c r="J20" s="30">
        <f t="shared" si="3"/>
        <v>502.09899999999999</v>
      </c>
      <c r="K20" s="30">
        <f t="shared" si="3"/>
        <v>152.88600000000002</v>
      </c>
      <c r="L20" s="30">
        <f t="shared" si="3"/>
        <v>9.08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6.6429999999999998</v>
      </c>
      <c r="Q20" s="30">
        <f t="shared" si="3"/>
        <v>670.70799999999997</v>
      </c>
      <c r="R20" s="30">
        <f t="shared" si="3"/>
        <v>685.46799999999996</v>
      </c>
    </row>
    <row r="23" spans="1:18" x14ac:dyDescent="0.25">
      <c r="A23" s="16" t="s">
        <v>46</v>
      </c>
      <c r="B23" s="150" t="s">
        <v>170</v>
      </c>
      <c r="C23" s="150"/>
      <c r="D23" s="150"/>
      <c r="E23" s="150"/>
      <c r="F23" s="150"/>
      <c r="G23" s="150"/>
      <c r="H23" s="150"/>
      <c r="I23" s="150"/>
      <c r="K23" s="1"/>
      <c r="L23" s="1" t="s">
        <v>47</v>
      </c>
      <c r="M23" s="1"/>
      <c r="N23" s="14"/>
    </row>
    <row r="24" spans="1:18" ht="14.85" customHeight="1" x14ac:dyDescent="0.25">
      <c r="A24" s="16"/>
      <c r="B24" s="19"/>
      <c r="C24" s="19"/>
      <c r="D24" s="19"/>
      <c r="E24" s="19"/>
      <c r="F24" s="19"/>
      <c r="G24" s="19"/>
      <c r="H24" s="19"/>
      <c r="I24" s="19"/>
      <c r="K24" s="17"/>
      <c r="L24" s="17">
        <v>1</v>
      </c>
      <c r="M24" s="1" t="s">
        <v>4</v>
      </c>
      <c r="N24" s="1"/>
    </row>
    <row r="25" spans="1:18" x14ac:dyDescent="0.25">
      <c r="A25" s="19"/>
      <c r="B25" s="19"/>
      <c r="C25" s="19"/>
      <c r="D25" s="19"/>
      <c r="E25" s="19"/>
      <c r="F25" s="19"/>
      <c r="G25" s="19"/>
      <c r="H25" s="19"/>
      <c r="I25" s="19"/>
      <c r="K25" s="17"/>
      <c r="L25" s="17">
        <v>2</v>
      </c>
      <c r="M25" s="1" t="s">
        <v>9</v>
      </c>
      <c r="N25" s="14"/>
    </row>
    <row r="26" spans="1:18" x14ac:dyDescent="0.25">
      <c r="A26" s="20"/>
      <c r="B26" s="19"/>
      <c r="C26" s="19"/>
      <c r="D26" s="19"/>
      <c r="E26" s="19"/>
      <c r="F26" s="19"/>
      <c r="G26" s="19"/>
      <c r="H26" s="19"/>
      <c r="I26" s="19"/>
      <c r="K26" s="17"/>
      <c r="L26" s="17">
        <v>3</v>
      </c>
      <c r="M26" s="1" t="s">
        <v>3</v>
      </c>
      <c r="N26" s="14"/>
    </row>
    <row r="27" spans="1:18" ht="14.85" customHeight="1" x14ac:dyDescent="0.25">
      <c r="A27" s="14"/>
      <c r="B27" s="19"/>
      <c r="C27" s="19"/>
      <c r="D27" s="19"/>
      <c r="E27" s="19"/>
      <c r="F27" s="19"/>
      <c r="G27" s="19"/>
      <c r="H27" s="19"/>
      <c r="I27" s="19"/>
      <c r="K27" s="17"/>
      <c r="L27" s="17">
        <v>4</v>
      </c>
      <c r="M27" s="1" t="s">
        <v>1</v>
      </c>
      <c r="N27" s="14"/>
    </row>
    <row r="28" spans="1:18" x14ac:dyDescent="0.25">
      <c r="A28" s="21"/>
      <c r="B28" s="19"/>
      <c r="C28" s="19"/>
      <c r="D28" s="19"/>
      <c r="E28" s="19"/>
      <c r="F28" s="19"/>
      <c r="G28" s="19"/>
      <c r="H28" s="19"/>
      <c r="I28" s="19"/>
      <c r="K28" s="17"/>
      <c r="L28" s="17">
        <v>5</v>
      </c>
      <c r="M28" s="1" t="s">
        <v>6</v>
      </c>
      <c r="N28" s="14"/>
    </row>
    <row r="29" spans="1:18" ht="14.85" customHeight="1" x14ac:dyDescent="0.25">
      <c r="A29" s="14"/>
      <c r="B29" s="19"/>
      <c r="C29" s="19"/>
      <c r="D29" s="19"/>
      <c r="E29" s="19"/>
      <c r="F29" s="19"/>
      <c r="G29" s="19"/>
      <c r="H29" s="19"/>
      <c r="I29" s="19"/>
      <c r="K29" s="17"/>
      <c r="L29" s="17">
        <v>6</v>
      </c>
      <c r="M29" s="1" t="s">
        <v>5</v>
      </c>
      <c r="N29" s="14"/>
    </row>
    <row r="30" spans="1:18" x14ac:dyDescent="0.25">
      <c r="A30" s="14"/>
      <c r="B30" s="19"/>
      <c r="C30" s="19"/>
      <c r="D30" s="19"/>
      <c r="E30" s="19"/>
      <c r="F30" s="19"/>
      <c r="G30" s="19"/>
      <c r="H30" s="19"/>
      <c r="I30" s="19"/>
      <c r="K30" s="17"/>
      <c r="L30" s="17">
        <v>7</v>
      </c>
      <c r="M30" s="1" t="s">
        <v>7</v>
      </c>
      <c r="N30" s="14"/>
    </row>
    <row r="31" spans="1:18" x14ac:dyDescent="0.25">
      <c r="K31" s="1"/>
      <c r="L31" s="1"/>
      <c r="M31" s="1"/>
      <c r="R31" s="68" t="str">
        <f>'2024 DSD REPORTS'!$B$27</f>
        <v>AS OF JANUARY 1, 2025</v>
      </c>
    </row>
  </sheetData>
  <mergeCells count="10">
    <mergeCell ref="D1:M1"/>
    <mergeCell ref="D2:M2"/>
    <mergeCell ref="P2:R2"/>
    <mergeCell ref="D3:M3"/>
    <mergeCell ref="D5:M5"/>
    <mergeCell ref="A8:A9"/>
    <mergeCell ref="D6:M6"/>
    <mergeCell ref="B8:I8"/>
    <mergeCell ref="J8:Q8"/>
    <mergeCell ref="B23:I23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view="pageBreakPreview" zoomScale="90" zoomScaleNormal="90" zoomScaleSheetLayoutView="90" workbookViewId="0">
      <selection activeCell="B2" sqref="B2"/>
    </sheetView>
  </sheetViews>
  <sheetFormatPr defaultColWidth="9.140625" defaultRowHeight="12.75" x14ac:dyDescent="0.2"/>
  <cols>
    <col min="1" max="1" width="18.7109375" style="1" customWidth="1"/>
    <col min="2" max="18" width="8.5703125" style="1" customWidth="1"/>
    <col min="19" max="16384" width="9.140625" style="1"/>
  </cols>
  <sheetData>
    <row r="1" spans="1:19" ht="17.45" customHeight="1" x14ac:dyDescent="0.2"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</row>
    <row r="2" spans="1:19" ht="14.85" customHeight="1" x14ac:dyDescent="0.3">
      <c r="A2" s="2"/>
      <c r="B2" s="2"/>
      <c r="C2" s="2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N2" s="3"/>
      <c r="O2" s="148" t="s">
        <v>69</v>
      </c>
      <c r="P2" s="148"/>
      <c r="Q2" s="148"/>
      <c r="R2" s="2"/>
    </row>
    <row r="3" spans="1:19" ht="14.25" customHeight="1" x14ac:dyDescent="0.3">
      <c r="A3" s="2"/>
      <c r="B3" s="2"/>
      <c r="C3" s="2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  <c r="N3" s="2"/>
      <c r="O3" s="2"/>
      <c r="P3" s="2"/>
      <c r="Q3" s="2"/>
      <c r="R3" s="2"/>
    </row>
    <row r="4" spans="1:19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9" ht="15.95" customHeight="1" x14ac:dyDescent="0.3">
      <c r="A5" s="2"/>
      <c r="B5" s="2"/>
      <c r="C5" s="147" t="s">
        <v>70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2"/>
      <c r="P5" s="2"/>
      <c r="Q5" s="2"/>
      <c r="R5" s="2"/>
    </row>
    <row r="6" spans="1:19" ht="11.25" customHeight="1" x14ac:dyDescent="0.2">
      <c r="D6" s="147" t="s">
        <v>71</v>
      </c>
      <c r="E6" s="147"/>
      <c r="F6" s="147"/>
      <c r="G6" s="147"/>
      <c r="H6" s="147"/>
      <c r="I6" s="147"/>
      <c r="J6" s="147"/>
      <c r="K6" s="147"/>
      <c r="L6" s="147"/>
      <c r="M6" s="147"/>
      <c r="N6" s="4"/>
      <c r="O6" s="4"/>
      <c r="P6" s="4"/>
    </row>
    <row r="7" spans="1:19" x14ac:dyDescent="0.2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9" x14ac:dyDescent="0.2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9" x14ac:dyDescent="0.2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9" x14ac:dyDescent="0.2">
      <c r="A10" s="34" t="s">
        <v>2</v>
      </c>
      <c r="B10" s="43">
        <v>197</v>
      </c>
      <c r="C10" s="43">
        <v>0</v>
      </c>
      <c r="D10" s="43">
        <v>34</v>
      </c>
      <c r="E10" s="43">
        <v>46</v>
      </c>
      <c r="F10" s="43">
        <v>29</v>
      </c>
      <c r="G10" s="43">
        <v>11</v>
      </c>
      <c r="H10" s="43">
        <v>61</v>
      </c>
      <c r="I10" s="66">
        <f>+SUM(B10:H10)</f>
        <v>378</v>
      </c>
      <c r="J10" s="117">
        <v>181</v>
      </c>
      <c r="K10" s="117">
        <v>0</v>
      </c>
      <c r="L10" s="117">
        <v>76</v>
      </c>
      <c r="M10" s="117">
        <v>115</v>
      </c>
      <c r="N10" s="117">
        <v>26</v>
      </c>
      <c r="O10" s="117">
        <v>5</v>
      </c>
      <c r="P10" s="117">
        <v>30</v>
      </c>
      <c r="Q10" s="66">
        <f>+SUM(J10:P10)</f>
        <v>433</v>
      </c>
      <c r="R10" s="66">
        <f>+Q10+I10</f>
        <v>811</v>
      </c>
      <c r="S10" s="44"/>
    </row>
    <row r="11" spans="1:19" x14ac:dyDescent="0.2">
      <c r="A11" s="34" t="s">
        <v>73</v>
      </c>
      <c r="B11" s="43">
        <v>67</v>
      </c>
      <c r="C11" s="43">
        <v>61</v>
      </c>
      <c r="D11" s="43">
        <v>137</v>
      </c>
      <c r="E11" s="43">
        <v>59</v>
      </c>
      <c r="F11" s="43">
        <v>37</v>
      </c>
      <c r="G11" s="43">
        <v>22</v>
      </c>
      <c r="H11" s="43">
        <v>72</v>
      </c>
      <c r="I11" s="66">
        <f t="shared" ref="I11:I33" si="0">+SUM(B11:H11)</f>
        <v>455</v>
      </c>
      <c r="J11" s="117">
        <v>1284</v>
      </c>
      <c r="K11" s="117">
        <v>1561</v>
      </c>
      <c r="L11" s="117">
        <v>793</v>
      </c>
      <c r="M11" s="117">
        <v>902</v>
      </c>
      <c r="N11" s="117">
        <v>379</v>
      </c>
      <c r="O11" s="117">
        <v>120</v>
      </c>
      <c r="P11" s="117">
        <v>377</v>
      </c>
      <c r="Q11" s="66">
        <f t="shared" ref="Q11:Q33" si="1">+SUM(J11:P11)</f>
        <v>5416</v>
      </c>
      <c r="R11" s="66">
        <f t="shared" ref="R11:R33" si="2">+Q11+I11</f>
        <v>5871</v>
      </c>
      <c r="S11" s="44"/>
    </row>
    <row r="12" spans="1:19" x14ac:dyDescent="0.2">
      <c r="A12" s="34" t="s">
        <v>10</v>
      </c>
      <c r="B12" s="43">
        <v>278</v>
      </c>
      <c r="C12" s="43">
        <v>0</v>
      </c>
      <c r="D12" s="43">
        <v>89</v>
      </c>
      <c r="E12" s="43">
        <v>48</v>
      </c>
      <c r="F12" s="43">
        <v>168</v>
      </c>
      <c r="G12" s="43">
        <v>49</v>
      </c>
      <c r="H12" s="43">
        <v>117</v>
      </c>
      <c r="I12" s="66">
        <f t="shared" si="0"/>
        <v>749</v>
      </c>
      <c r="J12" s="117">
        <v>3787</v>
      </c>
      <c r="K12" s="117">
        <v>252</v>
      </c>
      <c r="L12" s="117">
        <v>1006</v>
      </c>
      <c r="M12" s="117">
        <v>1237</v>
      </c>
      <c r="N12" s="117">
        <v>497</v>
      </c>
      <c r="O12" s="117">
        <v>141</v>
      </c>
      <c r="P12" s="117">
        <v>518</v>
      </c>
      <c r="Q12" s="66">
        <f t="shared" si="1"/>
        <v>7438</v>
      </c>
      <c r="R12" s="66">
        <f t="shared" si="2"/>
        <v>8187</v>
      </c>
      <c r="S12" s="44"/>
    </row>
    <row r="13" spans="1:19" x14ac:dyDescent="0.2">
      <c r="A13" s="34" t="s">
        <v>11</v>
      </c>
      <c r="B13" s="43">
        <v>0</v>
      </c>
      <c r="C13" s="43">
        <v>0</v>
      </c>
      <c r="D13" s="43">
        <v>390</v>
      </c>
      <c r="E13" s="43">
        <v>13</v>
      </c>
      <c r="F13" s="43">
        <v>51</v>
      </c>
      <c r="G13" s="43">
        <v>30</v>
      </c>
      <c r="H13" s="43">
        <v>91</v>
      </c>
      <c r="I13" s="66">
        <f t="shared" si="0"/>
        <v>575</v>
      </c>
      <c r="J13" s="117">
        <v>0</v>
      </c>
      <c r="K13" s="117">
        <v>0</v>
      </c>
      <c r="L13" s="117">
        <v>126</v>
      </c>
      <c r="M13" s="117">
        <v>36</v>
      </c>
      <c r="N13" s="117">
        <v>58</v>
      </c>
      <c r="O13" s="117">
        <v>5</v>
      </c>
      <c r="P13" s="117">
        <v>17</v>
      </c>
      <c r="Q13" s="66">
        <f t="shared" si="1"/>
        <v>242</v>
      </c>
      <c r="R13" s="66">
        <f t="shared" si="2"/>
        <v>817</v>
      </c>
      <c r="S13" s="44"/>
    </row>
    <row r="14" spans="1:19" x14ac:dyDescent="0.2">
      <c r="A14" s="34" t="s">
        <v>12</v>
      </c>
      <c r="B14" s="43">
        <v>0</v>
      </c>
      <c r="C14" s="43">
        <v>0</v>
      </c>
      <c r="D14" s="43">
        <v>86</v>
      </c>
      <c r="E14" s="43">
        <v>116</v>
      </c>
      <c r="F14" s="43">
        <v>63</v>
      </c>
      <c r="G14" s="43">
        <v>22</v>
      </c>
      <c r="H14" s="43">
        <v>53</v>
      </c>
      <c r="I14" s="66">
        <f t="shared" si="0"/>
        <v>340</v>
      </c>
      <c r="J14" s="117">
        <v>0</v>
      </c>
      <c r="K14" s="117">
        <v>21</v>
      </c>
      <c r="L14" s="117">
        <v>19</v>
      </c>
      <c r="M14" s="117">
        <v>2</v>
      </c>
      <c r="N14" s="117">
        <v>6</v>
      </c>
      <c r="O14" s="117">
        <v>0</v>
      </c>
      <c r="P14" s="117">
        <v>4</v>
      </c>
      <c r="Q14" s="66">
        <f t="shared" si="1"/>
        <v>52</v>
      </c>
      <c r="R14" s="66">
        <f t="shared" si="2"/>
        <v>392</v>
      </c>
      <c r="S14" s="44"/>
    </row>
    <row r="15" spans="1:19" x14ac:dyDescent="0.2">
      <c r="A15" s="34" t="s">
        <v>13</v>
      </c>
      <c r="B15" s="43">
        <v>0</v>
      </c>
      <c r="C15" s="43">
        <v>0</v>
      </c>
      <c r="D15" s="43">
        <v>81</v>
      </c>
      <c r="E15" s="43">
        <v>222</v>
      </c>
      <c r="F15" s="43">
        <v>118</v>
      </c>
      <c r="G15" s="43">
        <v>42</v>
      </c>
      <c r="H15" s="43">
        <v>84</v>
      </c>
      <c r="I15" s="66">
        <f t="shared" si="0"/>
        <v>547</v>
      </c>
      <c r="J15" s="117">
        <v>40</v>
      </c>
      <c r="K15" s="117">
        <v>0</v>
      </c>
      <c r="L15" s="117">
        <v>438</v>
      </c>
      <c r="M15" s="117">
        <v>129</v>
      </c>
      <c r="N15" s="117">
        <v>102</v>
      </c>
      <c r="O15" s="117">
        <v>7</v>
      </c>
      <c r="P15" s="117">
        <v>54</v>
      </c>
      <c r="Q15" s="66">
        <f t="shared" si="1"/>
        <v>770</v>
      </c>
      <c r="R15" s="66">
        <f t="shared" si="2"/>
        <v>1317</v>
      </c>
      <c r="S15" s="44"/>
    </row>
    <row r="16" spans="1:19" x14ac:dyDescent="0.2">
      <c r="A16" s="34" t="s">
        <v>14</v>
      </c>
      <c r="B16" s="43">
        <v>0</v>
      </c>
      <c r="C16" s="43">
        <v>16</v>
      </c>
      <c r="D16" s="43">
        <v>21</v>
      </c>
      <c r="E16" s="43">
        <v>114</v>
      </c>
      <c r="F16" s="43">
        <v>31</v>
      </c>
      <c r="G16" s="43">
        <v>35</v>
      </c>
      <c r="H16" s="43">
        <v>37</v>
      </c>
      <c r="I16" s="66">
        <f t="shared" si="0"/>
        <v>254</v>
      </c>
      <c r="J16" s="117">
        <v>535</v>
      </c>
      <c r="K16" s="117">
        <v>0</v>
      </c>
      <c r="L16" s="117">
        <v>235</v>
      </c>
      <c r="M16" s="117">
        <v>120</v>
      </c>
      <c r="N16" s="117">
        <v>52</v>
      </c>
      <c r="O16" s="117">
        <v>25</v>
      </c>
      <c r="P16" s="117">
        <v>72</v>
      </c>
      <c r="Q16" s="66">
        <f t="shared" si="1"/>
        <v>1039</v>
      </c>
      <c r="R16" s="66">
        <f t="shared" si="2"/>
        <v>1293</v>
      </c>
      <c r="S16" s="44"/>
    </row>
    <row r="17" spans="1:23" x14ac:dyDescent="0.2">
      <c r="A17" s="34" t="s">
        <v>15</v>
      </c>
      <c r="B17" s="43">
        <v>0</v>
      </c>
      <c r="C17" s="43">
        <v>0</v>
      </c>
      <c r="D17" s="43">
        <v>248</v>
      </c>
      <c r="E17" s="43">
        <v>99</v>
      </c>
      <c r="F17" s="43">
        <v>81</v>
      </c>
      <c r="G17" s="43">
        <v>47</v>
      </c>
      <c r="H17" s="43">
        <v>86</v>
      </c>
      <c r="I17" s="66">
        <f t="shared" si="0"/>
        <v>561</v>
      </c>
      <c r="J17" s="117">
        <v>0</v>
      </c>
      <c r="K17" s="117">
        <v>0</v>
      </c>
      <c r="L17" s="117">
        <v>399</v>
      </c>
      <c r="M17" s="117">
        <v>167</v>
      </c>
      <c r="N17" s="117">
        <v>151</v>
      </c>
      <c r="O17" s="117">
        <v>11</v>
      </c>
      <c r="P17" s="117">
        <v>54</v>
      </c>
      <c r="Q17" s="66">
        <f t="shared" si="1"/>
        <v>782</v>
      </c>
      <c r="R17" s="66">
        <f t="shared" si="2"/>
        <v>1343</v>
      </c>
      <c r="S17" s="44"/>
    </row>
    <row r="18" spans="1:23" x14ac:dyDescent="0.2">
      <c r="A18" s="34" t="s">
        <v>16</v>
      </c>
      <c r="B18" s="43">
        <v>0</v>
      </c>
      <c r="C18" s="43">
        <v>0</v>
      </c>
      <c r="D18" s="43">
        <v>91</v>
      </c>
      <c r="E18" s="43">
        <v>72</v>
      </c>
      <c r="F18" s="43">
        <v>45</v>
      </c>
      <c r="G18" s="43">
        <v>19</v>
      </c>
      <c r="H18" s="43">
        <v>42</v>
      </c>
      <c r="I18" s="66">
        <f t="shared" si="0"/>
        <v>269</v>
      </c>
      <c r="J18" s="117">
        <v>0</v>
      </c>
      <c r="K18" s="117">
        <v>0</v>
      </c>
      <c r="L18" s="117">
        <v>51</v>
      </c>
      <c r="M18" s="117">
        <v>16</v>
      </c>
      <c r="N18" s="117">
        <v>13</v>
      </c>
      <c r="O18" s="117">
        <v>6</v>
      </c>
      <c r="P18" s="117">
        <v>6</v>
      </c>
      <c r="Q18" s="66">
        <f t="shared" si="1"/>
        <v>92</v>
      </c>
      <c r="R18" s="66">
        <f t="shared" si="2"/>
        <v>361</v>
      </c>
      <c r="S18" s="44"/>
    </row>
    <row r="19" spans="1:23" x14ac:dyDescent="0.2">
      <c r="A19" s="34" t="s">
        <v>17</v>
      </c>
      <c r="B19" s="43">
        <v>331</v>
      </c>
      <c r="C19" s="43">
        <v>351</v>
      </c>
      <c r="D19" s="43">
        <v>51</v>
      </c>
      <c r="E19" s="43">
        <v>152</v>
      </c>
      <c r="F19" s="43">
        <v>116</v>
      </c>
      <c r="G19" s="43">
        <v>52</v>
      </c>
      <c r="H19" s="43">
        <v>200</v>
      </c>
      <c r="I19" s="66">
        <f t="shared" si="0"/>
        <v>1253</v>
      </c>
      <c r="J19" s="117">
        <v>826</v>
      </c>
      <c r="K19" s="117">
        <v>357</v>
      </c>
      <c r="L19" s="117">
        <v>118</v>
      </c>
      <c r="M19" s="117">
        <v>248</v>
      </c>
      <c r="N19" s="117">
        <v>280</v>
      </c>
      <c r="O19" s="117">
        <v>48</v>
      </c>
      <c r="P19" s="117">
        <v>141</v>
      </c>
      <c r="Q19" s="66">
        <f t="shared" si="1"/>
        <v>2018</v>
      </c>
      <c r="R19" s="66">
        <f t="shared" si="2"/>
        <v>3271</v>
      </c>
      <c r="S19" s="44"/>
    </row>
    <row r="20" spans="1:23" x14ac:dyDescent="0.2">
      <c r="A20" s="34" t="s">
        <v>18</v>
      </c>
      <c r="B20" s="43">
        <v>214</v>
      </c>
      <c r="C20" s="43">
        <v>0</v>
      </c>
      <c r="D20" s="43">
        <v>99</v>
      </c>
      <c r="E20" s="43">
        <v>65</v>
      </c>
      <c r="F20" s="43">
        <v>56</v>
      </c>
      <c r="G20" s="43">
        <v>29</v>
      </c>
      <c r="H20" s="43">
        <v>87</v>
      </c>
      <c r="I20" s="66">
        <f t="shared" si="0"/>
        <v>550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66">
        <f t="shared" si="1"/>
        <v>0</v>
      </c>
      <c r="R20" s="66">
        <f t="shared" si="2"/>
        <v>550</v>
      </c>
      <c r="S20" s="44"/>
    </row>
    <row r="21" spans="1:23" x14ac:dyDescent="0.2">
      <c r="A21" s="34" t="s">
        <v>19</v>
      </c>
      <c r="B21" s="43">
        <v>0</v>
      </c>
      <c r="C21" s="43">
        <v>0</v>
      </c>
      <c r="D21" s="43">
        <v>59</v>
      </c>
      <c r="E21" s="43">
        <v>149</v>
      </c>
      <c r="F21" s="43">
        <v>92</v>
      </c>
      <c r="G21" s="43">
        <v>55</v>
      </c>
      <c r="H21" s="43">
        <v>60</v>
      </c>
      <c r="I21" s="66">
        <f t="shared" si="0"/>
        <v>415</v>
      </c>
      <c r="J21" s="117">
        <v>746</v>
      </c>
      <c r="K21" s="117">
        <v>149</v>
      </c>
      <c r="L21" s="117">
        <v>389</v>
      </c>
      <c r="M21" s="117">
        <v>353</v>
      </c>
      <c r="N21" s="117">
        <v>235</v>
      </c>
      <c r="O21" s="117">
        <v>72</v>
      </c>
      <c r="P21" s="117">
        <v>146</v>
      </c>
      <c r="Q21" s="66">
        <f t="shared" si="1"/>
        <v>2090</v>
      </c>
      <c r="R21" s="66">
        <f t="shared" si="2"/>
        <v>2505</v>
      </c>
      <c r="S21" s="44"/>
    </row>
    <row r="22" spans="1:23" x14ac:dyDescent="0.2">
      <c r="A22" s="34" t="s">
        <v>20</v>
      </c>
      <c r="B22" s="43">
        <v>378</v>
      </c>
      <c r="C22" s="43">
        <v>0</v>
      </c>
      <c r="D22" s="43">
        <v>185</v>
      </c>
      <c r="E22" s="43">
        <v>35</v>
      </c>
      <c r="F22" s="43">
        <v>91</v>
      </c>
      <c r="G22" s="43">
        <v>30</v>
      </c>
      <c r="H22" s="43">
        <v>138</v>
      </c>
      <c r="I22" s="66">
        <f t="shared" si="0"/>
        <v>857</v>
      </c>
      <c r="J22" s="117">
        <v>990</v>
      </c>
      <c r="K22" s="117">
        <v>1091</v>
      </c>
      <c r="L22" s="117">
        <v>213</v>
      </c>
      <c r="M22" s="117">
        <v>445</v>
      </c>
      <c r="N22" s="117">
        <v>294</v>
      </c>
      <c r="O22" s="117">
        <v>15</v>
      </c>
      <c r="P22" s="117">
        <v>228</v>
      </c>
      <c r="Q22" s="66">
        <f t="shared" si="1"/>
        <v>3276</v>
      </c>
      <c r="R22" s="66">
        <f t="shared" si="2"/>
        <v>4133</v>
      </c>
      <c r="S22" s="44"/>
    </row>
    <row r="23" spans="1:23" x14ac:dyDescent="0.2">
      <c r="A23" s="8" t="s">
        <v>85</v>
      </c>
      <c r="B23" s="43">
        <v>0</v>
      </c>
      <c r="C23" s="43">
        <v>45</v>
      </c>
      <c r="D23" s="43">
        <v>0</v>
      </c>
      <c r="E23" s="43">
        <v>23</v>
      </c>
      <c r="F23" s="43">
        <v>71</v>
      </c>
      <c r="G23" s="43">
        <v>19</v>
      </c>
      <c r="H23" s="43">
        <v>28</v>
      </c>
      <c r="I23" s="66">
        <f t="shared" si="0"/>
        <v>186</v>
      </c>
      <c r="J23" s="117">
        <v>0</v>
      </c>
      <c r="K23" s="117">
        <v>0</v>
      </c>
      <c r="L23" s="117">
        <v>0</v>
      </c>
      <c r="M23" s="117">
        <v>14</v>
      </c>
      <c r="N23" s="117">
        <v>10</v>
      </c>
      <c r="O23" s="117">
        <v>0</v>
      </c>
      <c r="P23" s="117">
        <v>2</v>
      </c>
      <c r="Q23" s="66">
        <f t="shared" si="1"/>
        <v>26</v>
      </c>
      <c r="R23" s="66">
        <f t="shared" si="2"/>
        <v>212</v>
      </c>
      <c r="S23" s="44"/>
      <c r="W23" s="116"/>
    </row>
    <row r="24" spans="1:23" x14ac:dyDescent="0.2">
      <c r="A24" s="8" t="s">
        <v>86</v>
      </c>
      <c r="B24" s="43">
        <v>71</v>
      </c>
      <c r="C24" s="43">
        <v>0</v>
      </c>
      <c r="D24" s="43">
        <v>16</v>
      </c>
      <c r="E24" s="43">
        <v>58</v>
      </c>
      <c r="F24" s="43">
        <v>79</v>
      </c>
      <c r="G24" s="43">
        <v>27</v>
      </c>
      <c r="H24" s="43">
        <v>45</v>
      </c>
      <c r="I24" s="66">
        <f t="shared" si="0"/>
        <v>296</v>
      </c>
      <c r="J24" s="117">
        <v>2381</v>
      </c>
      <c r="K24" s="117">
        <v>548</v>
      </c>
      <c r="L24" s="117">
        <v>1587</v>
      </c>
      <c r="M24" s="117">
        <v>1272</v>
      </c>
      <c r="N24" s="117">
        <v>517</v>
      </c>
      <c r="O24" s="117">
        <v>107</v>
      </c>
      <c r="P24" s="117">
        <v>480</v>
      </c>
      <c r="Q24" s="66">
        <f t="shared" si="1"/>
        <v>6892</v>
      </c>
      <c r="R24" s="66">
        <f t="shared" si="2"/>
        <v>7188</v>
      </c>
      <c r="S24" s="44"/>
    </row>
    <row r="25" spans="1:23" x14ac:dyDescent="0.2">
      <c r="A25" s="8" t="s">
        <v>63</v>
      </c>
      <c r="B25" s="43">
        <v>41</v>
      </c>
      <c r="C25" s="43">
        <v>0</v>
      </c>
      <c r="D25" s="43">
        <v>0</v>
      </c>
      <c r="E25" s="43">
        <v>32</v>
      </c>
      <c r="F25" s="43">
        <v>48</v>
      </c>
      <c r="G25" s="43">
        <v>9</v>
      </c>
      <c r="H25" s="43">
        <v>24</v>
      </c>
      <c r="I25" s="66">
        <f t="shared" si="0"/>
        <v>154</v>
      </c>
      <c r="J25" s="117">
        <v>2895</v>
      </c>
      <c r="K25" s="117">
        <v>1564</v>
      </c>
      <c r="L25" s="117">
        <v>1775</v>
      </c>
      <c r="M25" s="117">
        <v>1062</v>
      </c>
      <c r="N25" s="117">
        <v>732</v>
      </c>
      <c r="O25" s="117">
        <v>64</v>
      </c>
      <c r="P25" s="117">
        <v>606</v>
      </c>
      <c r="Q25" s="66">
        <f t="shared" si="1"/>
        <v>8698</v>
      </c>
      <c r="R25" s="66">
        <f t="shared" si="2"/>
        <v>8852</v>
      </c>
      <c r="S25" s="44"/>
    </row>
    <row r="26" spans="1:23" x14ac:dyDescent="0.2">
      <c r="A26" s="8" t="s">
        <v>64</v>
      </c>
      <c r="B26" s="43">
        <v>0</v>
      </c>
      <c r="C26" s="43">
        <v>216</v>
      </c>
      <c r="D26" s="43">
        <v>134</v>
      </c>
      <c r="E26" s="43">
        <v>81</v>
      </c>
      <c r="F26" s="43">
        <v>70</v>
      </c>
      <c r="G26" s="43">
        <v>38</v>
      </c>
      <c r="H26" s="43">
        <v>100</v>
      </c>
      <c r="I26" s="66">
        <f t="shared" si="0"/>
        <v>639</v>
      </c>
      <c r="J26" s="117">
        <v>0</v>
      </c>
      <c r="K26" s="117">
        <v>303</v>
      </c>
      <c r="L26" s="117">
        <v>0</v>
      </c>
      <c r="M26" s="117">
        <v>19</v>
      </c>
      <c r="N26" s="117">
        <v>26</v>
      </c>
      <c r="O26" s="117">
        <v>8</v>
      </c>
      <c r="P26" s="117">
        <v>27</v>
      </c>
      <c r="Q26" s="66">
        <f t="shared" si="1"/>
        <v>383</v>
      </c>
      <c r="R26" s="66">
        <f t="shared" si="2"/>
        <v>1022</v>
      </c>
      <c r="S26" s="44"/>
    </row>
    <row r="27" spans="1:23" x14ac:dyDescent="0.2">
      <c r="A27" s="8" t="s">
        <v>87</v>
      </c>
      <c r="B27" s="43">
        <v>0</v>
      </c>
      <c r="C27" s="43">
        <v>0</v>
      </c>
      <c r="D27" s="43">
        <v>187</v>
      </c>
      <c r="E27" s="43">
        <v>157</v>
      </c>
      <c r="F27" s="43">
        <v>92</v>
      </c>
      <c r="G27" s="43">
        <v>38</v>
      </c>
      <c r="H27" s="43">
        <v>87</v>
      </c>
      <c r="I27" s="66">
        <f t="shared" si="0"/>
        <v>561</v>
      </c>
      <c r="J27" s="117">
        <v>0</v>
      </c>
      <c r="K27" s="117">
        <v>0</v>
      </c>
      <c r="L27" s="117">
        <v>162</v>
      </c>
      <c r="M27" s="117">
        <v>107</v>
      </c>
      <c r="N27" s="117">
        <v>62</v>
      </c>
      <c r="O27" s="117">
        <v>3</v>
      </c>
      <c r="P27" s="117">
        <v>25</v>
      </c>
      <c r="Q27" s="66">
        <f t="shared" si="1"/>
        <v>359</v>
      </c>
      <c r="R27" s="66">
        <f t="shared" si="2"/>
        <v>920</v>
      </c>
      <c r="S27" s="44"/>
    </row>
    <row r="28" spans="1:23" x14ac:dyDescent="0.2">
      <c r="A28" s="8" t="s">
        <v>88</v>
      </c>
      <c r="B28" s="43">
        <v>0</v>
      </c>
      <c r="C28" s="43">
        <v>0</v>
      </c>
      <c r="D28" s="43">
        <v>113</v>
      </c>
      <c r="E28" s="43">
        <v>30</v>
      </c>
      <c r="F28" s="43">
        <v>33</v>
      </c>
      <c r="G28" s="43">
        <v>12</v>
      </c>
      <c r="H28" s="43">
        <v>35</v>
      </c>
      <c r="I28" s="66">
        <f t="shared" si="0"/>
        <v>223</v>
      </c>
      <c r="J28" s="117">
        <v>0</v>
      </c>
      <c r="K28" s="117">
        <v>0</v>
      </c>
      <c r="L28" s="117">
        <v>39</v>
      </c>
      <c r="M28" s="117">
        <v>0</v>
      </c>
      <c r="N28" s="117">
        <v>12</v>
      </c>
      <c r="O28" s="117">
        <v>1</v>
      </c>
      <c r="P28" s="117">
        <v>4</v>
      </c>
      <c r="Q28" s="66">
        <f t="shared" si="1"/>
        <v>56</v>
      </c>
      <c r="R28" s="66">
        <f t="shared" si="2"/>
        <v>279</v>
      </c>
      <c r="S28" s="44"/>
    </row>
    <row r="29" spans="1:23" x14ac:dyDescent="0.2">
      <c r="A29" s="8" t="s">
        <v>65</v>
      </c>
      <c r="B29" s="43">
        <v>0</v>
      </c>
      <c r="C29" s="43">
        <v>0</v>
      </c>
      <c r="D29" s="43">
        <v>250</v>
      </c>
      <c r="E29" s="43">
        <v>92</v>
      </c>
      <c r="F29" s="43">
        <v>38</v>
      </c>
      <c r="G29" s="43">
        <v>16</v>
      </c>
      <c r="H29" s="43">
        <v>76</v>
      </c>
      <c r="I29" s="66">
        <f t="shared" si="0"/>
        <v>472</v>
      </c>
      <c r="J29" s="117">
        <v>0</v>
      </c>
      <c r="K29" s="117">
        <v>0</v>
      </c>
      <c r="L29" s="117">
        <v>102</v>
      </c>
      <c r="M29" s="117">
        <v>21</v>
      </c>
      <c r="N29" s="117">
        <v>23</v>
      </c>
      <c r="O29" s="117">
        <v>4</v>
      </c>
      <c r="P29" s="117">
        <v>11</v>
      </c>
      <c r="Q29" s="66">
        <f t="shared" si="1"/>
        <v>161</v>
      </c>
      <c r="R29" s="66">
        <f t="shared" si="2"/>
        <v>633</v>
      </c>
      <c r="S29" s="44"/>
    </row>
    <row r="30" spans="1:23" x14ac:dyDescent="0.2">
      <c r="A30" s="8" t="s">
        <v>66</v>
      </c>
      <c r="B30" s="43">
        <v>442</v>
      </c>
      <c r="C30" s="43">
        <v>0</v>
      </c>
      <c r="D30" s="43">
        <v>22</v>
      </c>
      <c r="E30" s="43">
        <v>97</v>
      </c>
      <c r="F30" s="43">
        <v>64</v>
      </c>
      <c r="G30" s="43">
        <v>37</v>
      </c>
      <c r="H30" s="43">
        <v>125</v>
      </c>
      <c r="I30" s="66">
        <f t="shared" si="0"/>
        <v>787</v>
      </c>
      <c r="J30" s="117">
        <v>631</v>
      </c>
      <c r="K30" s="117">
        <v>0</v>
      </c>
      <c r="L30" s="117">
        <v>141</v>
      </c>
      <c r="M30" s="117">
        <v>251</v>
      </c>
      <c r="N30" s="117">
        <v>145</v>
      </c>
      <c r="O30" s="117">
        <v>15</v>
      </c>
      <c r="P30" s="117">
        <v>89</v>
      </c>
      <c r="Q30" s="66">
        <f t="shared" si="1"/>
        <v>1272</v>
      </c>
      <c r="R30" s="66">
        <f t="shared" si="2"/>
        <v>2059</v>
      </c>
      <c r="S30" s="44"/>
    </row>
    <row r="31" spans="1:23" x14ac:dyDescent="0.2">
      <c r="A31" s="8" t="s">
        <v>89</v>
      </c>
      <c r="B31" s="43">
        <v>0</v>
      </c>
      <c r="C31" s="43">
        <v>4</v>
      </c>
      <c r="D31" s="43">
        <v>220</v>
      </c>
      <c r="E31" s="43">
        <v>24</v>
      </c>
      <c r="F31" s="43">
        <v>47</v>
      </c>
      <c r="G31" s="43">
        <v>40</v>
      </c>
      <c r="H31" s="43">
        <v>59</v>
      </c>
      <c r="I31" s="66">
        <f t="shared" si="0"/>
        <v>394</v>
      </c>
      <c r="J31" s="117">
        <v>0</v>
      </c>
      <c r="K31" s="117">
        <v>132</v>
      </c>
      <c r="L31" s="117">
        <v>208</v>
      </c>
      <c r="M31" s="117">
        <v>107</v>
      </c>
      <c r="N31" s="117">
        <v>106</v>
      </c>
      <c r="O31" s="117">
        <v>21</v>
      </c>
      <c r="P31" s="117">
        <v>43</v>
      </c>
      <c r="Q31" s="66">
        <f t="shared" si="1"/>
        <v>617</v>
      </c>
      <c r="R31" s="66">
        <f t="shared" si="2"/>
        <v>1011</v>
      </c>
      <c r="S31" s="44"/>
    </row>
    <row r="32" spans="1:23" x14ac:dyDescent="0.2">
      <c r="A32" s="8" t="s">
        <v>90</v>
      </c>
      <c r="B32" s="43">
        <v>0</v>
      </c>
      <c r="C32" s="43">
        <v>25</v>
      </c>
      <c r="D32" s="43">
        <v>255</v>
      </c>
      <c r="E32" s="43">
        <v>40</v>
      </c>
      <c r="F32" s="43">
        <v>66</v>
      </c>
      <c r="G32" s="43">
        <v>14</v>
      </c>
      <c r="H32" s="43">
        <v>77</v>
      </c>
      <c r="I32" s="66">
        <f t="shared" si="0"/>
        <v>477</v>
      </c>
      <c r="J32" s="117">
        <v>0</v>
      </c>
      <c r="K32" s="117">
        <v>66</v>
      </c>
      <c r="L32" s="117">
        <v>220</v>
      </c>
      <c r="M32" s="117">
        <v>38</v>
      </c>
      <c r="N32" s="117">
        <v>54</v>
      </c>
      <c r="O32" s="117">
        <v>0</v>
      </c>
      <c r="P32" s="117">
        <v>28</v>
      </c>
      <c r="Q32" s="66">
        <f t="shared" si="1"/>
        <v>406</v>
      </c>
      <c r="R32" s="66">
        <f t="shared" si="2"/>
        <v>883</v>
      </c>
      <c r="S32" s="44"/>
    </row>
    <row r="33" spans="1:20" x14ac:dyDescent="0.2">
      <c r="A33" s="8" t="s">
        <v>91</v>
      </c>
      <c r="B33" s="43">
        <v>0</v>
      </c>
      <c r="C33" s="43">
        <v>0</v>
      </c>
      <c r="D33" s="43">
        <v>1</v>
      </c>
      <c r="E33" s="43">
        <v>0</v>
      </c>
      <c r="F33" s="43">
        <v>0</v>
      </c>
      <c r="G33" s="43">
        <v>2</v>
      </c>
      <c r="H33" s="43">
        <v>0</v>
      </c>
      <c r="I33" s="66">
        <f t="shared" si="0"/>
        <v>3</v>
      </c>
      <c r="J33" s="117">
        <v>1080</v>
      </c>
      <c r="K33" s="117">
        <v>86</v>
      </c>
      <c r="L33" s="117">
        <v>1028</v>
      </c>
      <c r="M33" s="117">
        <v>563</v>
      </c>
      <c r="N33" s="117">
        <v>202</v>
      </c>
      <c r="O33" s="117">
        <v>0</v>
      </c>
      <c r="P33" s="117">
        <v>221</v>
      </c>
      <c r="Q33" s="66">
        <f t="shared" si="1"/>
        <v>3180</v>
      </c>
      <c r="R33" s="66">
        <f t="shared" si="2"/>
        <v>3183</v>
      </c>
      <c r="S33" s="44"/>
    </row>
    <row r="34" spans="1:20" x14ac:dyDescent="0.2">
      <c r="A34" s="6" t="s">
        <v>48</v>
      </c>
      <c r="B34" s="45">
        <f t="shared" ref="B34:R34" si="3">SUM(B10:B33)</f>
        <v>2019</v>
      </c>
      <c r="C34" s="45">
        <f t="shared" si="3"/>
        <v>718</v>
      </c>
      <c r="D34" s="45">
        <f t="shared" si="3"/>
        <v>2769</v>
      </c>
      <c r="E34" s="45">
        <f t="shared" si="3"/>
        <v>1824</v>
      </c>
      <c r="F34" s="45">
        <f t="shared" si="3"/>
        <v>1586</v>
      </c>
      <c r="G34" s="45">
        <f t="shared" si="3"/>
        <v>695</v>
      </c>
      <c r="H34" s="45">
        <f t="shared" si="3"/>
        <v>1784</v>
      </c>
      <c r="I34" s="45">
        <f t="shared" si="3"/>
        <v>11395</v>
      </c>
      <c r="J34" s="45">
        <f t="shared" si="3"/>
        <v>15376</v>
      </c>
      <c r="K34" s="45">
        <f t="shared" si="3"/>
        <v>6130</v>
      </c>
      <c r="L34" s="45">
        <f t="shared" si="3"/>
        <v>9125</v>
      </c>
      <c r="M34" s="45">
        <f t="shared" si="3"/>
        <v>7224</v>
      </c>
      <c r="N34" s="45">
        <f t="shared" si="3"/>
        <v>3982</v>
      </c>
      <c r="O34" s="45">
        <f t="shared" si="3"/>
        <v>678</v>
      </c>
      <c r="P34" s="45">
        <f t="shared" si="3"/>
        <v>3183</v>
      </c>
      <c r="Q34" s="45">
        <f t="shared" si="3"/>
        <v>45698</v>
      </c>
      <c r="R34" s="45">
        <f t="shared" si="3"/>
        <v>57093</v>
      </c>
      <c r="S34" s="44"/>
      <c r="T34" s="11"/>
    </row>
    <row r="35" spans="1:20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R35" s="12"/>
    </row>
    <row r="36" spans="1:20" s="15" customFormat="1" x14ac:dyDescent="0.2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</row>
    <row r="37" spans="1:20" s="15" customFormat="1" ht="12.75" customHeight="1" x14ac:dyDescent="0.2">
      <c r="A37" s="16"/>
      <c r="B37" s="11"/>
      <c r="C37" s="11"/>
      <c r="D37" s="11"/>
      <c r="E37" s="11"/>
      <c r="F37" s="11"/>
      <c r="G37" s="11"/>
      <c r="H37" s="11"/>
      <c r="I37" s="11"/>
      <c r="J37" s="11"/>
      <c r="L37" s="1" t="s">
        <v>47</v>
      </c>
      <c r="M37" s="1"/>
      <c r="N37" s="14"/>
      <c r="O37" s="14"/>
      <c r="P37" s="14"/>
      <c r="Q37" s="12"/>
      <c r="R37" s="12"/>
    </row>
    <row r="38" spans="1:20" s="15" customFormat="1" ht="12.95" customHeight="1" x14ac:dyDescent="0.2">
      <c r="A38" s="16"/>
      <c r="B38" s="31"/>
      <c r="C38" s="31"/>
      <c r="D38" s="31"/>
      <c r="E38" s="31"/>
      <c r="F38" s="31"/>
      <c r="G38" s="31"/>
      <c r="H38" s="31"/>
      <c r="I38" s="31"/>
      <c r="L38" s="17">
        <v>1</v>
      </c>
      <c r="M38" s="1" t="s">
        <v>4</v>
      </c>
      <c r="N38" s="1"/>
      <c r="O38" s="14"/>
      <c r="P38" s="14"/>
      <c r="Q38" s="18"/>
    </row>
    <row r="39" spans="1:20" ht="12.95" customHeight="1" x14ac:dyDescent="0.2">
      <c r="A39" s="19"/>
      <c r="B39" s="31"/>
      <c r="C39" s="31"/>
      <c r="D39" s="31"/>
      <c r="E39" s="31"/>
      <c r="F39" s="31"/>
      <c r="G39" s="31"/>
      <c r="H39" s="31"/>
      <c r="I39" s="31"/>
      <c r="J39" s="14"/>
      <c r="L39" s="17">
        <v>2</v>
      </c>
      <c r="M39" s="1" t="s">
        <v>9</v>
      </c>
      <c r="N39" s="14"/>
      <c r="O39" s="14"/>
      <c r="P39" s="14"/>
      <c r="Q39" s="18"/>
      <c r="R39" s="14"/>
      <c r="S39" s="14"/>
    </row>
    <row r="40" spans="1:20" ht="12.95" customHeight="1" x14ac:dyDescent="0.2">
      <c r="B40" s="31"/>
      <c r="C40" s="31"/>
      <c r="D40" s="31"/>
      <c r="E40" s="31"/>
      <c r="F40" s="31"/>
      <c r="G40" s="31"/>
      <c r="H40" s="31"/>
      <c r="I40" s="31"/>
      <c r="J40" s="14"/>
      <c r="L40" s="17">
        <v>3</v>
      </c>
      <c r="M40" s="1" t="s">
        <v>3</v>
      </c>
      <c r="N40" s="14"/>
      <c r="O40" s="14"/>
      <c r="P40" s="14"/>
      <c r="Q40" s="14"/>
      <c r="R40" s="14"/>
      <c r="S40" s="14"/>
    </row>
    <row r="41" spans="1:20" ht="12.95" customHeight="1" x14ac:dyDescent="0.2">
      <c r="A41" s="20"/>
      <c r="B41" s="31"/>
      <c r="C41" s="31"/>
      <c r="D41" s="31"/>
      <c r="E41" s="31"/>
      <c r="F41" s="31"/>
      <c r="G41" s="31"/>
      <c r="H41" s="31"/>
      <c r="I41" s="31"/>
      <c r="J41" s="14"/>
      <c r="L41" s="17">
        <v>4</v>
      </c>
      <c r="M41" s="1" t="s">
        <v>1</v>
      </c>
      <c r="N41" s="14"/>
      <c r="O41" s="14"/>
      <c r="P41" s="14"/>
      <c r="Q41" s="14"/>
      <c r="R41" s="14"/>
      <c r="S41" s="14"/>
    </row>
    <row r="42" spans="1:20" ht="12.95" customHeight="1" x14ac:dyDescent="0.2">
      <c r="A42" s="14"/>
      <c r="B42" s="31"/>
      <c r="C42" s="31"/>
      <c r="D42" s="31"/>
      <c r="E42" s="31"/>
      <c r="F42" s="31"/>
      <c r="G42" s="31"/>
      <c r="H42" s="31"/>
      <c r="I42" s="31"/>
      <c r="J42" s="14"/>
      <c r="L42" s="17">
        <v>5</v>
      </c>
      <c r="M42" s="1" t="s">
        <v>6</v>
      </c>
      <c r="N42" s="14"/>
      <c r="O42" s="14"/>
      <c r="P42" s="14"/>
      <c r="Q42" s="14"/>
      <c r="R42" s="14"/>
      <c r="S42" s="14"/>
      <c r="T42" s="46"/>
    </row>
    <row r="43" spans="1:20" ht="12.95" customHeight="1" x14ac:dyDescent="0.2">
      <c r="A43" s="21"/>
      <c r="B43" s="31"/>
      <c r="C43" s="31"/>
      <c r="D43" s="31"/>
      <c r="E43" s="31"/>
      <c r="F43" s="31"/>
      <c r="G43" s="31"/>
      <c r="H43" s="31"/>
      <c r="I43" s="31"/>
      <c r="J43" s="14"/>
      <c r="L43" s="17">
        <v>6</v>
      </c>
      <c r="M43" s="1" t="s">
        <v>5</v>
      </c>
      <c r="N43" s="14"/>
      <c r="O43" s="14"/>
      <c r="P43" s="14"/>
      <c r="Q43" s="14"/>
      <c r="R43" s="14"/>
      <c r="S43" s="14"/>
    </row>
    <row r="44" spans="1:20" ht="12.95" customHeight="1" x14ac:dyDescent="0.2">
      <c r="A44" s="14"/>
      <c r="B44" s="31"/>
      <c r="C44" s="31"/>
      <c r="D44" s="31"/>
      <c r="E44" s="31"/>
      <c r="F44" s="31"/>
      <c r="G44" s="31"/>
      <c r="H44" s="31"/>
      <c r="I44" s="31"/>
      <c r="J44" s="14"/>
      <c r="L44" s="17">
        <v>7</v>
      </c>
      <c r="M44" s="1" t="s">
        <v>7</v>
      </c>
      <c r="N44" s="14"/>
      <c r="O44" s="14"/>
      <c r="P44" s="14"/>
      <c r="Q44" s="14"/>
      <c r="R44" s="14"/>
      <c r="S44" s="14"/>
    </row>
    <row r="45" spans="1:20" ht="12.95" customHeight="1" x14ac:dyDescent="0.2">
      <c r="A45" s="14"/>
      <c r="B45" s="31"/>
      <c r="C45" s="31"/>
      <c r="D45" s="31"/>
      <c r="E45" s="31"/>
      <c r="F45" s="31"/>
      <c r="G45" s="31"/>
      <c r="H45" s="31"/>
      <c r="I45" s="31"/>
      <c r="J45" s="14"/>
      <c r="Q45" s="14"/>
      <c r="R45" s="68" t="str">
        <f>'2024 DSD REPORTS'!$B$27</f>
        <v>AS OF JANUARY 1, 2025</v>
      </c>
      <c r="S45" s="14"/>
    </row>
  </sheetData>
  <mergeCells count="11">
    <mergeCell ref="D6:M6"/>
    <mergeCell ref="D1:M1"/>
    <mergeCell ref="D2:M2"/>
    <mergeCell ref="O2:Q2"/>
    <mergeCell ref="D3:M3"/>
    <mergeCell ref="C5:N5"/>
    <mergeCell ref="B7:I7"/>
    <mergeCell ref="J7:Q7"/>
    <mergeCell ref="B8:I8"/>
    <mergeCell ref="J8:Q8"/>
    <mergeCell ref="A8:A9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view="pageBreakPreview" zoomScale="90" zoomScaleNormal="90" zoomScaleSheetLayoutView="90" workbookViewId="0">
      <selection activeCell="B2" sqref="B2"/>
    </sheetView>
  </sheetViews>
  <sheetFormatPr defaultColWidth="9.140625" defaultRowHeight="12.75" x14ac:dyDescent="0.2"/>
  <cols>
    <col min="1" max="1" width="18.7109375" style="1" customWidth="1"/>
    <col min="2" max="18" width="8.5703125" style="1" customWidth="1"/>
    <col min="19" max="16384" width="9.140625" style="1"/>
  </cols>
  <sheetData>
    <row r="1" spans="1:18" ht="17.45" customHeight="1" x14ac:dyDescent="0.2"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</row>
    <row r="2" spans="1:18" ht="14.85" customHeight="1" x14ac:dyDescent="0.3">
      <c r="A2" s="2"/>
      <c r="B2" s="2"/>
      <c r="C2" s="2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N2" s="3"/>
      <c r="O2" s="148" t="s">
        <v>92</v>
      </c>
      <c r="P2" s="148"/>
      <c r="Q2" s="148"/>
      <c r="R2" s="2"/>
    </row>
    <row r="3" spans="1:18" ht="14.25" customHeight="1" x14ac:dyDescent="0.3">
      <c r="A3" s="2"/>
      <c r="B3" s="2"/>
      <c r="C3" s="2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  <c r="N3" s="2"/>
      <c r="O3" s="2"/>
      <c r="P3" s="2"/>
      <c r="Q3" s="2"/>
      <c r="R3" s="2"/>
    </row>
    <row r="4" spans="1:18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95" customHeight="1" x14ac:dyDescent="0.3">
      <c r="A5" s="2"/>
      <c r="B5" s="2"/>
      <c r="C5" s="147" t="s">
        <v>70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2"/>
      <c r="P5" s="2"/>
      <c r="Q5" s="2"/>
      <c r="R5" s="2"/>
    </row>
    <row r="6" spans="1:18" ht="11.25" customHeight="1" x14ac:dyDescent="0.2">
      <c r="D6" s="147" t="s">
        <v>51</v>
      </c>
      <c r="E6" s="147"/>
      <c r="F6" s="147"/>
      <c r="G6" s="147"/>
      <c r="H6" s="147"/>
      <c r="I6" s="147"/>
      <c r="J6" s="147"/>
      <c r="K6" s="147"/>
      <c r="L6" s="147"/>
      <c r="M6" s="147"/>
      <c r="N6" s="4"/>
      <c r="O6" s="4"/>
      <c r="P6" s="4"/>
    </row>
    <row r="7" spans="1:18" x14ac:dyDescent="0.2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8" x14ac:dyDescent="0.2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8" x14ac:dyDescent="0.2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">
      <c r="A10" s="34" t="s">
        <v>2</v>
      </c>
      <c r="B10" s="122">
        <v>197</v>
      </c>
      <c r="C10" s="122">
        <v>0</v>
      </c>
      <c r="D10" s="122">
        <v>34</v>
      </c>
      <c r="E10" s="122">
        <v>46</v>
      </c>
      <c r="F10" s="122">
        <v>24</v>
      </c>
      <c r="G10" s="122">
        <v>6</v>
      </c>
      <c r="H10" s="122">
        <v>3</v>
      </c>
      <c r="I10" s="123">
        <f>+SUM(B10:H10)</f>
        <v>310</v>
      </c>
      <c r="J10" s="122">
        <v>181</v>
      </c>
      <c r="K10" s="122">
        <v>0</v>
      </c>
      <c r="L10" s="122">
        <v>76</v>
      </c>
      <c r="M10" s="122">
        <v>85</v>
      </c>
      <c r="N10" s="122">
        <v>8</v>
      </c>
      <c r="O10" s="122">
        <v>0</v>
      </c>
      <c r="P10" s="122">
        <v>1</v>
      </c>
      <c r="Q10" s="66">
        <f>+SUM(J10:P10)</f>
        <v>351</v>
      </c>
      <c r="R10" s="66">
        <f>+Q10+I10</f>
        <v>661</v>
      </c>
    </row>
    <row r="11" spans="1:18" x14ac:dyDescent="0.2">
      <c r="A11" s="34" t="s">
        <v>73</v>
      </c>
      <c r="B11" s="122">
        <v>67</v>
      </c>
      <c r="C11" s="122">
        <v>0</v>
      </c>
      <c r="D11" s="122">
        <v>137</v>
      </c>
      <c r="E11" s="122">
        <v>59</v>
      </c>
      <c r="F11" s="122">
        <v>34</v>
      </c>
      <c r="G11" s="122">
        <v>6</v>
      </c>
      <c r="H11" s="122">
        <v>2</v>
      </c>
      <c r="I11" s="123">
        <f t="shared" ref="I11:I32" si="0">+SUM(B11:H11)</f>
        <v>305</v>
      </c>
      <c r="J11" s="122">
        <v>1264</v>
      </c>
      <c r="K11" s="122">
        <v>1282</v>
      </c>
      <c r="L11" s="122">
        <v>762</v>
      </c>
      <c r="M11" s="122">
        <v>562</v>
      </c>
      <c r="N11" s="122">
        <v>90</v>
      </c>
      <c r="O11" s="122">
        <v>4</v>
      </c>
      <c r="P11" s="122">
        <v>17</v>
      </c>
      <c r="Q11" s="66">
        <f t="shared" ref="Q11:Q32" si="1">+SUM(J11:P11)</f>
        <v>3981</v>
      </c>
      <c r="R11" s="66">
        <f t="shared" ref="R11:R32" si="2">+Q11+I11</f>
        <v>4286</v>
      </c>
    </row>
    <row r="12" spans="1:18" x14ac:dyDescent="0.2">
      <c r="A12" s="34" t="s">
        <v>10</v>
      </c>
      <c r="B12" s="122">
        <v>245</v>
      </c>
      <c r="C12" s="122">
        <v>0</v>
      </c>
      <c r="D12" s="122">
        <v>89</v>
      </c>
      <c r="E12" s="122">
        <v>48</v>
      </c>
      <c r="F12" s="122">
        <v>97</v>
      </c>
      <c r="G12" s="122">
        <v>1</v>
      </c>
      <c r="H12" s="122">
        <v>0</v>
      </c>
      <c r="I12" s="123">
        <f t="shared" si="0"/>
        <v>480</v>
      </c>
      <c r="J12" s="122">
        <v>3057</v>
      </c>
      <c r="K12" s="122">
        <v>239</v>
      </c>
      <c r="L12" s="122">
        <v>873</v>
      </c>
      <c r="M12" s="122">
        <v>423</v>
      </c>
      <c r="N12" s="122">
        <v>26</v>
      </c>
      <c r="O12" s="122">
        <v>0</v>
      </c>
      <c r="P12" s="122">
        <v>1</v>
      </c>
      <c r="Q12" s="66">
        <f t="shared" si="1"/>
        <v>4619</v>
      </c>
      <c r="R12" s="66">
        <f t="shared" si="2"/>
        <v>5099</v>
      </c>
    </row>
    <row r="13" spans="1:18" x14ac:dyDescent="0.2">
      <c r="A13" s="34" t="s">
        <v>11</v>
      </c>
      <c r="B13" s="122">
        <v>0</v>
      </c>
      <c r="C13" s="122">
        <v>0</v>
      </c>
      <c r="D13" s="122">
        <v>390</v>
      </c>
      <c r="E13" s="122">
        <v>13</v>
      </c>
      <c r="F13" s="122">
        <v>43</v>
      </c>
      <c r="G13" s="122">
        <v>9</v>
      </c>
      <c r="H13" s="122">
        <v>8</v>
      </c>
      <c r="I13" s="123">
        <f t="shared" si="0"/>
        <v>463</v>
      </c>
      <c r="J13" s="122">
        <v>0</v>
      </c>
      <c r="K13" s="122">
        <v>0</v>
      </c>
      <c r="L13" s="122">
        <v>126</v>
      </c>
      <c r="M13" s="122">
        <v>34</v>
      </c>
      <c r="N13" s="122">
        <v>30</v>
      </c>
      <c r="O13" s="122">
        <v>1</v>
      </c>
      <c r="P13" s="122">
        <v>2</v>
      </c>
      <c r="Q13" s="66">
        <f t="shared" si="1"/>
        <v>193</v>
      </c>
      <c r="R13" s="66">
        <f t="shared" si="2"/>
        <v>656</v>
      </c>
    </row>
    <row r="14" spans="1:18" x14ac:dyDescent="0.2">
      <c r="A14" s="34" t="s">
        <v>12</v>
      </c>
      <c r="B14" s="122">
        <v>0</v>
      </c>
      <c r="C14" s="122">
        <v>0</v>
      </c>
      <c r="D14" s="122">
        <v>86</v>
      </c>
      <c r="E14" s="122">
        <v>116</v>
      </c>
      <c r="F14" s="122">
        <v>70</v>
      </c>
      <c r="G14" s="122">
        <v>3</v>
      </c>
      <c r="H14" s="122">
        <v>1</v>
      </c>
      <c r="I14" s="123">
        <f t="shared" si="0"/>
        <v>276</v>
      </c>
      <c r="J14" s="122">
        <v>0</v>
      </c>
      <c r="K14" s="122">
        <v>21</v>
      </c>
      <c r="L14" s="122">
        <v>19</v>
      </c>
      <c r="M14" s="122">
        <v>2</v>
      </c>
      <c r="N14" s="122">
        <v>5</v>
      </c>
      <c r="O14" s="122">
        <v>0</v>
      </c>
      <c r="P14" s="122">
        <v>0</v>
      </c>
      <c r="Q14" s="66">
        <f t="shared" si="1"/>
        <v>47</v>
      </c>
      <c r="R14" s="66">
        <f t="shared" si="2"/>
        <v>323</v>
      </c>
    </row>
    <row r="15" spans="1:18" x14ac:dyDescent="0.2">
      <c r="A15" s="34" t="s">
        <v>13</v>
      </c>
      <c r="B15" s="122">
        <v>0</v>
      </c>
      <c r="C15" s="122">
        <v>0</v>
      </c>
      <c r="D15" s="122">
        <v>81</v>
      </c>
      <c r="E15" s="122">
        <v>222</v>
      </c>
      <c r="F15" s="122">
        <v>51</v>
      </c>
      <c r="G15" s="122">
        <v>3</v>
      </c>
      <c r="H15" s="122">
        <v>5</v>
      </c>
      <c r="I15" s="123">
        <f t="shared" si="0"/>
        <v>362</v>
      </c>
      <c r="J15" s="122">
        <v>40</v>
      </c>
      <c r="K15" s="122">
        <v>0</v>
      </c>
      <c r="L15" s="122">
        <v>435</v>
      </c>
      <c r="M15" s="122">
        <v>90</v>
      </c>
      <c r="N15" s="122">
        <v>16</v>
      </c>
      <c r="O15" s="122">
        <v>0</v>
      </c>
      <c r="P15" s="122">
        <v>6</v>
      </c>
      <c r="Q15" s="66">
        <f t="shared" si="1"/>
        <v>587</v>
      </c>
      <c r="R15" s="66">
        <f t="shared" si="2"/>
        <v>949</v>
      </c>
    </row>
    <row r="16" spans="1:18" x14ac:dyDescent="0.2">
      <c r="A16" s="34" t="s">
        <v>14</v>
      </c>
      <c r="B16" s="122">
        <v>0</v>
      </c>
      <c r="C16" s="122">
        <v>16</v>
      </c>
      <c r="D16" s="122">
        <v>21</v>
      </c>
      <c r="E16" s="122">
        <v>114</v>
      </c>
      <c r="F16" s="122">
        <v>23</v>
      </c>
      <c r="G16" s="122">
        <v>5</v>
      </c>
      <c r="H16" s="122">
        <v>2</v>
      </c>
      <c r="I16" s="123">
        <f t="shared" si="0"/>
        <v>181</v>
      </c>
      <c r="J16" s="122">
        <v>0</v>
      </c>
      <c r="K16" s="122">
        <v>0</v>
      </c>
      <c r="L16" s="122">
        <v>224</v>
      </c>
      <c r="M16" s="122">
        <v>118</v>
      </c>
      <c r="N16" s="122">
        <v>33</v>
      </c>
      <c r="O16" s="122">
        <v>1</v>
      </c>
      <c r="P16" s="122">
        <v>0</v>
      </c>
      <c r="Q16" s="66">
        <f t="shared" si="1"/>
        <v>376</v>
      </c>
      <c r="R16" s="66">
        <f t="shared" si="2"/>
        <v>557</v>
      </c>
    </row>
    <row r="17" spans="1:20" x14ac:dyDescent="0.2">
      <c r="A17" s="34" t="s">
        <v>15</v>
      </c>
      <c r="B17" s="122">
        <v>0</v>
      </c>
      <c r="C17" s="122">
        <v>0</v>
      </c>
      <c r="D17" s="122">
        <v>231</v>
      </c>
      <c r="E17" s="122">
        <v>90</v>
      </c>
      <c r="F17" s="122">
        <v>65</v>
      </c>
      <c r="G17" s="122">
        <v>17</v>
      </c>
      <c r="H17" s="122">
        <v>8</v>
      </c>
      <c r="I17" s="123">
        <f t="shared" si="0"/>
        <v>411</v>
      </c>
      <c r="J17" s="122">
        <v>0</v>
      </c>
      <c r="K17" s="122">
        <v>0</v>
      </c>
      <c r="L17" s="122">
        <v>399</v>
      </c>
      <c r="M17" s="122">
        <v>30</v>
      </c>
      <c r="N17" s="122">
        <v>58</v>
      </c>
      <c r="O17" s="122">
        <v>0</v>
      </c>
      <c r="P17" s="122">
        <v>0</v>
      </c>
      <c r="Q17" s="66">
        <f t="shared" si="1"/>
        <v>487</v>
      </c>
      <c r="R17" s="66">
        <f t="shared" si="2"/>
        <v>898</v>
      </c>
    </row>
    <row r="18" spans="1:20" x14ac:dyDescent="0.2">
      <c r="A18" s="34" t="s">
        <v>16</v>
      </c>
      <c r="B18" s="122">
        <v>0</v>
      </c>
      <c r="C18" s="122">
        <v>0</v>
      </c>
      <c r="D18" s="122">
        <v>91</v>
      </c>
      <c r="E18" s="122">
        <v>72</v>
      </c>
      <c r="F18" s="122">
        <v>41</v>
      </c>
      <c r="G18" s="122">
        <v>0</v>
      </c>
      <c r="H18" s="122">
        <v>0</v>
      </c>
      <c r="I18" s="123">
        <f t="shared" si="0"/>
        <v>204</v>
      </c>
      <c r="J18" s="122">
        <v>0</v>
      </c>
      <c r="K18" s="122">
        <v>0</v>
      </c>
      <c r="L18" s="122">
        <v>51</v>
      </c>
      <c r="M18" s="122">
        <v>16</v>
      </c>
      <c r="N18" s="122">
        <v>3</v>
      </c>
      <c r="O18" s="122">
        <v>0</v>
      </c>
      <c r="P18" s="122">
        <v>0</v>
      </c>
      <c r="Q18" s="66">
        <f t="shared" si="1"/>
        <v>70</v>
      </c>
      <c r="R18" s="66">
        <f t="shared" si="2"/>
        <v>274</v>
      </c>
    </row>
    <row r="19" spans="1:20" x14ac:dyDescent="0.2">
      <c r="A19" s="34" t="s">
        <v>17</v>
      </c>
      <c r="B19" s="122">
        <v>331</v>
      </c>
      <c r="C19" s="122">
        <v>351</v>
      </c>
      <c r="D19" s="122">
        <v>51</v>
      </c>
      <c r="E19" s="122">
        <v>152</v>
      </c>
      <c r="F19" s="122">
        <v>68</v>
      </c>
      <c r="G19" s="122">
        <v>5</v>
      </c>
      <c r="H19" s="122">
        <v>5</v>
      </c>
      <c r="I19" s="123">
        <f t="shared" si="0"/>
        <v>963</v>
      </c>
      <c r="J19" s="122">
        <v>826</v>
      </c>
      <c r="K19" s="122">
        <v>357</v>
      </c>
      <c r="L19" s="122">
        <v>118</v>
      </c>
      <c r="M19" s="122">
        <v>154</v>
      </c>
      <c r="N19" s="122">
        <v>68</v>
      </c>
      <c r="O19" s="122">
        <v>0</v>
      </c>
      <c r="P19" s="122">
        <v>1</v>
      </c>
      <c r="Q19" s="66">
        <f t="shared" si="1"/>
        <v>1524</v>
      </c>
      <c r="R19" s="66">
        <f t="shared" si="2"/>
        <v>2487</v>
      </c>
    </row>
    <row r="20" spans="1:20" x14ac:dyDescent="0.2">
      <c r="A20" s="34" t="s">
        <v>18</v>
      </c>
      <c r="B20" s="122">
        <v>214</v>
      </c>
      <c r="C20" s="122">
        <v>0</v>
      </c>
      <c r="D20" s="122">
        <v>99</v>
      </c>
      <c r="E20" s="122">
        <v>65</v>
      </c>
      <c r="F20" s="122">
        <v>41</v>
      </c>
      <c r="G20" s="122">
        <v>0</v>
      </c>
      <c r="H20" s="122">
        <v>0</v>
      </c>
      <c r="I20" s="123">
        <f t="shared" si="0"/>
        <v>419</v>
      </c>
      <c r="J20" s="122">
        <v>0</v>
      </c>
      <c r="K20" s="122">
        <v>0</v>
      </c>
      <c r="L20" s="122">
        <v>0</v>
      </c>
      <c r="M20" s="122">
        <v>0</v>
      </c>
      <c r="N20" s="122">
        <v>0</v>
      </c>
      <c r="O20" s="122">
        <v>0</v>
      </c>
      <c r="P20" s="122">
        <v>0</v>
      </c>
      <c r="Q20" s="66">
        <f t="shared" si="1"/>
        <v>0</v>
      </c>
      <c r="R20" s="66">
        <f t="shared" si="2"/>
        <v>419</v>
      </c>
    </row>
    <row r="21" spans="1:20" x14ac:dyDescent="0.2">
      <c r="A21" s="34" t="s">
        <v>19</v>
      </c>
      <c r="B21" s="122">
        <v>0</v>
      </c>
      <c r="C21" s="122">
        <v>0</v>
      </c>
      <c r="D21" s="122">
        <v>59</v>
      </c>
      <c r="E21" s="122">
        <v>149</v>
      </c>
      <c r="F21" s="122">
        <v>82</v>
      </c>
      <c r="G21" s="122">
        <v>23</v>
      </c>
      <c r="H21" s="122">
        <v>0</v>
      </c>
      <c r="I21" s="123">
        <f t="shared" si="0"/>
        <v>313</v>
      </c>
      <c r="J21" s="122">
        <v>0</v>
      </c>
      <c r="K21" s="122">
        <v>149</v>
      </c>
      <c r="L21" s="122">
        <v>382</v>
      </c>
      <c r="M21" s="122">
        <v>350</v>
      </c>
      <c r="N21" s="122">
        <v>33</v>
      </c>
      <c r="O21" s="122">
        <v>0</v>
      </c>
      <c r="P21" s="122">
        <v>4</v>
      </c>
      <c r="Q21" s="66">
        <f t="shared" si="1"/>
        <v>918</v>
      </c>
      <c r="R21" s="66">
        <f t="shared" si="2"/>
        <v>1231</v>
      </c>
    </row>
    <row r="22" spans="1:20" x14ac:dyDescent="0.2">
      <c r="A22" s="34" t="s">
        <v>20</v>
      </c>
      <c r="B22" s="122">
        <v>378</v>
      </c>
      <c r="C22" s="122">
        <v>0</v>
      </c>
      <c r="D22" s="122">
        <v>185</v>
      </c>
      <c r="E22" s="122">
        <v>35</v>
      </c>
      <c r="F22" s="122">
        <v>41</v>
      </c>
      <c r="G22" s="122">
        <v>6</v>
      </c>
      <c r="H22" s="122">
        <v>0</v>
      </c>
      <c r="I22" s="123">
        <f t="shared" si="0"/>
        <v>645</v>
      </c>
      <c r="J22" s="122">
        <v>990</v>
      </c>
      <c r="K22" s="122">
        <v>1086</v>
      </c>
      <c r="L22" s="122">
        <v>213</v>
      </c>
      <c r="M22" s="122">
        <v>222</v>
      </c>
      <c r="N22" s="122">
        <v>29</v>
      </c>
      <c r="O22" s="122">
        <v>0</v>
      </c>
      <c r="P22" s="122">
        <v>1</v>
      </c>
      <c r="Q22" s="66">
        <f t="shared" si="1"/>
        <v>2541</v>
      </c>
      <c r="R22" s="66">
        <f t="shared" si="2"/>
        <v>3186</v>
      </c>
    </row>
    <row r="23" spans="1:20" x14ac:dyDescent="0.2">
      <c r="A23" s="8" t="s">
        <v>21</v>
      </c>
      <c r="B23" s="122">
        <v>0</v>
      </c>
      <c r="C23" s="122">
        <v>45</v>
      </c>
      <c r="D23" s="122">
        <v>0</v>
      </c>
      <c r="E23" s="122">
        <v>23</v>
      </c>
      <c r="F23" s="122">
        <v>71</v>
      </c>
      <c r="G23" s="122">
        <v>19</v>
      </c>
      <c r="H23" s="122">
        <v>2</v>
      </c>
      <c r="I23" s="123">
        <f t="shared" si="0"/>
        <v>160</v>
      </c>
      <c r="J23" s="122">
        <v>0</v>
      </c>
      <c r="K23" s="122">
        <v>0</v>
      </c>
      <c r="L23" s="122">
        <v>0</v>
      </c>
      <c r="M23" s="122">
        <v>14</v>
      </c>
      <c r="N23" s="122">
        <v>8</v>
      </c>
      <c r="O23" s="122">
        <v>0</v>
      </c>
      <c r="P23" s="122">
        <v>0</v>
      </c>
      <c r="Q23" s="66">
        <f t="shared" si="1"/>
        <v>22</v>
      </c>
      <c r="R23" s="66">
        <f t="shared" si="2"/>
        <v>182</v>
      </c>
    </row>
    <row r="24" spans="1:20" x14ac:dyDescent="0.2">
      <c r="A24" s="8" t="s">
        <v>22</v>
      </c>
      <c r="B24" s="122">
        <v>71</v>
      </c>
      <c r="C24" s="122">
        <v>0</v>
      </c>
      <c r="D24" s="122">
        <v>16</v>
      </c>
      <c r="E24" s="122">
        <v>58</v>
      </c>
      <c r="F24" s="122">
        <v>52</v>
      </c>
      <c r="G24" s="122">
        <v>4</v>
      </c>
      <c r="H24" s="122">
        <v>9</v>
      </c>
      <c r="I24" s="123">
        <f t="shared" si="0"/>
        <v>210</v>
      </c>
      <c r="J24" s="122">
        <v>2381</v>
      </c>
      <c r="K24" s="122">
        <v>174</v>
      </c>
      <c r="L24" s="122">
        <v>1332</v>
      </c>
      <c r="M24" s="122">
        <v>638</v>
      </c>
      <c r="N24" s="122">
        <v>37</v>
      </c>
      <c r="O24" s="122">
        <v>0</v>
      </c>
      <c r="P24" s="122">
        <v>2</v>
      </c>
      <c r="Q24" s="66">
        <f t="shared" si="1"/>
        <v>4564</v>
      </c>
      <c r="R24" s="66">
        <f t="shared" si="2"/>
        <v>4774</v>
      </c>
    </row>
    <row r="25" spans="1:20" x14ac:dyDescent="0.2">
      <c r="A25" s="8" t="s">
        <v>63</v>
      </c>
      <c r="B25" s="122">
        <v>41</v>
      </c>
      <c r="C25" s="122">
        <v>0</v>
      </c>
      <c r="D25" s="122">
        <v>0</v>
      </c>
      <c r="E25" s="122">
        <v>32</v>
      </c>
      <c r="F25" s="122">
        <v>48</v>
      </c>
      <c r="G25" s="122">
        <v>0</v>
      </c>
      <c r="H25" s="122">
        <v>0</v>
      </c>
      <c r="I25" s="123">
        <f t="shared" si="0"/>
        <v>121</v>
      </c>
      <c r="J25" s="122">
        <v>2897</v>
      </c>
      <c r="K25" s="122">
        <v>961</v>
      </c>
      <c r="L25" s="122">
        <v>1765</v>
      </c>
      <c r="M25" s="122">
        <v>508</v>
      </c>
      <c r="N25" s="122">
        <v>89</v>
      </c>
      <c r="O25" s="122">
        <v>0</v>
      </c>
      <c r="P25" s="122">
        <v>8</v>
      </c>
      <c r="Q25" s="66">
        <f t="shared" si="1"/>
        <v>6228</v>
      </c>
      <c r="R25" s="66">
        <f t="shared" si="2"/>
        <v>6349</v>
      </c>
    </row>
    <row r="26" spans="1:20" x14ac:dyDescent="0.2">
      <c r="A26" s="8" t="s">
        <v>24</v>
      </c>
      <c r="B26" s="122">
        <v>0</v>
      </c>
      <c r="C26" s="122">
        <v>216</v>
      </c>
      <c r="D26" s="122">
        <v>134</v>
      </c>
      <c r="E26" s="122">
        <v>81</v>
      </c>
      <c r="F26" s="122">
        <v>69</v>
      </c>
      <c r="G26" s="122">
        <v>19</v>
      </c>
      <c r="H26" s="122">
        <v>2</v>
      </c>
      <c r="I26" s="123">
        <f t="shared" si="0"/>
        <v>521</v>
      </c>
      <c r="J26" s="122">
        <v>0</v>
      </c>
      <c r="K26" s="122">
        <v>232</v>
      </c>
      <c r="L26" s="122">
        <v>0</v>
      </c>
      <c r="M26" s="122">
        <v>19</v>
      </c>
      <c r="N26" s="122">
        <v>23</v>
      </c>
      <c r="O26" s="122">
        <v>3</v>
      </c>
      <c r="P26" s="122">
        <v>2</v>
      </c>
      <c r="Q26" s="66">
        <f t="shared" si="1"/>
        <v>279</v>
      </c>
      <c r="R26" s="66">
        <f t="shared" si="2"/>
        <v>800</v>
      </c>
    </row>
    <row r="27" spans="1:20" x14ac:dyDescent="0.2">
      <c r="A27" s="8" t="s">
        <v>25</v>
      </c>
      <c r="B27" s="122">
        <v>0</v>
      </c>
      <c r="C27" s="122">
        <v>0</v>
      </c>
      <c r="D27" s="122">
        <v>187</v>
      </c>
      <c r="E27" s="122">
        <v>157</v>
      </c>
      <c r="F27" s="122">
        <v>75</v>
      </c>
      <c r="G27" s="122">
        <v>12</v>
      </c>
      <c r="H27" s="122">
        <v>7</v>
      </c>
      <c r="I27" s="123">
        <f t="shared" si="0"/>
        <v>438</v>
      </c>
      <c r="J27" s="122">
        <v>0</v>
      </c>
      <c r="K27" s="122">
        <v>0</v>
      </c>
      <c r="L27" s="122">
        <v>162</v>
      </c>
      <c r="M27" s="122">
        <v>107</v>
      </c>
      <c r="N27" s="122">
        <v>32</v>
      </c>
      <c r="O27" s="122">
        <v>1</v>
      </c>
      <c r="P27" s="122">
        <v>1</v>
      </c>
      <c r="Q27" s="66">
        <f t="shared" si="1"/>
        <v>303</v>
      </c>
      <c r="R27" s="66">
        <f t="shared" si="2"/>
        <v>741</v>
      </c>
    </row>
    <row r="28" spans="1:20" x14ac:dyDescent="0.2">
      <c r="A28" s="8" t="s">
        <v>26</v>
      </c>
      <c r="B28" s="122">
        <v>0</v>
      </c>
      <c r="C28" s="122">
        <v>0</v>
      </c>
      <c r="D28" s="122">
        <v>113</v>
      </c>
      <c r="E28" s="122">
        <v>30</v>
      </c>
      <c r="F28" s="122">
        <v>29</v>
      </c>
      <c r="G28" s="122">
        <v>5</v>
      </c>
      <c r="H28" s="122">
        <v>3</v>
      </c>
      <c r="I28" s="123">
        <f t="shared" si="0"/>
        <v>180</v>
      </c>
      <c r="J28" s="122">
        <v>0</v>
      </c>
      <c r="K28" s="122">
        <v>0</v>
      </c>
      <c r="L28" s="122">
        <v>39</v>
      </c>
      <c r="M28" s="122">
        <v>0</v>
      </c>
      <c r="N28" s="122">
        <v>11</v>
      </c>
      <c r="O28" s="122">
        <v>0</v>
      </c>
      <c r="P28" s="122">
        <v>0</v>
      </c>
      <c r="Q28" s="66">
        <f t="shared" si="1"/>
        <v>50</v>
      </c>
      <c r="R28" s="66">
        <f t="shared" si="2"/>
        <v>230</v>
      </c>
    </row>
    <row r="29" spans="1:20" x14ac:dyDescent="0.2">
      <c r="A29" s="8" t="s">
        <v>27</v>
      </c>
      <c r="B29" s="122">
        <v>0</v>
      </c>
      <c r="C29" s="122">
        <v>0</v>
      </c>
      <c r="D29" s="122">
        <v>250</v>
      </c>
      <c r="E29" s="122">
        <v>92</v>
      </c>
      <c r="F29" s="122">
        <v>34</v>
      </c>
      <c r="G29" s="122">
        <v>4</v>
      </c>
      <c r="H29" s="122">
        <v>5</v>
      </c>
      <c r="I29" s="123">
        <f t="shared" si="0"/>
        <v>385</v>
      </c>
      <c r="J29" s="122">
        <v>0</v>
      </c>
      <c r="K29" s="122">
        <v>0</v>
      </c>
      <c r="L29" s="122">
        <v>102</v>
      </c>
      <c r="M29" s="122">
        <v>16</v>
      </c>
      <c r="N29" s="122">
        <v>7</v>
      </c>
      <c r="O29" s="122">
        <v>0</v>
      </c>
      <c r="P29" s="122">
        <v>1</v>
      </c>
      <c r="Q29" s="66">
        <f t="shared" si="1"/>
        <v>126</v>
      </c>
      <c r="R29" s="66">
        <f t="shared" si="2"/>
        <v>511</v>
      </c>
    </row>
    <row r="30" spans="1:20" x14ac:dyDescent="0.2">
      <c r="A30" s="8" t="s">
        <v>28</v>
      </c>
      <c r="B30" s="122">
        <v>442</v>
      </c>
      <c r="C30" s="122">
        <v>0</v>
      </c>
      <c r="D30" s="122">
        <v>22</v>
      </c>
      <c r="E30" s="122">
        <v>97</v>
      </c>
      <c r="F30" s="122">
        <v>51</v>
      </c>
      <c r="G30" s="122">
        <v>10</v>
      </c>
      <c r="H30" s="122">
        <v>1</v>
      </c>
      <c r="I30" s="123">
        <f t="shared" si="0"/>
        <v>623</v>
      </c>
      <c r="J30" s="122">
        <v>631</v>
      </c>
      <c r="K30" s="122">
        <v>0</v>
      </c>
      <c r="L30" s="122">
        <v>125</v>
      </c>
      <c r="M30" s="122">
        <v>122</v>
      </c>
      <c r="N30" s="122">
        <v>69</v>
      </c>
      <c r="O30" s="122">
        <v>0</v>
      </c>
      <c r="P30" s="122">
        <v>1</v>
      </c>
      <c r="Q30" s="66">
        <f t="shared" si="1"/>
        <v>948</v>
      </c>
      <c r="R30" s="66">
        <f t="shared" si="2"/>
        <v>1571</v>
      </c>
    </row>
    <row r="31" spans="1:20" x14ac:dyDescent="0.2">
      <c r="A31" s="8" t="s">
        <v>29</v>
      </c>
      <c r="B31" s="122">
        <v>0</v>
      </c>
      <c r="C31" s="122">
        <v>4</v>
      </c>
      <c r="D31" s="122">
        <v>220</v>
      </c>
      <c r="E31" s="122">
        <v>24</v>
      </c>
      <c r="F31" s="122">
        <v>44</v>
      </c>
      <c r="G31" s="122">
        <v>6</v>
      </c>
      <c r="H31" s="122">
        <v>1</v>
      </c>
      <c r="I31" s="123">
        <f t="shared" si="0"/>
        <v>299</v>
      </c>
      <c r="J31" s="122">
        <v>0</v>
      </c>
      <c r="K31" s="122">
        <v>132</v>
      </c>
      <c r="L31" s="122">
        <v>205</v>
      </c>
      <c r="M31" s="122">
        <v>40</v>
      </c>
      <c r="N31" s="122">
        <v>11</v>
      </c>
      <c r="O31" s="122">
        <v>0</v>
      </c>
      <c r="P31" s="122">
        <v>0</v>
      </c>
      <c r="Q31" s="66">
        <f t="shared" si="1"/>
        <v>388</v>
      </c>
      <c r="R31" s="66">
        <f t="shared" si="2"/>
        <v>687</v>
      </c>
    </row>
    <row r="32" spans="1:20" x14ac:dyDescent="0.2">
      <c r="A32" s="8" t="s">
        <v>30</v>
      </c>
      <c r="B32" s="122">
        <v>0</v>
      </c>
      <c r="C32" s="122">
        <v>25</v>
      </c>
      <c r="D32" s="122">
        <v>255</v>
      </c>
      <c r="E32" s="122">
        <v>40</v>
      </c>
      <c r="F32" s="122">
        <v>61</v>
      </c>
      <c r="G32" s="122">
        <v>7</v>
      </c>
      <c r="H32" s="122">
        <v>3</v>
      </c>
      <c r="I32" s="123">
        <f t="shared" si="0"/>
        <v>391</v>
      </c>
      <c r="J32" s="122">
        <v>0</v>
      </c>
      <c r="K32" s="122">
        <v>66</v>
      </c>
      <c r="L32" s="122">
        <v>220</v>
      </c>
      <c r="M32" s="122">
        <v>38</v>
      </c>
      <c r="N32" s="122">
        <v>9</v>
      </c>
      <c r="O32" s="122">
        <v>0</v>
      </c>
      <c r="P32" s="122">
        <v>1</v>
      </c>
      <c r="Q32" s="66">
        <f t="shared" si="1"/>
        <v>334</v>
      </c>
      <c r="R32" s="66">
        <f t="shared" si="2"/>
        <v>725</v>
      </c>
      <c r="T32" s="11"/>
    </row>
    <row r="33" spans="1:20" x14ac:dyDescent="0.2">
      <c r="A33" s="6" t="s">
        <v>48</v>
      </c>
      <c r="B33" s="45">
        <f>SUM(B10:B32)</f>
        <v>1986</v>
      </c>
      <c r="C33" s="45">
        <f t="shared" ref="C33:R33" si="3">SUM(C10:C32)</f>
        <v>657</v>
      </c>
      <c r="D33" s="45">
        <f t="shared" si="3"/>
        <v>2751</v>
      </c>
      <c r="E33" s="45">
        <f t="shared" si="3"/>
        <v>1815</v>
      </c>
      <c r="F33" s="45">
        <f t="shared" si="3"/>
        <v>1214</v>
      </c>
      <c r="G33" s="45">
        <f t="shared" si="3"/>
        <v>170</v>
      </c>
      <c r="H33" s="45">
        <f t="shared" si="3"/>
        <v>67</v>
      </c>
      <c r="I33" s="45">
        <f t="shared" si="3"/>
        <v>8660</v>
      </c>
      <c r="J33" s="45">
        <f t="shared" si="3"/>
        <v>12267</v>
      </c>
      <c r="K33" s="45">
        <f t="shared" si="3"/>
        <v>4699</v>
      </c>
      <c r="L33" s="45">
        <f t="shared" si="3"/>
        <v>7628</v>
      </c>
      <c r="M33" s="45">
        <f t="shared" si="3"/>
        <v>3588</v>
      </c>
      <c r="N33" s="45">
        <f t="shared" si="3"/>
        <v>695</v>
      </c>
      <c r="O33" s="45">
        <f t="shared" si="3"/>
        <v>10</v>
      </c>
      <c r="P33" s="45">
        <f t="shared" si="3"/>
        <v>49</v>
      </c>
      <c r="Q33" s="45">
        <f t="shared" si="3"/>
        <v>28936</v>
      </c>
      <c r="R33" s="45">
        <f t="shared" si="3"/>
        <v>37596</v>
      </c>
    </row>
    <row r="34" spans="1:20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"/>
      <c r="R34" s="12"/>
    </row>
    <row r="35" spans="1:20" s="15" customFormat="1" x14ac:dyDescent="0.2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20" s="15" customFormat="1" ht="12.95" customHeight="1" x14ac:dyDescent="0.2">
      <c r="A36" s="16"/>
      <c r="B36" s="11"/>
      <c r="C36" s="11"/>
      <c r="D36" s="11"/>
      <c r="E36" s="11"/>
      <c r="F36" s="11"/>
      <c r="G36" s="11"/>
      <c r="H36" s="11"/>
      <c r="I36" s="11"/>
      <c r="J36" s="11"/>
      <c r="L36" s="1" t="s">
        <v>47</v>
      </c>
      <c r="M36" s="1"/>
      <c r="N36" s="14"/>
      <c r="O36" s="14"/>
      <c r="P36" s="14"/>
      <c r="Q36" s="12"/>
      <c r="R36" s="12"/>
    </row>
    <row r="37" spans="1:20" ht="12.95" customHeight="1" x14ac:dyDescent="0.2">
      <c r="A37" s="16"/>
      <c r="B37" s="31"/>
      <c r="C37" s="31"/>
      <c r="D37" s="31"/>
      <c r="E37" s="31"/>
      <c r="F37" s="31"/>
      <c r="G37" s="31"/>
      <c r="H37" s="31"/>
      <c r="I37" s="31"/>
      <c r="J37" s="15"/>
      <c r="K37" s="15"/>
      <c r="L37" s="17">
        <v>1</v>
      </c>
      <c r="M37" s="1" t="s">
        <v>4</v>
      </c>
      <c r="O37" s="14"/>
      <c r="P37" s="14"/>
      <c r="Q37" s="18"/>
      <c r="R37" s="15"/>
      <c r="S37" s="14"/>
    </row>
    <row r="38" spans="1:20" ht="12.95" customHeight="1" x14ac:dyDescent="0.2">
      <c r="A38" s="19"/>
      <c r="B38" s="31"/>
      <c r="C38" s="31"/>
      <c r="D38" s="31"/>
      <c r="E38" s="31"/>
      <c r="F38" s="31"/>
      <c r="G38" s="31"/>
      <c r="H38" s="31"/>
      <c r="I38" s="31"/>
      <c r="J38" s="14"/>
      <c r="L38" s="17">
        <v>2</v>
      </c>
      <c r="M38" s="1" t="s">
        <v>9</v>
      </c>
      <c r="N38" s="14"/>
      <c r="O38" s="14"/>
      <c r="P38" s="14"/>
      <c r="Q38" s="18"/>
      <c r="R38" s="14"/>
      <c r="S38" s="14"/>
    </row>
    <row r="39" spans="1:20" ht="12.95" customHeight="1" x14ac:dyDescent="0.2">
      <c r="B39" s="31"/>
      <c r="C39" s="31"/>
      <c r="D39" s="31"/>
      <c r="E39" s="31"/>
      <c r="F39" s="31"/>
      <c r="G39" s="31"/>
      <c r="H39" s="31"/>
      <c r="I39" s="31"/>
      <c r="J39" s="14"/>
      <c r="L39" s="17">
        <v>3</v>
      </c>
      <c r="M39" s="1" t="s">
        <v>3</v>
      </c>
      <c r="N39" s="14"/>
      <c r="O39" s="14"/>
      <c r="P39" s="14"/>
      <c r="Q39" s="14"/>
      <c r="R39" s="14"/>
      <c r="S39" s="14"/>
    </row>
    <row r="40" spans="1:20" ht="12.95" customHeight="1" x14ac:dyDescent="0.2">
      <c r="A40" s="20"/>
      <c r="B40" s="31"/>
      <c r="C40" s="31"/>
      <c r="D40" s="31"/>
      <c r="E40" s="31"/>
      <c r="F40" s="31"/>
      <c r="G40" s="31"/>
      <c r="H40" s="31"/>
      <c r="I40" s="31"/>
      <c r="J40" s="14"/>
      <c r="L40" s="17">
        <v>4</v>
      </c>
      <c r="M40" s="1" t="s">
        <v>1</v>
      </c>
      <c r="N40" s="14"/>
      <c r="O40" s="14"/>
      <c r="P40" s="14"/>
      <c r="Q40" s="14"/>
      <c r="R40" s="14"/>
      <c r="S40" s="14"/>
      <c r="T40" s="46"/>
    </row>
    <row r="41" spans="1:20" ht="12.95" customHeight="1" x14ac:dyDescent="0.2">
      <c r="A41" s="14"/>
      <c r="B41" s="31"/>
      <c r="C41" s="31"/>
      <c r="D41" s="31"/>
      <c r="E41" s="31"/>
      <c r="F41" s="31"/>
      <c r="G41" s="31"/>
      <c r="H41" s="31"/>
      <c r="I41" s="31"/>
      <c r="J41" s="14"/>
      <c r="L41" s="17">
        <v>5</v>
      </c>
      <c r="M41" s="1" t="s">
        <v>6</v>
      </c>
      <c r="N41" s="14"/>
      <c r="O41" s="14"/>
      <c r="P41" s="14"/>
      <c r="Q41" s="14"/>
      <c r="R41" s="14"/>
      <c r="S41" s="14"/>
    </row>
    <row r="42" spans="1:20" ht="12.95" customHeight="1" x14ac:dyDescent="0.2">
      <c r="A42" s="21"/>
      <c r="B42" s="31"/>
      <c r="C42" s="31"/>
      <c r="D42" s="31"/>
      <c r="E42" s="31"/>
      <c r="F42" s="31"/>
      <c r="G42" s="31"/>
      <c r="H42" s="31"/>
      <c r="I42" s="31"/>
      <c r="J42" s="14"/>
      <c r="L42" s="17">
        <v>6</v>
      </c>
      <c r="M42" s="1" t="s">
        <v>5</v>
      </c>
      <c r="N42" s="14"/>
      <c r="O42" s="14"/>
      <c r="P42" s="14"/>
      <c r="Q42" s="14"/>
      <c r="R42" s="14"/>
      <c r="S42" s="14"/>
    </row>
    <row r="43" spans="1:20" ht="12.95" customHeight="1" x14ac:dyDescent="0.2">
      <c r="A43" s="14"/>
      <c r="B43" s="31"/>
      <c r="C43" s="31"/>
      <c r="D43" s="31"/>
      <c r="E43" s="31"/>
      <c r="F43" s="31"/>
      <c r="G43" s="31"/>
      <c r="H43" s="31"/>
      <c r="I43" s="31"/>
      <c r="J43" s="14"/>
      <c r="L43" s="17">
        <v>7</v>
      </c>
      <c r="M43" s="1" t="s">
        <v>7</v>
      </c>
      <c r="N43" s="14"/>
      <c r="O43" s="14"/>
      <c r="P43" s="14"/>
      <c r="Q43" s="14"/>
      <c r="R43" s="14"/>
      <c r="S43" s="14"/>
    </row>
    <row r="44" spans="1:20" x14ac:dyDescent="0.2">
      <c r="A44" s="14"/>
      <c r="B44" s="31"/>
      <c r="C44" s="31"/>
      <c r="D44" s="31"/>
      <c r="E44" s="31"/>
      <c r="F44" s="31"/>
      <c r="G44" s="31"/>
      <c r="H44" s="31"/>
      <c r="I44" s="31"/>
      <c r="J44" s="14"/>
      <c r="M44" s="32"/>
      <c r="Q44" s="14"/>
      <c r="R44" s="68" t="str">
        <f>'2024 DSD REPORTS'!$B$27</f>
        <v>AS OF JANUARY 1, 2025</v>
      </c>
      <c r="S44" s="14"/>
    </row>
    <row r="45" spans="1:20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Q45" s="14"/>
      <c r="R45" s="14"/>
      <c r="S45" s="14"/>
    </row>
  </sheetData>
  <mergeCells count="11">
    <mergeCell ref="D6:M6"/>
    <mergeCell ref="D1:M1"/>
    <mergeCell ref="D2:M2"/>
    <mergeCell ref="O2:Q2"/>
    <mergeCell ref="D3:M3"/>
    <mergeCell ref="C5:N5"/>
    <mergeCell ref="B7:I7"/>
    <mergeCell ref="J7:Q7"/>
    <mergeCell ref="B8:I8"/>
    <mergeCell ref="J8:Q8"/>
    <mergeCell ref="A8:A9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zoomScale="90" zoomScaleNormal="90" zoomScaleSheetLayoutView="90" workbookViewId="0">
      <selection activeCell="B2" sqref="B2"/>
    </sheetView>
  </sheetViews>
  <sheetFormatPr defaultColWidth="9.140625" defaultRowHeight="12.75" x14ac:dyDescent="0.2"/>
  <cols>
    <col min="1" max="1" width="19.7109375" style="1" customWidth="1"/>
    <col min="2" max="18" width="8.5703125" style="1" customWidth="1"/>
    <col min="19" max="16384" width="9.140625" style="1"/>
  </cols>
  <sheetData>
    <row r="1" spans="1:18" ht="28.5" customHeight="1" x14ac:dyDescent="0.2">
      <c r="C1" s="23"/>
      <c r="D1" s="147" t="s">
        <v>32</v>
      </c>
      <c r="E1" s="147"/>
      <c r="F1" s="147"/>
      <c r="G1" s="147"/>
      <c r="H1" s="147"/>
      <c r="I1" s="147"/>
      <c r="J1" s="147"/>
      <c r="K1" s="147"/>
      <c r="L1" s="147"/>
      <c r="M1" s="147"/>
    </row>
    <row r="2" spans="1:18" ht="14.85" customHeight="1" x14ac:dyDescent="0.3">
      <c r="A2" s="2"/>
      <c r="D2" s="147" t="s">
        <v>33</v>
      </c>
      <c r="E2" s="147"/>
      <c r="F2" s="147"/>
      <c r="G2" s="147"/>
      <c r="H2" s="147"/>
      <c r="I2" s="147"/>
      <c r="J2" s="147"/>
      <c r="K2" s="147"/>
      <c r="L2" s="147"/>
      <c r="M2" s="147"/>
      <c r="N2" s="147" t="s">
        <v>101</v>
      </c>
      <c r="O2" s="147"/>
      <c r="P2" s="147"/>
    </row>
    <row r="3" spans="1:18" ht="14.25" customHeight="1" x14ac:dyDescent="0.3">
      <c r="A3" s="2"/>
      <c r="C3" s="23"/>
      <c r="D3" s="147" t="s">
        <v>34</v>
      </c>
      <c r="E3" s="147"/>
      <c r="F3" s="147"/>
      <c r="G3" s="147"/>
      <c r="H3" s="147"/>
      <c r="I3" s="147"/>
      <c r="J3" s="147"/>
      <c r="K3" s="147"/>
      <c r="L3" s="147"/>
      <c r="M3" s="147"/>
    </row>
    <row r="4" spans="1:18" ht="14.25" customHeight="1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7.45" customHeight="1" x14ac:dyDescent="0.3">
      <c r="A5" s="2"/>
      <c r="D5" s="147" t="s">
        <v>93</v>
      </c>
      <c r="E5" s="147"/>
      <c r="F5" s="147"/>
      <c r="G5" s="147"/>
      <c r="H5" s="147"/>
      <c r="I5" s="147"/>
      <c r="J5" s="147"/>
      <c r="K5" s="147"/>
      <c r="L5" s="147"/>
      <c r="M5" s="147"/>
      <c r="N5" s="23"/>
    </row>
    <row r="6" spans="1:18" ht="17.45" customHeight="1" x14ac:dyDescent="0.3">
      <c r="A6" s="2"/>
      <c r="D6" s="147" t="s">
        <v>94</v>
      </c>
      <c r="E6" s="147"/>
      <c r="F6" s="147"/>
      <c r="G6" s="147"/>
      <c r="H6" s="147"/>
      <c r="I6" s="147"/>
      <c r="J6" s="147"/>
      <c r="K6" s="147"/>
      <c r="L6" s="147"/>
      <c r="M6" s="147"/>
      <c r="N6" s="23"/>
    </row>
    <row r="7" spans="1:18" ht="15.6" customHeight="1" x14ac:dyDescent="0.2">
      <c r="F7" s="23"/>
      <c r="G7" s="23"/>
      <c r="H7" s="23"/>
      <c r="I7" s="23"/>
      <c r="J7" s="23"/>
      <c r="K7" s="23"/>
      <c r="L7" s="23"/>
      <c r="M7" s="23"/>
      <c r="N7" s="23"/>
    </row>
    <row r="8" spans="1:18" x14ac:dyDescent="0.2">
      <c r="A8" s="151" t="s">
        <v>35</v>
      </c>
      <c r="B8" s="152" t="s">
        <v>0</v>
      </c>
      <c r="C8" s="153"/>
      <c r="D8" s="153"/>
      <c r="E8" s="153"/>
      <c r="F8" s="153"/>
      <c r="G8" s="153"/>
      <c r="H8" s="153"/>
      <c r="I8" s="154"/>
      <c r="J8" s="152" t="s">
        <v>36</v>
      </c>
      <c r="K8" s="153"/>
      <c r="L8" s="153"/>
      <c r="M8" s="153"/>
      <c r="N8" s="153"/>
      <c r="O8" s="153"/>
      <c r="P8" s="153"/>
      <c r="Q8" s="154"/>
      <c r="R8" s="7" t="s">
        <v>37</v>
      </c>
    </row>
    <row r="9" spans="1:18" x14ac:dyDescent="0.2">
      <c r="A9" s="151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">
      <c r="A10" s="8" t="s">
        <v>8</v>
      </c>
      <c r="B10" s="43">
        <v>0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66">
        <f>+SUM(B10:H10)</f>
        <v>0</v>
      </c>
      <c r="J10" s="43">
        <v>21</v>
      </c>
      <c r="K10" s="43">
        <v>103</v>
      </c>
      <c r="L10" s="43">
        <v>0</v>
      </c>
      <c r="M10" s="43">
        <v>0</v>
      </c>
      <c r="N10" s="43">
        <v>0</v>
      </c>
      <c r="O10" s="43">
        <v>0</v>
      </c>
      <c r="P10" s="43">
        <v>1.26144E-2</v>
      </c>
      <c r="Q10" s="66">
        <f>+SUM(J10:P10)</f>
        <v>124.0126144</v>
      </c>
      <c r="R10" s="66">
        <f>+Q10+I10</f>
        <v>124.0126144</v>
      </c>
    </row>
    <row r="11" spans="1:18" x14ac:dyDescent="0.2">
      <c r="A11" s="8" t="s">
        <v>10</v>
      </c>
      <c r="B11" s="43">
        <v>33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66">
        <f t="shared" ref="I11:I19" si="0">+SUM(B11:H11)</f>
        <v>33</v>
      </c>
      <c r="J11" s="43">
        <v>730</v>
      </c>
      <c r="K11" s="43">
        <v>12</v>
      </c>
      <c r="L11" s="43">
        <v>2</v>
      </c>
      <c r="M11" s="43">
        <v>0</v>
      </c>
      <c r="N11" s="43">
        <v>0</v>
      </c>
      <c r="O11" s="43">
        <v>0</v>
      </c>
      <c r="P11" s="43">
        <v>0</v>
      </c>
      <c r="Q11" s="66">
        <f t="shared" ref="Q11:Q19" si="1">+SUM(J11:P11)</f>
        <v>744</v>
      </c>
      <c r="R11" s="66">
        <f>+Q11+I11</f>
        <v>777</v>
      </c>
    </row>
    <row r="12" spans="1:18" x14ac:dyDescent="0.2">
      <c r="A12" s="8" t="s">
        <v>14</v>
      </c>
      <c r="B12" s="43">
        <v>0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66">
        <f t="shared" si="0"/>
        <v>0</v>
      </c>
      <c r="J12" s="43">
        <v>535</v>
      </c>
      <c r="K12" s="43">
        <v>0</v>
      </c>
      <c r="L12" s="43">
        <v>11</v>
      </c>
      <c r="M12" s="43">
        <v>0</v>
      </c>
      <c r="N12" s="43">
        <v>0</v>
      </c>
      <c r="O12" s="43">
        <v>0</v>
      </c>
      <c r="P12" s="43">
        <v>0</v>
      </c>
      <c r="Q12" s="66">
        <f t="shared" si="1"/>
        <v>546</v>
      </c>
      <c r="R12" s="66">
        <f t="shared" ref="R12:R19" si="2">+Q12+I12</f>
        <v>546</v>
      </c>
    </row>
    <row r="13" spans="1:18" x14ac:dyDescent="0.2">
      <c r="A13" s="8" t="s">
        <v>15</v>
      </c>
      <c r="B13" s="43">
        <v>0</v>
      </c>
      <c r="C13" s="43">
        <v>0</v>
      </c>
      <c r="D13" s="43">
        <v>17</v>
      </c>
      <c r="E13" s="43">
        <v>0</v>
      </c>
      <c r="F13" s="43">
        <v>0</v>
      </c>
      <c r="G13" s="43">
        <v>0</v>
      </c>
      <c r="H13" s="43">
        <v>0</v>
      </c>
      <c r="I13" s="66">
        <f t="shared" si="0"/>
        <v>17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66">
        <f t="shared" si="1"/>
        <v>0</v>
      </c>
      <c r="R13" s="66">
        <f t="shared" si="2"/>
        <v>17</v>
      </c>
    </row>
    <row r="14" spans="1:18" x14ac:dyDescent="0.2">
      <c r="A14" s="8" t="s">
        <v>19</v>
      </c>
      <c r="B14" s="43">
        <v>0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66">
        <f t="shared" si="0"/>
        <v>0</v>
      </c>
      <c r="J14" s="43">
        <v>746</v>
      </c>
      <c r="K14" s="43">
        <v>0</v>
      </c>
      <c r="L14" s="43">
        <v>7</v>
      </c>
      <c r="M14" s="43">
        <v>0</v>
      </c>
      <c r="N14" s="43">
        <v>0</v>
      </c>
      <c r="O14" s="43">
        <v>0</v>
      </c>
      <c r="P14" s="43">
        <v>0</v>
      </c>
      <c r="Q14" s="66">
        <f t="shared" si="1"/>
        <v>753</v>
      </c>
      <c r="R14" s="66">
        <f t="shared" si="2"/>
        <v>753</v>
      </c>
    </row>
    <row r="15" spans="1:18" x14ac:dyDescent="0.2">
      <c r="A15" s="8" t="s">
        <v>20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66">
        <f t="shared" si="0"/>
        <v>0</v>
      </c>
      <c r="J15" s="43">
        <v>0</v>
      </c>
      <c r="K15" s="43">
        <v>5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66">
        <f t="shared" si="1"/>
        <v>5</v>
      </c>
      <c r="R15" s="66">
        <f t="shared" si="2"/>
        <v>5</v>
      </c>
    </row>
    <row r="16" spans="1:18" x14ac:dyDescent="0.2">
      <c r="A16" s="8" t="s">
        <v>22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66">
        <f t="shared" si="0"/>
        <v>0</v>
      </c>
      <c r="J16" s="43">
        <v>0</v>
      </c>
      <c r="K16" s="43">
        <v>334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66">
        <f t="shared" si="1"/>
        <v>334</v>
      </c>
      <c r="R16" s="66">
        <f t="shared" si="2"/>
        <v>334</v>
      </c>
    </row>
    <row r="17" spans="1:18" x14ac:dyDescent="0.2">
      <c r="A17" s="8" t="s">
        <v>23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66">
        <f t="shared" si="0"/>
        <v>0</v>
      </c>
      <c r="J17" s="43">
        <v>0</v>
      </c>
      <c r="K17" s="43">
        <v>34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66">
        <f t="shared" si="1"/>
        <v>34</v>
      </c>
      <c r="R17" s="66">
        <f t="shared" si="2"/>
        <v>34</v>
      </c>
    </row>
    <row r="18" spans="1:18" x14ac:dyDescent="0.2">
      <c r="A18" s="8" t="s">
        <v>24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66">
        <f t="shared" si="0"/>
        <v>0</v>
      </c>
      <c r="J18" s="43">
        <v>0</v>
      </c>
      <c r="K18" s="43">
        <v>70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66">
        <f t="shared" si="1"/>
        <v>70</v>
      </c>
      <c r="R18" s="66">
        <f t="shared" si="2"/>
        <v>70</v>
      </c>
    </row>
    <row r="19" spans="1:18" x14ac:dyDescent="0.2">
      <c r="A19" s="8" t="s">
        <v>31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66">
        <f t="shared" si="0"/>
        <v>0</v>
      </c>
      <c r="J19" s="43">
        <v>838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66">
        <f t="shared" si="1"/>
        <v>838</v>
      </c>
      <c r="R19" s="66">
        <f t="shared" si="2"/>
        <v>838</v>
      </c>
    </row>
    <row r="20" spans="1:18" x14ac:dyDescent="0.2">
      <c r="A20" s="6" t="s">
        <v>48</v>
      </c>
      <c r="B20" s="47">
        <f>SUM(B10:B19)</f>
        <v>33</v>
      </c>
      <c r="C20" s="47">
        <f t="shared" ref="C20:R20" si="3">SUM(C10:C19)</f>
        <v>0</v>
      </c>
      <c r="D20" s="47">
        <f t="shared" si="3"/>
        <v>17</v>
      </c>
      <c r="E20" s="47">
        <f t="shared" si="3"/>
        <v>0</v>
      </c>
      <c r="F20" s="47">
        <f t="shared" si="3"/>
        <v>0</v>
      </c>
      <c r="G20" s="47">
        <f t="shared" si="3"/>
        <v>0</v>
      </c>
      <c r="H20" s="47">
        <f t="shared" si="3"/>
        <v>0</v>
      </c>
      <c r="I20" s="47">
        <f t="shared" si="3"/>
        <v>50</v>
      </c>
      <c r="J20" s="47">
        <f t="shared" si="3"/>
        <v>2870</v>
      </c>
      <c r="K20" s="47">
        <f t="shared" si="3"/>
        <v>558</v>
      </c>
      <c r="L20" s="47">
        <f t="shared" si="3"/>
        <v>20</v>
      </c>
      <c r="M20" s="47">
        <f t="shared" si="3"/>
        <v>0</v>
      </c>
      <c r="N20" s="47">
        <f t="shared" si="3"/>
        <v>0</v>
      </c>
      <c r="O20" s="47">
        <f t="shared" si="3"/>
        <v>0</v>
      </c>
      <c r="P20" s="47">
        <f t="shared" si="3"/>
        <v>1.26144E-2</v>
      </c>
      <c r="Q20" s="47">
        <f t="shared" si="3"/>
        <v>3448.0126144000001</v>
      </c>
      <c r="R20" s="47">
        <f t="shared" si="3"/>
        <v>3498.0126144000001</v>
      </c>
    </row>
    <row r="23" spans="1:18" x14ac:dyDescent="0.2">
      <c r="A23" s="16"/>
      <c r="B23" s="11"/>
      <c r="C23" s="11"/>
      <c r="D23" s="11"/>
      <c r="E23" s="11"/>
      <c r="F23" s="11"/>
      <c r="G23" s="11"/>
      <c r="H23" s="11"/>
      <c r="I23" s="11"/>
      <c r="J23" s="11"/>
      <c r="L23" s="1" t="s">
        <v>47</v>
      </c>
      <c r="N23" s="14"/>
    </row>
    <row r="24" spans="1:18" x14ac:dyDescent="0.2">
      <c r="A24" s="16"/>
      <c r="B24" s="31"/>
      <c r="C24" s="31"/>
      <c r="D24" s="31"/>
      <c r="E24" s="31"/>
      <c r="F24" s="31"/>
      <c r="G24" s="31"/>
      <c r="H24" s="31"/>
      <c r="I24" s="31"/>
      <c r="J24" s="15"/>
      <c r="K24" s="17"/>
      <c r="L24" s="17">
        <v>1</v>
      </c>
      <c r="M24" s="1" t="s">
        <v>4</v>
      </c>
    </row>
    <row r="25" spans="1:18" x14ac:dyDescent="0.2">
      <c r="A25" s="19"/>
      <c r="B25" s="31"/>
      <c r="C25" s="31"/>
      <c r="D25" s="31"/>
      <c r="E25" s="31"/>
      <c r="F25" s="31"/>
      <c r="G25" s="31"/>
      <c r="H25" s="31"/>
      <c r="I25" s="31"/>
      <c r="J25" s="14"/>
      <c r="K25" s="17"/>
      <c r="L25" s="17">
        <v>2</v>
      </c>
      <c r="M25" s="1" t="s">
        <v>9</v>
      </c>
      <c r="N25" s="14"/>
    </row>
    <row r="26" spans="1:18" ht="13.35" customHeight="1" x14ac:dyDescent="0.2">
      <c r="B26" s="31"/>
      <c r="C26" s="31"/>
      <c r="D26" s="31"/>
      <c r="E26" s="31"/>
      <c r="F26" s="31"/>
      <c r="G26" s="31"/>
      <c r="H26" s="31"/>
      <c r="I26" s="31"/>
      <c r="J26" s="14"/>
      <c r="K26" s="17"/>
      <c r="L26" s="17">
        <v>3</v>
      </c>
      <c r="M26" s="1" t="s">
        <v>3</v>
      </c>
      <c r="N26" s="14"/>
    </row>
    <row r="27" spans="1:18" x14ac:dyDescent="0.2">
      <c r="A27" s="20"/>
      <c r="B27" s="31"/>
      <c r="C27" s="31"/>
      <c r="D27" s="31"/>
      <c r="E27" s="31"/>
      <c r="F27" s="31"/>
      <c r="G27" s="31"/>
      <c r="H27" s="31"/>
      <c r="I27" s="31"/>
      <c r="J27" s="14"/>
      <c r="K27" s="17"/>
      <c r="L27" s="17">
        <v>4</v>
      </c>
      <c r="M27" s="1" t="s">
        <v>1</v>
      </c>
      <c r="N27" s="14"/>
    </row>
    <row r="28" spans="1:18" ht="14.25" customHeight="1" x14ac:dyDescent="0.2">
      <c r="A28" s="14"/>
      <c r="B28" s="31"/>
      <c r="C28" s="31"/>
      <c r="D28" s="31"/>
      <c r="E28" s="31"/>
      <c r="F28" s="31"/>
      <c r="G28" s="31"/>
      <c r="H28" s="31"/>
      <c r="I28" s="31"/>
      <c r="J28" s="14"/>
      <c r="K28" s="17"/>
      <c r="L28" s="17">
        <v>5</v>
      </c>
      <c r="M28" s="1" t="s">
        <v>6</v>
      </c>
      <c r="N28" s="14"/>
    </row>
    <row r="29" spans="1:18" ht="13.35" customHeight="1" x14ac:dyDescent="0.2">
      <c r="A29" s="21"/>
      <c r="B29" s="31"/>
      <c r="C29" s="31"/>
      <c r="D29" s="31"/>
      <c r="E29" s="31"/>
      <c r="F29" s="31"/>
      <c r="G29" s="31"/>
      <c r="H29" s="31"/>
      <c r="I29" s="31"/>
      <c r="J29" s="14"/>
      <c r="K29" s="17"/>
      <c r="L29" s="17">
        <v>6</v>
      </c>
      <c r="M29" s="1" t="s">
        <v>5</v>
      </c>
      <c r="N29" s="14"/>
    </row>
    <row r="30" spans="1:18" x14ac:dyDescent="0.2">
      <c r="A30" s="14"/>
      <c r="B30" s="31"/>
      <c r="C30" s="31"/>
      <c r="D30" s="31"/>
      <c r="E30" s="31"/>
      <c r="F30" s="31"/>
      <c r="G30" s="31"/>
      <c r="H30" s="31"/>
      <c r="I30" s="31"/>
      <c r="J30" s="14"/>
      <c r="K30" s="17"/>
      <c r="L30" s="17">
        <v>7</v>
      </c>
      <c r="M30" s="1" t="s">
        <v>7</v>
      </c>
      <c r="N30" s="14"/>
    </row>
    <row r="31" spans="1:18" ht="13.35" customHeight="1" x14ac:dyDescent="0.2">
      <c r="A31" s="14"/>
      <c r="B31" s="31"/>
      <c r="C31" s="31"/>
      <c r="D31" s="31"/>
      <c r="E31" s="31"/>
      <c r="F31" s="31"/>
      <c r="G31" s="31"/>
      <c r="H31" s="31"/>
      <c r="I31" s="31"/>
      <c r="J31" s="14"/>
      <c r="M31" s="32"/>
      <c r="R31" s="68" t="str">
        <f>'2024 DSD REPORTS'!$B$27</f>
        <v>AS OF JANUARY 1, 2025</v>
      </c>
    </row>
  </sheetData>
  <mergeCells count="9">
    <mergeCell ref="A8:A9"/>
    <mergeCell ref="D6:M6"/>
    <mergeCell ref="B8:I8"/>
    <mergeCell ref="J8:Q8"/>
    <mergeCell ref="D1:M1"/>
    <mergeCell ref="D2:M2"/>
    <mergeCell ref="N2:P2"/>
    <mergeCell ref="D3:M3"/>
    <mergeCell ref="D5:M5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topLeftCell="A16" zoomScaleNormal="85" zoomScaleSheetLayoutView="100" workbookViewId="0">
      <selection activeCell="B2" sqref="B2"/>
    </sheetView>
  </sheetViews>
  <sheetFormatPr defaultColWidth="6.85546875" defaultRowHeight="12.75" x14ac:dyDescent="0.25"/>
  <cols>
    <col min="1" max="1" width="24" style="73" customWidth="1"/>
    <col min="2" max="2" width="17.5703125" style="73" customWidth="1"/>
    <col min="3" max="4" width="12.140625" style="73" customWidth="1"/>
    <col min="5" max="5" width="15.7109375" style="73" customWidth="1"/>
    <col min="6" max="6" width="22.140625" style="73" bestFit="1" customWidth="1"/>
    <col min="7" max="7" width="15.28515625" style="73" bestFit="1" customWidth="1"/>
    <col min="8" max="8" width="12.5703125" style="73" customWidth="1"/>
    <col min="9" max="10" width="14.85546875" style="73" bestFit="1" customWidth="1"/>
    <col min="11" max="11" width="13.85546875" style="73" bestFit="1" customWidth="1"/>
    <col min="12" max="12" width="12.28515625" style="73" bestFit="1" customWidth="1"/>
    <col min="13" max="13" width="12.85546875" style="73" bestFit="1" customWidth="1"/>
    <col min="14" max="14" width="16.5703125" style="73" bestFit="1" customWidth="1"/>
    <col min="15" max="15" width="6.85546875" style="73"/>
    <col min="16" max="16" width="16.42578125" style="73" bestFit="1" customWidth="1"/>
    <col min="17" max="17" width="20" style="73" bestFit="1" customWidth="1"/>
    <col min="18" max="18" width="14.7109375" style="73" bestFit="1" customWidth="1"/>
    <col min="19" max="20" width="10.28515625" style="73" bestFit="1" customWidth="1"/>
    <col min="21" max="21" width="14.5703125" style="73" bestFit="1" customWidth="1"/>
    <col min="22" max="16384" width="6.85546875" style="73"/>
  </cols>
  <sheetData>
    <row r="1" spans="1:19" ht="12.75" customHeight="1" x14ac:dyDescent="0.2">
      <c r="C1" s="148" t="s">
        <v>32</v>
      </c>
      <c r="D1" s="148"/>
      <c r="E1" s="148"/>
      <c r="F1" s="148"/>
      <c r="G1" s="148"/>
      <c r="H1" s="148"/>
      <c r="I1" s="76" t="s">
        <v>146</v>
      </c>
    </row>
    <row r="2" spans="1:19" ht="12.75" customHeight="1" x14ac:dyDescent="0.2">
      <c r="C2" s="148" t="s">
        <v>33</v>
      </c>
      <c r="D2" s="148"/>
      <c r="E2" s="148"/>
      <c r="F2" s="148"/>
      <c r="G2" s="148"/>
      <c r="H2" s="148"/>
    </row>
    <row r="3" spans="1:19" ht="12.75" customHeight="1" x14ac:dyDescent="0.2">
      <c r="C3" s="148" t="s">
        <v>34</v>
      </c>
      <c r="D3" s="148"/>
      <c r="E3" s="148"/>
      <c r="F3" s="148"/>
      <c r="G3" s="148"/>
      <c r="H3" s="148"/>
    </row>
    <row r="4" spans="1:19" ht="12.75" customHeight="1" x14ac:dyDescent="0.25">
      <c r="E4" s="74"/>
    </row>
    <row r="5" spans="1:19" x14ac:dyDescent="0.25">
      <c r="C5" s="159" t="s">
        <v>134</v>
      </c>
      <c r="D5" s="159"/>
      <c r="E5" s="159"/>
      <c r="F5" s="159"/>
      <c r="G5" s="159"/>
      <c r="H5" s="159"/>
      <c r="I5" s="76"/>
      <c r="J5" s="76"/>
    </row>
    <row r="6" spans="1:19" ht="12.75" customHeight="1" x14ac:dyDescent="0.2">
      <c r="C6" s="75"/>
      <c r="D6" s="147" t="s">
        <v>150</v>
      </c>
      <c r="E6" s="147"/>
      <c r="F6" s="147"/>
      <c r="G6" s="23"/>
      <c r="H6" s="23"/>
      <c r="I6" s="23"/>
      <c r="J6" s="23"/>
      <c r="K6" s="23"/>
      <c r="L6" s="23"/>
      <c r="M6" s="23"/>
    </row>
    <row r="7" spans="1:19" x14ac:dyDescent="0.25">
      <c r="B7" s="76"/>
      <c r="C7" s="76"/>
      <c r="D7" s="163"/>
      <c r="E7" s="163"/>
      <c r="F7" s="163"/>
      <c r="G7" s="76"/>
      <c r="H7" s="76"/>
      <c r="I7" s="76"/>
      <c r="J7" s="76"/>
    </row>
    <row r="8" spans="1:19" x14ac:dyDescent="0.25">
      <c r="A8" s="77"/>
      <c r="B8" s="77"/>
      <c r="C8" s="78"/>
      <c r="D8" s="78"/>
      <c r="E8" s="77"/>
      <c r="F8" s="78"/>
      <c r="G8" s="78"/>
      <c r="H8" s="78"/>
      <c r="I8" s="77"/>
    </row>
    <row r="9" spans="1:19" ht="12.75" customHeight="1" x14ac:dyDescent="0.25">
      <c r="A9" s="151" t="s">
        <v>133</v>
      </c>
      <c r="B9" s="160" t="s">
        <v>135</v>
      </c>
      <c r="C9" s="160"/>
      <c r="D9" s="160"/>
      <c r="E9" s="79" t="s">
        <v>136</v>
      </c>
      <c r="F9" s="161" t="s">
        <v>176</v>
      </c>
      <c r="G9" s="162"/>
      <c r="H9" s="162"/>
      <c r="I9" s="80" t="s">
        <v>177</v>
      </c>
    </row>
    <row r="10" spans="1:19" x14ac:dyDescent="0.25">
      <c r="A10" s="151"/>
      <c r="B10" s="79" t="s">
        <v>45</v>
      </c>
      <c r="C10" s="80" t="s">
        <v>137</v>
      </c>
      <c r="D10" s="81" t="s">
        <v>138</v>
      </c>
      <c r="E10" s="82" t="s">
        <v>139</v>
      </c>
      <c r="F10" s="80" t="s">
        <v>140</v>
      </c>
      <c r="G10" s="80" t="s">
        <v>141</v>
      </c>
      <c r="H10" s="80" t="s">
        <v>45</v>
      </c>
      <c r="I10" s="83" t="s">
        <v>142</v>
      </c>
    </row>
    <row r="11" spans="1:19" ht="12.75" customHeight="1" x14ac:dyDescent="0.25">
      <c r="A11" s="151"/>
      <c r="B11" s="135"/>
      <c r="C11" s="82"/>
      <c r="D11" s="82"/>
      <c r="E11" s="82" t="s">
        <v>112</v>
      </c>
      <c r="F11" s="82" t="s">
        <v>160</v>
      </c>
      <c r="G11" s="82" t="s">
        <v>143</v>
      </c>
      <c r="H11" s="82"/>
      <c r="I11" s="82" t="s">
        <v>178</v>
      </c>
      <c r="J11" s="84"/>
    </row>
    <row r="12" spans="1:19" x14ac:dyDescent="0.2">
      <c r="A12" s="70" t="s">
        <v>16</v>
      </c>
      <c r="B12" s="86">
        <v>136.054</v>
      </c>
      <c r="C12" s="86">
        <v>17.239000000000001</v>
      </c>
      <c r="D12" s="86">
        <v>118.815</v>
      </c>
      <c r="E12" s="87">
        <v>274864798</v>
      </c>
      <c r="F12" s="124">
        <v>32.226999999999997</v>
      </c>
      <c r="G12" s="86">
        <v>309.52800000000002</v>
      </c>
      <c r="H12" s="86">
        <v>341.755</v>
      </c>
      <c r="I12" s="126">
        <v>3146977</v>
      </c>
      <c r="K12" s="130"/>
      <c r="N12" s="129"/>
      <c r="P12" s="128"/>
      <c r="Q12" s="128"/>
      <c r="R12" s="132"/>
      <c r="S12" s="128"/>
    </row>
    <row r="13" spans="1:19" x14ac:dyDescent="0.2">
      <c r="A13" s="70" t="s">
        <v>26</v>
      </c>
      <c r="B13" s="86">
        <v>108.02</v>
      </c>
      <c r="C13" s="86">
        <v>23.440999999999999</v>
      </c>
      <c r="D13" s="86">
        <v>84.578999999999994</v>
      </c>
      <c r="E13" s="87">
        <v>228929522</v>
      </c>
      <c r="F13" s="124">
        <v>26.06</v>
      </c>
      <c r="G13" s="86">
        <v>285.44</v>
      </c>
      <c r="H13" s="86">
        <v>311.5</v>
      </c>
      <c r="I13" s="126">
        <v>2453974</v>
      </c>
      <c r="K13" s="130"/>
      <c r="N13" s="129"/>
      <c r="P13" s="128"/>
      <c r="Q13" s="128"/>
      <c r="R13" s="132"/>
      <c r="S13" s="128"/>
    </row>
    <row r="14" spans="1:19" x14ac:dyDescent="0.2">
      <c r="A14" s="70" t="s">
        <v>29</v>
      </c>
      <c r="B14" s="86">
        <v>174.10599999999999</v>
      </c>
      <c r="C14" s="86">
        <v>56.024999999999999</v>
      </c>
      <c r="D14" s="86">
        <v>118.081</v>
      </c>
      <c r="E14" s="87">
        <v>700541398</v>
      </c>
      <c r="F14" s="124">
        <v>75.507000000000005</v>
      </c>
      <c r="G14" s="86">
        <v>473.024</v>
      </c>
      <c r="H14" s="86">
        <v>548.53099999999995</v>
      </c>
      <c r="I14" s="126">
        <v>5065223</v>
      </c>
      <c r="K14" s="130"/>
      <c r="N14" s="129"/>
      <c r="P14" s="128"/>
      <c r="Q14" s="128"/>
      <c r="R14" s="132"/>
      <c r="S14" s="128"/>
    </row>
    <row r="15" spans="1:19" x14ac:dyDescent="0.2">
      <c r="A15" s="70" t="s">
        <v>30</v>
      </c>
      <c r="B15" s="86">
        <v>209.70500000000001</v>
      </c>
      <c r="C15" s="86">
        <v>70.802999999999997</v>
      </c>
      <c r="D15" s="86">
        <v>138.90199999999999</v>
      </c>
      <c r="E15" s="87">
        <v>727911496</v>
      </c>
      <c r="F15" s="124">
        <v>100.607</v>
      </c>
      <c r="G15" s="86">
        <v>568.62400000000002</v>
      </c>
      <c r="H15" s="86">
        <v>669.23099999999999</v>
      </c>
      <c r="I15" s="126">
        <v>5991208</v>
      </c>
      <c r="K15" s="130"/>
      <c r="N15" s="129"/>
      <c r="P15" s="128"/>
      <c r="Q15" s="128"/>
      <c r="R15" s="132"/>
      <c r="S15" s="128"/>
    </row>
    <row r="16" spans="1:19" x14ac:dyDescent="0.2">
      <c r="A16" s="6" t="s">
        <v>148</v>
      </c>
      <c r="B16" s="88">
        <v>627.88499999999999</v>
      </c>
      <c r="C16" s="88">
        <v>167.50800000000001</v>
      </c>
      <c r="D16" s="88">
        <v>460.37700000000001</v>
      </c>
      <c r="E16" s="90">
        <v>1932247215</v>
      </c>
      <c r="F16" s="88">
        <v>234.40100000000001</v>
      </c>
      <c r="G16" s="88">
        <v>1636.616</v>
      </c>
      <c r="H16" s="88">
        <v>1871.0170000000001</v>
      </c>
      <c r="I16" s="90">
        <v>16657383</v>
      </c>
      <c r="K16" s="130"/>
      <c r="N16" s="129"/>
      <c r="P16" s="128"/>
      <c r="Q16" s="128"/>
      <c r="R16" s="132"/>
      <c r="S16" s="128"/>
    </row>
    <row r="17" spans="1:19" x14ac:dyDescent="0.2">
      <c r="A17" s="70" t="s">
        <v>12</v>
      </c>
      <c r="B17" s="86">
        <v>163.83600000000001</v>
      </c>
      <c r="C17" s="86">
        <v>14.151</v>
      </c>
      <c r="D17" s="86">
        <v>149.685</v>
      </c>
      <c r="E17" s="87">
        <v>324497762</v>
      </c>
      <c r="F17" s="124">
        <v>17.210999999999999</v>
      </c>
      <c r="G17" s="86">
        <v>348.50700000000001</v>
      </c>
      <c r="H17" s="86">
        <v>365.71800000000002</v>
      </c>
      <c r="I17" s="126">
        <v>3771986</v>
      </c>
      <c r="K17" s="130"/>
      <c r="N17" s="129"/>
      <c r="P17" s="128"/>
      <c r="Q17" s="128"/>
      <c r="R17" s="132"/>
      <c r="S17" s="128"/>
    </row>
    <row r="18" spans="1:19" x14ac:dyDescent="0.2">
      <c r="A18" s="70" t="s">
        <v>14</v>
      </c>
      <c r="B18" s="86">
        <v>192.42400000000001</v>
      </c>
      <c r="C18" s="86">
        <v>26.004000000000001</v>
      </c>
      <c r="D18" s="86">
        <v>166.42</v>
      </c>
      <c r="E18" s="87">
        <v>557559792</v>
      </c>
      <c r="F18" s="124">
        <v>46.545000000000002</v>
      </c>
      <c r="G18" s="86">
        <v>432.51799999999997</v>
      </c>
      <c r="H18" s="86">
        <v>479.06299999999999</v>
      </c>
      <c r="I18" s="126">
        <v>4693741</v>
      </c>
      <c r="K18" s="130"/>
      <c r="N18" s="129"/>
      <c r="P18" s="128"/>
      <c r="Q18" s="128"/>
      <c r="R18" s="132"/>
      <c r="S18" s="128"/>
    </row>
    <row r="19" spans="1:19" x14ac:dyDescent="0.2">
      <c r="A19" s="70" t="s">
        <v>21</v>
      </c>
      <c r="B19" s="86">
        <v>167.84</v>
      </c>
      <c r="C19" s="86">
        <v>9.0869999999999997</v>
      </c>
      <c r="D19" s="86">
        <v>158.75299999999999</v>
      </c>
      <c r="E19" s="87">
        <v>182820017</v>
      </c>
      <c r="F19" s="124">
        <v>13.116</v>
      </c>
      <c r="G19" s="86">
        <v>353.03</v>
      </c>
      <c r="H19" s="86">
        <v>366.14600000000002</v>
      </c>
      <c r="I19" s="126">
        <v>3369076</v>
      </c>
      <c r="K19" s="130"/>
      <c r="N19" s="129"/>
      <c r="P19" s="128"/>
      <c r="Q19" s="128"/>
      <c r="R19" s="132"/>
      <c r="S19" s="128"/>
    </row>
    <row r="20" spans="1:19" x14ac:dyDescent="0.2">
      <c r="A20" s="70" t="s">
        <v>24</v>
      </c>
      <c r="B20" s="86">
        <v>213.83500000000001</v>
      </c>
      <c r="C20" s="86">
        <v>49.012999999999998</v>
      </c>
      <c r="D20" s="86">
        <v>164.822</v>
      </c>
      <c r="E20" s="87">
        <v>802997650</v>
      </c>
      <c r="F20" s="124">
        <v>40.148000000000003</v>
      </c>
      <c r="G20" s="86">
        <v>535.93399999999997</v>
      </c>
      <c r="H20" s="86">
        <v>576.08199999999999</v>
      </c>
      <c r="I20" s="126">
        <v>5691676</v>
      </c>
      <c r="K20" s="130"/>
      <c r="N20" s="129"/>
      <c r="P20" s="128"/>
      <c r="Q20" s="128"/>
      <c r="R20" s="132"/>
      <c r="S20" s="128"/>
    </row>
    <row r="21" spans="1:19" x14ac:dyDescent="0.2">
      <c r="A21" s="70" t="s">
        <v>27</v>
      </c>
      <c r="B21" s="86">
        <v>126.595</v>
      </c>
      <c r="C21" s="86">
        <v>30.856999999999999</v>
      </c>
      <c r="D21" s="86">
        <v>95.738</v>
      </c>
      <c r="E21" s="87">
        <v>510834217</v>
      </c>
      <c r="F21" s="124">
        <v>23.317</v>
      </c>
      <c r="G21" s="86">
        <v>317.01600000000002</v>
      </c>
      <c r="H21" s="86">
        <v>340.33300000000003</v>
      </c>
      <c r="I21" s="126">
        <v>3293553</v>
      </c>
      <c r="K21" s="130"/>
      <c r="N21" s="129"/>
      <c r="P21" s="128"/>
      <c r="Q21" s="128"/>
      <c r="R21" s="132"/>
      <c r="S21" s="128"/>
    </row>
    <row r="22" spans="1:19" x14ac:dyDescent="0.2">
      <c r="A22" s="6" t="s">
        <v>127</v>
      </c>
      <c r="B22" s="88">
        <v>864.53</v>
      </c>
      <c r="C22" s="88">
        <v>129.11199999999999</v>
      </c>
      <c r="D22" s="88">
        <v>735.41800000000001</v>
      </c>
      <c r="E22" s="90">
        <v>2378709438</v>
      </c>
      <c r="F22" s="88">
        <v>140.33699999999999</v>
      </c>
      <c r="G22" s="88">
        <v>1987.0050000000001</v>
      </c>
      <c r="H22" s="88">
        <v>2127.3420000000001</v>
      </c>
      <c r="I22" s="90">
        <v>20820032</v>
      </c>
      <c r="K22" s="130"/>
      <c r="N22" s="129"/>
      <c r="P22" s="128"/>
      <c r="Q22" s="128"/>
      <c r="R22" s="132"/>
      <c r="S22" s="128"/>
    </row>
    <row r="23" spans="1:19" x14ac:dyDescent="0.2">
      <c r="A23" s="70" t="s">
        <v>86</v>
      </c>
      <c r="B23" s="86">
        <v>362.66</v>
      </c>
      <c r="C23" s="86">
        <v>174.5</v>
      </c>
      <c r="D23" s="86">
        <v>188.16</v>
      </c>
      <c r="E23" s="87">
        <v>4904161429</v>
      </c>
      <c r="F23" s="124">
        <v>288.33600000000001</v>
      </c>
      <c r="G23" s="86">
        <v>1408.4090000000001</v>
      </c>
      <c r="H23" s="86">
        <v>1696.7449999999999</v>
      </c>
      <c r="I23" s="126">
        <v>14258107</v>
      </c>
      <c r="K23" s="130"/>
      <c r="M23" s="118"/>
      <c r="N23" s="129"/>
      <c r="P23" s="128"/>
      <c r="Q23" s="128"/>
      <c r="R23" s="132"/>
      <c r="S23" s="128"/>
    </row>
    <row r="24" spans="1:19" x14ac:dyDescent="0.2">
      <c r="A24" s="70" t="s">
        <v>63</v>
      </c>
      <c r="B24" s="86">
        <v>380.31900000000002</v>
      </c>
      <c r="C24" s="86">
        <v>235.98599999999999</v>
      </c>
      <c r="D24" s="86">
        <v>144.333</v>
      </c>
      <c r="E24" s="87">
        <v>6643307106</v>
      </c>
      <c r="F24" s="124">
        <v>396.58</v>
      </c>
      <c r="G24" s="86">
        <v>1611.3589999999999</v>
      </c>
      <c r="H24" s="86">
        <v>2007.9390000000001</v>
      </c>
      <c r="I24" s="126">
        <v>18343480</v>
      </c>
      <c r="K24" s="130"/>
      <c r="M24" s="118"/>
      <c r="N24" s="129"/>
      <c r="P24" s="128"/>
      <c r="Q24" s="128"/>
      <c r="R24" s="132"/>
      <c r="S24" s="128"/>
    </row>
    <row r="25" spans="1:19" x14ac:dyDescent="0.2">
      <c r="A25" s="6" t="s">
        <v>128</v>
      </c>
      <c r="B25" s="88">
        <v>742.97900000000004</v>
      </c>
      <c r="C25" s="88">
        <v>410.48599999999999</v>
      </c>
      <c r="D25" s="88">
        <v>332.49299999999999</v>
      </c>
      <c r="E25" s="90">
        <v>11547468535</v>
      </c>
      <c r="F25" s="88">
        <v>684.91600000000005</v>
      </c>
      <c r="G25" s="88">
        <v>3019.768</v>
      </c>
      <c r="H25" s="88">
        <v>3704.6840000000002</v>
      </c>
      <c r="I25" s="90">
        <v>32601587</v>
      </c>
      <c r="K25" s="130"/>
      <c r="M25" s="118"/>
      <c r="N25" s="129"/>
      <c r="P25" s="128"/>
      <c r="Q25" s="128"/>
      <c r="R25" s="132"/>
      <c r="S25" s="128"/>
    </row>
    <row r="26" spans="1:19" x14ac:dyDescent="0.2">
      <c r="A26" s="70" t="s">
        <v>61</v>
      </c>
      <c r="B26" s="86">
        <v>381.10700000000003</v>
      </c>
      <c r="C26" s="86">
        <v>163.46700000000001</v>
      </c>
      <c r="D26" s="86">
        <v>217.64</v>
      </c>
      <c r="E26" s="87">
        <v>5379490123</v>
      </c>
      <c r="F26" s="124">
        <v>289.82</v>
      </c>
      <c r="G26" s="86">
        <v>1324.626</v>
      </c>
      <c r="H26" s="86">
        <v>1614.4459999999999</v>
      </c>
      <c r="I26" s="126">
        <v>14975934</v>
      </c>
      <c r="K26" s="130"/>
      <c r="M26" s="118"/>
      <c r="N26" s="129"/>
      <c r="P26" s="128"/>
      <c r="Q26" s="128"/>
      <c r="R26" s="132"/>
      <c r="S26" s="128"/>
    </row>
    <row r="27" spans="1:19" x14ac:dyDescent="0.2">
      <c r="A27" s="70" t="s">
        <v>83</v>
      </c>
      <c r="B27" s="86">
        <v>274.488</v>
      </c>
      <c r="C27" s="86">
        <v>44.618000000000002</v>
      </c>
      <c r="D27" s="86">
        <v>229.87</v>
      </c>
      <c r="E27" s="87">
        <v>1241758316</v>
      </c>
      <c r="F27" s="124">
        <v>94.245000000000005</v>
      </c>
      <c r="G27" s="86">
        <v>648.62</v>
      </c>
      <c r="H27" s="86">
        <v>742.86500000000001</v>
      </c>
      <c r="I27" s="126">
        <v>6788617</v>
      </c>
      <c r="K27" s="130"/>
      <c r="M27" s="118"/>
      <c r="N27" s="129"/>
      <c r="P27" s="128"/>
      <c r="Q27" s="128"/>
      <c r="R27" s="132"/>
      <c r="S27" s="128"/>
    </row>
    <row r="28" spans="1:19" x14ac:dyDescent="0.2">
      <c r="A28" s="6" t="s">
        <v>129</v>
      </c>
      <c r="B28" s="88">
        <v>655.59500000000003</v>
      </c>
      <c r="C28" s="88">
        <v>208.08500000000001</v>
      </c>
      <c r="D28" s="88">
        <v>447.51</v>
      </c>
      <c r="E28" s="90">
        <v>6621248439</v>
      </c>
      <c r="F28" s="125">
        <v>384.065</v>
      </c>
      <c r="G28" s="88">
        <v>1973.2460000000001</v>
      </c>
      <c r="H28" s="88">
        <v>2357.3110000000001</v>
      </c>
      <c r="I28" s="127">
        <v>21764551</v>
      </c>
      <c r="K28" s="130"/>
      <c r="M28" s="118"/>
      <c r="N28" s="129"/>
      <c r="P28" s="128"/>
      <c r="Q28" s="128"/>
      <c r="R28" s="132"/>
      <c r="S28" s="128"/>
    </row>
    <row r="29" spans="1:19" x14ac:dyDescent="0.2">
      <c r="A29" s="70" t="s">
        <v>73</v>
      </c>
      <c r="B29" s="86">
        <v>371.42899999999997</v>
      </c>
      <c r="C29" s="86">
        <v>148.34200000000001</v>
      </c>
      <c r="D29" s="86">
        <v>223.08699999999999</v>
      </c>
      <c r="E29" s="87">
        <v>4489015559</v>
      </c>
      <c r="F29" s="124">
        <v>276</v>
      </c>
      <c r="G29" s="86">
        <v>1193.3309999999999</v>
      </c>
      <c r="H29" s="86">
        <v>1469.3309999999999</v>
      </c>
      <c r="I29" s="126">
        <v>14005455</v>
      </c>
      <c r="K29" s="130"/>
      <c r="M29" s="118"/>
      <c r="N29" s="129"/>
      <c r="P29" s="128"/>
      <c r="Q29" s="128"/>
      <c r="R29" s="132"/>
      <c r="S29" s="128"/>
    </row>
    <row r="30" spans="1:19" x14ac:dyDescent="0.2">
      <c r="A30" s="70" t="s">
        <v>75</v>
      </c>
      <c r="B30" s="86">
        <v>129.00800000000001</v>
      </c>
      <c r="C30" s="86">
        <v>38.978999999999999</v>
      </c>
      <c r="D30" s="86">
        <v>90.028999999999996</v>
      </c>
      <c r="E30" s="87">
        <v>657428406</v>
      </c>
      <c r="F30" s="124">
        <v>55.35</v>
      </c>
      <c r="G30" s="86">
        <v>338.15</v>
      </c>
      <c r="H30" s="86">
        <v>393.5</v>
      </c>
      <c r="I30" s="126">
        <v>3615733</v>
      </c>
      <c r="K30" s="130"/>
      <c r="N30" s="129"/>
      <c r="P30" s="128"/>
      <c r="Q30" s="128"/>
      <c r="R30" s="132"/>
      <c r="S30" s="128"/>
    </row>
    <row r="31" spans="1:19" x14ac:dyDescent="0.2">
      <c r="A31" s="70" t="s">
        <v>79</v>
      </c>
      <c r="B31" s="86">
        <v>200.04300000000001</v>
      </c>
      <c r="C31" s="86">
        <v>49.771999999999998</v>
      </c>
      <c r="D31" s="86">
        <v>150.27099999999999</v>
      </c>
      <c r="E31" s="87">
        <v>898946624</v>
      </c>
      <c r="F31" s="124">
        <v>75.998000000000005</v>
      </c>
      <c r="G31" s="86">
        <v>515.99599999999998</v>
      </c>
      <c r="H31" s="86">
        <v>591.99400000000003</v>
      </c>
      <c r="I31" s="126">
        <v>5530795</v>
      </c>
      <c r="K31" s="130"/>
      <c r="N31" s="129"/>
      <c r="P31" s="128"/>
      <c r="Q31" s="128"/>
      <c r="R31" s="132"/>
      <c r="S31" s="128"/>
    </row>
    <row r="32" spans="1:19" x14ac:dyDescent="0.2">
      <c r="A32" s="70" t="s">
        <v>87</v>
      </c>
      <c r="B32" s="86">
        <v>197.53100000000001</v>
      </c>
      <c r="C32" s="86">
        <v>30.859000000000002</v>
      </c>
      <c r="D32" s="86">
        <v>166.672</v>
      </c>
      <c r="E32" s="87">
        <v>741503576</v>
      </c>
      <c r="F32" s="124">
        <v>57.819000000000003</v>
      </c>
      <c r="G32" s="86">
        <v>478.49799999999999</v>
      </c>
      <c r="H32" s="86">
        <v>536.31700000000001</v>
      </c>
      <c r="I32" s="126">
        <v>4941851</v>
      </c>
      <c r="K32" s="130"/>
      <c r="N32" s="129"/>
      <c r="P32" s="128"/>
      <c r="Q32" s="128"/>
      <c r="R32" s="132"/>
      <c r="S32" s="128"/>
    </row>
    <row r="33" spans="1:19" x14ac:dyDescent="0.2">
      <c r="A33" s="6" t="s">
        <v>130</v>
      </c>
      <c r="B33" s="88">
        <v>898.01099999999997</v>
      </c>
      <c r="C33" s="88">
        <v>267.952</v>
      </c>
      <c r="D33" s="88">
        <v>630.05899999999997</v>
      </c>
      <c r="E33" s="90">
        <v>6786894165</v>
      </c>
      <c r="F33" s="88">
        <v>465.16699999999997</v>
      </c>
      <c r="G33" s="88">
        <v>2525.9749999999999</v>
      </c>
      <c r="H33" s="88">
        <v>2991.1419999999998</v>
      </c>
      <c r="I33" s="90">
        <v>28093835</v>
      </c>
      <c r="K33" s="130"/>
      <c r="O33" s="128"/>
      <c r="P33" s="128"/>
      <c r="Q33" s="132"/>
      <c r="R33" s="128"/>
    </row>
    <row r="34" spans="1:19" x14ac:dyDescent="0.2">
      <c r="A34" s="70" t="s">
        <v>72</v>
      </c>
      <c r="B34" s="86">
        <v>214.303</v>
      </c>
      <c r="C34" s="86">
        <v>51.39</v>
      </c>
      <c r="D34" s="86">
        <v>162.91300000000001</v>
      </c>
      <c r="E34" s="87">
        <v>673770421</v>
      </c>
      <c r="F34" s="124">
        <v>45.412999999999997</v>
      </c>
      <c r="G34" s="86">
        <v>561.48599999999999</v>
      </c>
      <c r="H34" s="86">
        <v>606.899</v>
      </c>
      <c r="I34" s="126">
        <v>6023530</v>
      </c>
      <c r="K34" s="130"/>
      <c r="O34" s="128"/>
      <c r="P34" s="128"/>
      <c r="Q34" s="128"/>
      <c r="R34" s="128"/>
      <c r="S34" s="128"/>
    </row>
    <row r="35" spans="1:19" x14ac:dyDescent="0.2">
      <c r="A35" s="70" t="s">
        <v>82</v>
      </c>
      <c r="B35" s="86">
        <v>198.79400000000001</v>
      </c>
      <c r="C35" s="86">
        <v>31.812000000000001</v>
      </c>
      <c r="D35" s="86">
        <v>166.982</v>
      </c>
      <c r="E35" s="87">
        <v>422557158</v>
      </c>
      <c r="F35" s="124">
        <v>25.061</v>
      </c>
      <c r="G35" s="86">
        <v>495.79599999999999</v>
      </c>
      <c r="H35" s="86">
        <v>520.85699999999997</v>
      </c>
      <c r="I35" s="126">
        <v>5234936</v>
      </c>
      <c r="K35" s="130"/>
      <c r="O35" s="128"/>
      <c r="P35" s="128"/>
      <c r="Q35" s="130"/>
      <c r="R35" s="128"/>
    </row>
    <row r="36" spans="1:19" x14ac:dyDescent="0.2">
      <c r="A36" s="70" t="s">
        <v>66</v>
      </c>
      <c r="B36" s="86">
        <v>279.41300000000001</v>
      </c>
      <c r="C36" s="86">
        <v>76.11</v>
      </c>
      <c r="D36" s="86">
        <v>203.303</v>
      </c>
      <c r="E36" s="87">
        <v>1610461350</v>
      </c>
      <c r="F36" s="124">
        <v>77.242000000000004</v>
      </c>
      <c r="G36" s="86">
        <v>712.74699999999996</v>
      </c>
      <c r="H36" s="86">
        <v>789.98900000000003</v>
      </c>
      <c r="I36" s="126">
        <v>8087564</v>
      </c>
      <c r="K36" s="130"/>
      <c r="O36" s="128"/>
      <c r="P36" s="128"/>
      <c r="Q36" s="130"/>
      <c r="R36" s="128"/>
    </row>
    <row r="37" spans="1:19" x14ac:dyDescent="0.2">
      <c r="A37" s="6" t="s">
        <v>131</v>
      </c>
      <c r="B37" s="88">
        <v>692.51</v>
      </c>
      <c r="C37" s="88">
        <v>159.31200000000001</v>
      </c>
      <c r="D37" s="88">
        <v>533.19799999999998</v>
      </c>
      <c r="E37" s="90">
        <v>2706788928</v>
      </c>
      <c r="F37" s="88">
        <v>147.71600000000001</v>
      </c>
      <c r="G37" s="88">
        <v>1770.029</v>
      </c>
      <c r="H37" s="88">
        <v>1917.7449999999999</v>
      </c>
      <c r="I37" s="90">
        <v>19346029</v>
      </c>
      <c r="K37" s="130"/>
      <c r="O37" s="128"/>
      <c r="P37" s="128"/>
      <c r="Q37" s="130"/>
      <c r="R37" s="128"/>
    </row>
    <row r="38" spans="1:19" x14ac:dyDescent="0.2">
      <c r="A38" s="70" t="s">
        <v>77</v>
      </c>
      <c r="B38" s="86">
        <v>229.07900000000001</v>
      </c>
      <c r="C38" s="86">
        <v>15.686999999999999</v>
      </c>
      <c r="D38" s="86">
        <v>213.392</v>
      </c>
      <c r="E38" s="87">
        <v>952280961</v>
      </c>
      <c r="F38" s="124">
        <v>68.781999999999996</v>
      </c>
      <c r="G38" s="86">
        <v>509.92200000000003</v>
      </c>
      <c r="H38" s="86">
        <v>578.70399999999995</v>
      </c>
      <c r="I38" s="126">
        <v>5310019</v>
      </c>
      <c r="K38" s="130"/>
      <c r="O38" s="128"/>
      <c r="P38" s="128"/>
      <c r="Q38" s="130"/>
      <c r="R38" s="128"/>
    </row>
    <row r="39" spans="1:19" x14ac:dyDescent="0.2">
      <c r="A39" s="70" t="s">
        <v>81</v>
      </c>
      <c r="B39" s="86">
        <v>340.88099999999997</v>
      </c>
      <c r="C39" s="86">
        <v>97.977999999999994</v>
      </c>
      <c r="D39" s="86">
        <v>242.90299999999999</v>
      </c>
      <c r="E39" s="87">
        <v>2551887443</v>
      </c>
      <c r="F39" s="124">
        <v>134.59399999999999</v>
      </c>
      <c r="G39" s="86">
        <v>926.13400000000001</v>
      </c>
      <c r="H39" s="86">
        <v>1060.7280000000001</v>
      </c>
      <c r="I39" s="126">
        <v>9932754</v>
      </c>
      <c r="K39" s="130"/>
      <c r="O39" s="128"/>
      <c r="P39" s="128"/>
      <c r="Q39" s="130"/>
      <c r="R39" s="128"/>
    </row>
    <row r="40" spans="1:19" x14ac:dyDescent="0.2">
      <c r="A40" s="70" t="s">
        <v>84</v>
      </c>
      <c r="B40" s="86">
        <v>180.941</v>
      </c>
      <c r="C40" s="86">
        <v>96.95</v>
      </c>
      <c r="D40" s="86">
        <v>83.991</v>
      </c>
      <c r="E40" s="87">
        <v>3342477622</v>
      </c>
      <c r="F40" s="124">
        <v>166.804</v>
      </c>
      <c r="G40" s="86">
        <v>694.40200000000004</v>
      </c>
      <c r="H40" s="86">
        <v>861.20600000000002</v>
      </c>
      <c r="I40" s="126">
        <v>8254680</v>
      </c>
      <c r="K40" s="130"/>
      <c r="O40" s="128"/>
      <c r="P40" s="128"/>
      <c r="Q40" s="128"/>
      <c r="R40" s="128"/>
    </row>
    <row r="41" spans="1:19" x14ac:dyDescent="0.2">
      <c r="A41" s="6" t="s">
        <v>132</v>
      </c>
      <c r="B41" s="88">
        <v>750.90099999999995</v>
      </c>
      <c r="C41" s="88">
        <v>210.61500000000001</v>
      </c>
      <c r="D41" s="88">
        <v>540.28599999999994</v>
      </c>
      <c r="E41" s="90">
        <v>6846646025</v>
      </c>
      <c r="F41" s="125">
        <v>370.18</v>
      </c>
      <c r="G41" s="88">
        <v>2130.4580000000001</v>
      </c>
      <c r="H41" s="88">
        <v>2500.6379999999999</v>
      </c>
      <c r="I41" s="127">
        <v>23497452</v>
      </c>
      <c r="K41" s="130"/>
      <c r="R41" s="128"/>
    </row>
    <row r="42" spans="1:19" x14ac:dyDescent="0.25">
      <c r="A42" s="85"/>
      <c r="B42" s="88"/>
      <c r="C42" s="88"/>
      <c r="D42" s="88"/>
      <c r="E42" s="90"/>
      <c r="F42" s="125"/>
      <c r="G42" s="88"/>
      <c r="H42" s="88"/>
      <c r="I42" s="127"/>
      <c r="K42" s="130"/>
      <c r="P42" s="128"/>
      <c r="Q42" s="128"/>
      <c r="R42" s="128"/>
      <c r="S42" s="128"/>
    </row>
    <row r="43" spans="1:19" x14ac:dyDescent="0.25">
      <c r="A43" s="93" t="s">
        <v>144</v>
      </c>
      <c r="B43" s="86">
        <f>B41+B37+B33+B28+B25+B22+B16</f>
        <v>5232.4110000000001</v>
      </c>
      <c r="C43" s="86">
        <f t="shared" ref="C43:I43" si="0">C41+C37+C33+C28+C25+C22+C16</f>
        <v>1553.0700000000002</v>
      </c>
      <c r="D43" s="86">
        <f t="shared" si="0"/>
        <v>3679.3409999999999</v>
      </c>
      <c r="E43" s="87">
        <f t="shared" si="0"/>
        <v>38820002745</v>
      </c>
      <c r="F43" s="86">
        <f t="shared" si="0"/>
        <v>2426.7819999999997</v>
      </c>
      <c r="G43" s="86">
        <f t="shared" si="0"/>
        <v>15043.097</v>
      </c>
      <c r="H43" s="86">
        <f t="shared" si="0"/>
        <v>17469.879000000001</v>
      </c>
      <c r="I43" s="87">
        <f t="shared" si="0"/>
        <v>162780869</v>
      </c>
      <c r="K43" s="87"/>
      <c r="P43" s="128"/>
      <c r="Q43" s="128"/>
      <c r="R43" s="128"/>
      <c r="S43" s="128"/>
    </row>
    <row r="44" spans="1:19" x14ac:dyDescent="0.25">
      <c r="A44" s="93" t="s">
        <v>145</v>
      </c>
      <c r="B44" s="86">
        <v>117.129</v>
      </c>
      <c r="C44" s="86">
        <v>112.431</v>
      </c>
      <c r="D44" s="86">
        <v>4.6980000000000004</v>
      </c>
      <c r="E44" s="87">
        <v>3692022019</v>
      </c>
      <c r="F44" s="124">
        <v>137.22300000000001</v>
      </c>
      <c r="G44" s="86">
        <v>685.46799999999996</v>
      </c>
      <c r="H44" s="86">
        <v>822.69100000000003</v>
      </c>
      <c r="I44" s="126">
        <v>8483608</v>
      </c>
      <c r="K44" s="130"/>
      <c r="P44" s="128"/>
      <c r="Q44" s="128"/>
      <c r="R44" s="128"/>
      <c r="S44" s="128"/>
    </row>
    <row r="45" spans="1:19" x14ac:dyDescent="0.25">
      <c r="A45" s="89"/>
      <c r="B45" s="86"/>
      <c r="C45" s="86"/>
      <c r="D45" s="86"/>
      <c r="E45" s="87"/>
      <c r="F45" s="124"/>
      <c r="G45" s="86"/>
      <c r="H45" s="86"/>
      <c r="I45" s="126"/>
      <c r="K45" s="130"/>
      <c r="L45" s="130"/>
      <c r="M45" s="130"/>
      <c r="N45" s="130"/>
      <c r="O45" s="130"/>
      <c r="P45" s="130"/>
      <c r="Q45" s="130"/>
      <c r="R45" s="130"/>
      <c r="S45" s="128"/>
    </row>
    <row r="46" spans="1:19" x14ac:dyDescent="0.25">
      <c r="A46" s="85" t="s">
        <v>48</v>
      </c>
      <c r="B46" s="88">
        <f>+B43+B44</f>
        <v>5349.54</v>
      </c>
      <c r="C46" s="88">
        <f t="shared" ref="C46:I46" si="1">+C43+C44</f>
        <v>1665.5010000000002</v>
      </c>
      <c r="D46" s="88">
        <f t="shared" si="1"/>
        <v>3684.0389999999998</v>
      </c>
      <c r="E46" s="90">
        <f t="shared" si="1"/>
        <v>42512024764</v>
      </c>
      <c r="F46" s="125">
        <f t="shared" si="1"/>
        <v>2564.0049999999997</v>
      </c>
      <c r="G46" s="88">
        <f t="shared" si="1"/>
        <v>15728.565000000001</v>
      </c>
      <c r="H46" s="88">
        <f t="shared" si="1"/>
        <v>18292.57</v>
      </c>
      <c r="I46" s="127">
        <f t="shared" si="1"/>
        <v>171264477</v>
      </c>
      <c r="K46" s="130"/>
      <c r="L46" s="130"/>
      <c r="M46" s="130"/>
      <c r="N46" s="130"/>
      <c r="O46" s="130"/>
      <c r="P46" s="130"/>
      <c r="Q46" s="130"/>
      <c r="R46" s="130"/>
    </row>
    <row r="47" spans="1:19" ht="12.75" customHeight="1" x14ac:dyDescent="0.25">
      <c r="K47" s="130"/>
    </row>
    <row r="48" spans="1:19" ht="12.75" customHeight="1" x14ac:dyDescent="0.25">
      <c r="A48" s="73" t="s">
        <v>180</v>
      </c>
    </row>
    <row r="49" spans="1:10" x14ac:dyDescent="0.25">
      <c r="A49" s="73" t="s">
        <v>179</v>
      </c>
      <c r="I49" s="94" t="str">
        <f>'2024 DSD REPORTS'!$B$27</f>
        <v>AS OF JANUARY 1, 2025</v>
      </c>
      <c r="J49" s="91"/>
    </row>
    <row r="50" spans="1:10" x14ac:dyDescent="0.25">
      <c r="A50" s="76"/>
      <c r="D50" s="128"/>
      <c r="J50" s="91"/>
    </row>
    <row r="51" spans="1:10" x14ac:dyDescent="0.25">
      <c r="A51" s="76"/>
      <c r="D51" s="128"/>
      <c r="J51" s="91"/>
    </row>
    <row r="52" spans="1:10" x14ac:dyDescent="0.25">
      <c r="A52" s="76"/>
      <c r="D52" s="128"/>
      <c r="J52" s="91"/>
    </row>
    <row r="53" spans="1:10" x14ac:dyDescent="0.25">
      <c r="A53" s="76"/>
      <c r="D53" s="128"/>
      <c r="F53" s="129"/>
      <c r="G53" s="129"/>
      <c r="J53" s="91"/>
    </row>
    <row r="54" spans="1:10" x14ac:dyDescent="0.25">
      <c r="D54" s="128"/>
      <c r="F54" s="129"/>
      <c r="G54" s="129"/>
    </row>
    <row r="55" spans="1:10" x14ac:dyDescent="0.25">
      <c r="F55" s="129"/>
      <c r="G55" s="129"/>
    </row>
    <row r="66" spans="14:21" x14ac:dyDescent="0.25">
      <c r="Q66" s="129"/>
    </row>
    <row r="67" spans="14:21" x14ac:dyDescent="0.25">
      <c r="U67" s="128"/>
    </row>
    <row r="68" spans="14:21" x14ac:dyDescent="0.25">
      <c r="N68" s="128"/>
      <c r="O68" s="128"/>
      <c r="P68" s="128"/>
      <c r="Q68" s="130"/>
      <c r="R68" s="128"/>
      <c r="S68" s="128"/>
      <c r="T68" s="128"/>
    </row>
    <row r="69" spans="14:21" x14ac:dyDescent="0.25">
      <c r="U69" s="129"/>
    </row>
    <row r="70" spans="14:21" x14ac:dyDescent="0.25">
      <c r="U70" s="129"/>
    </row>
    <row r="71" spans="14:21" x14ac:dyDescent="0.25">
      <c r="N71" s="128"/>
      <c r="O71" s="128"/>
      <c r="P71" s="128"/>
      <c r="Q71" s="128"/>
      <c r="R71" s="128"/>
      <c r="S71" s="128"/>
      <c r="T71" s="128"/>
      <c r="U71" s="129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2"/>
  <sheetViews>
    <sheetView view="pageBreakPreview" zoomScale="85" zoomScaleNormal="90" zoomScaleSheetLayoutView="85" workbookViewId="0">
      <selection activeCell="B2" sqref="B2"/>
    </sheetView>
  </sheetViews>
  <sheetFormatPr defaultColWidth="9.140625" defaultRowHeight="12.75" x14ac:dyDescent="0.2"/>
  <cols>
    <col min="1" max="1" width="19.42578125" style="1" customWidth="1"/>
    <col min="2" max="6" width="19.85546875" style="1" customWidth="1"/>
    <col min="7" max="7" width="16.42578125" style="1" customWidth="1"/>
    <col min="8" max="8" width="7.7109375" style="1" customWidth="1"/>
    <col min="9" max="9" width="16" style="1" customWidth="1"/>
    <col min="10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7" t="s">
        <v>32</v>
      </c>
      <c r="C1" s="147"/>
      <c r="D1" s="147"/>
      <c r="E1" s="147"/>
      <c r="F1" s="147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7" t="s">
        <v>33</v>
      </c>
      <c r="C2" s="147"/>
      <c r="D2" s="147"/>
      <c r="E2" s="147"/>
      <c r="F2" s="147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7" t="s">
        <v>34</v>
      </c>
      <c r="D3" s="147"/>
      <c r="E3" s="147"/>
      <c r="F3" s="20" t="s">
        <v>124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7" t="s">
        <v>122</v>
      </c>
      <c r="D4" s="147"/>
      <c r="E4" s="147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7" t="s">
        <v>49</v>
      </c>
      <c r="C5" s="147"/>
      <c r="D5" s="147"/>
      <c r="E5" s="147"/>
      <c r="F5" s="147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24.75" customHeight="1" x14ac:dyDescent="0.2">
      <c r="A8" s="71" t="s">
        <v>133</v>
      </c>
      <c r="B8" s="67" t="s">
        <v>114</v>
      </c>
      <c r="C8" s="67" t="s">
        <v>117</v>
      </c>
      <c r="D8" s="67" t="s">
        <v>120</v>
      </c>
      <c r="E8" s="67" t="s">
        <v>121</v>
      </c>
      <c r="F8" s="67" t="s">
        <v>45</v>
      </c>
    </row>
    <row r="9" spans="1:17" x14ac:dyDescent="0.2">
      <c r="A9" s="8" t="s">
        <v>72</v>
      </c>
      <c r="B9" s="24">
        <v>214.30300000000017</v>
      </c>
      <c r="C9" s="24">
        <v>0</v>
      </c>
      <c r="D9" s="24">
        <v>531.173</v>
      </c>
      <c r="E9" s="24">
        <v>198.39599999999999</v>
      </c>
      <c r="F9" s="35">
        <f t="shared" ref="F9:F33" si="0">+SUM(B9:E9)</f>
        <v>943.87200000000007</v>
      </c>
      <c r="H9" s="27"/>
    </row>
    <row r="10" spans="1:17" x14ac:dyDescent="0.2">
      <c r="A10" s="8" t="s">
        <v>73</v>
      </c>
      <c r="B10" s="24">
        <v>371.42899999999986</v>
      </c>
      <c r="C10" s="24">
        <v>8.1469999999999985</v>
      </c>
      <c r="D10" s="24">
        <v>1823.2550000000006</v>
      </c>
      <c r="E10" s="24">
        <v>92.283000000000015</v>
      </c>
      <c r="F10" s="35">
        <f t="shared" si="0"/>
        <v>2295.1140000000005</v>
      </c>
      <c r="H10" s="27"/>
    </row>
    <row r="11" spans="1:17" x14ac:dyDescent="0.2">
      <c r="A11" s="8" t="s">
        <v>61</v>
      </c>
      <c r="B11" s="24">
        <v>381.1070000000002</v>
      </c>
      <c r="C11" s="24">
        <v>21.734999999999999</v>
      </c>
      <c r="D11" s="24">
        <v>2724.0909999999999</v>
      </c>
      <c r="E11" s="24">
        <v>0</v>
      </c>
      <c r="F11" s="35">
        <f t="shared" si="0"/>
        <v>3126.933</v>
      </c>
      <c r="H11" s="27"/>
    </row>
    <row r="12" spans="1:17" x14ac:dyDescent="0.2">
      <c r="A12" s="8" t="s">
        <v>75</v>
      </c>
      <c r="B12" s="24">
        <v>129.00800000000012</v>
      </c>
      <c r="C12" s="24">
        <v>0</v>
      </c>
      <c r="D12" s="24">
        <v>549.58499999999992</v>
      </c>
      <c r="E12" s="24">
        <v>25.104000000000003</v>
      </c>
      <c r="F12" s="35">
        <f t="shared" si="0"/>
        <v>703.69700000000012</v>
      </c>
      <c r="H12" s="27"/>
    </row>
    <row r="13" spans="1:17" x14ac:dyDescent="0.2">
      <c r="A13" s="8" t="s">
        <v>12</v>
      </c>
      <c r="B13" s="24">
        <v>163.83600000000004</v>
      </c>
      <c r="C13" s="24">
        <v>0</v>
      </c>
      <c r="D13" s="24">
        <v>475.94200000000001</v>
      </c>
      <c r="E13" s="24">
        <v>67.903999999999996</v>
      </c>
      <c r="F13" s="35">
        <f t="shared" si="0"/>
        <v>707.68200000000002</v>
      </c>
      <c r="H13" s="27"/>
    </row>
    <row r="14" spans="1:17" x14ac:dyDescent="0.2">
      <c r="A14" s="8" t="s">
        <v>77</v>
      </c>
      <c r="B14" s="24">
        <v>229.07899999999989</v>
      </c>
      <c r="C14" s="24">
        <v>0</v>
      </c>
      <c r="D14" s="24">
        <v>991.07799999999963</v>
      </c>
      <c r="E14" s="24">
        <v>188.03900000000002</v>
      </c>
      <c r="F14" s="35">
        <f t="shared" si="0"/>
        <v>1408.1959999999995</v>
      </c>
      <c r="H14" s="27"/>
    </row>
    <row r="15" spans="1:17" x14ac:dyDescent="0.2">
      <c r="A15" s="8" t="s">
        <v>14</v>
      </c>
      <c r="B15" s="24">
        <v>192.42399999999995</v>
      </c>
      <c r="C15" s="24">
        <v>21.139999999999997</v>
      </c>
      <c r="D15" s="24">
        <v>616.41499999999996</v>
      </c>
      <c r="E15" s="24">
        <v>92.48299999999999</v>
      </c>
      <c r="F15" s="35">
        <f t="shared" si="0"/>
        <v>922.46199999999988</v>
      </c>
      <c r="H15" s="27"/>
    </row>
    <row r="16" spans="1:17" x14ac:dyDescent="0.2">
      <c r="A16" s="8" t="s">
        <v>79</v>
      </c>
      <c r="B16" s="24">
        <v>200.04299999999998</v>
      </c>
      <c r="C16" s="24">
        <v>2.54</v>
      </c>
      <c r="D16" s="24">
        <v>811.19899999999961</v>
      </c>
      <c r="E16" s="24">
        <v>48.74</v>
      </c>
      <c r="F16" s="35">
        <f t="shared" si="0"/>
        <v>1062.5219999999995</v>
      </c>
      <c r="H16" s="27"/>
    </row>
    <row r="17" spans="1:8" x14ac:dyDescent="0.2">
      <c r="A17" s="8" t="s">
        <v>16</v>
      </c>
      <c r="B17" s="24">
        <v>136.05400000000012</v>
      </c>
      <c r="C17" s="24">
        <v>0</v>
      </c>
      <c r="D17" s="24">
        <v>569.60799999999995</v>
      </c>
      <c r="E17" s="24">
        <v>88.37700000000001</v>
      </c>
      <c r="F17" s="35">
        <f t="shared" si="0"/>
        <v>794.03899999999999</v>
      </c>
      <c r="H17" s="27"/>
    </row>
    <row r="18" spans="1:8" x14ac:dyDescent="0.2">
      <c r="A18" s="8" t="s">
        <v>81</v>
      </c>
      <c r="B18" s="24">
        <v>340.88099999999963</v>
      </c>
      <c r="C18" s="24">
        <v>0</v>
      </c>
      <c r="D18" s="24">
        <v>1336.826</v>
      </c>
      <c r="E18" s="24">
        <v>346.04799999999994</v>
      </c>
      <c r="F18" s="35">
        <f t="shared" si="0"/>
        <v>2023.7549999999997</v>
      </c>
      <c r="H18" s="27"/>
    </row>
    <row r="19" spans="1:8" x14ac:dyDescent="0.2">
      <c r="A19" s="8" t="s">
        <v>82</v>
      </c>
      <c r="B19" s="24">
        <v>198.79399999999995</v>
      </c>
      <c r="C19" s="24">
        <v>0</v>
      </c>
      <c r="D19" s="24">
        <v>683.17000000000007</v>
      </c>
      <c r="E19" s="24">
        <v>65.555999999999997</v>
      </c>
      <c r="F19" s="35">
        <f t="shared" si="0"/>
        <v>947.5200000000001</v>
      </c>
      <c r="H19" s="27"/>
    </row>
    <row r="20" spans="1:8" x14ac:dyDescent="0.2">
      <c r="A20" s="8" t="s">
        <v>83</v>
      </c>
      <c r="B20" s="24">
        <v>274.48800000000017</v>
      </c>
      <c r="C20" s="24">
        <v>19.329999999999998</v>
      </c>
      <c r="D20" s="24">
        <v>1082.9869999999994</v>
      </c>
      <c r="E20" s="24">
        <v>140.01499999999999</v>
      </c>
      <c r="F20" s="35">
        <f t="shared" si="0"/>
        <v>1516.8199999999997</v>
      </c>
      <c r="H20" s="27"/>
    </row>
    <row r="21" spans="1:8" x14ac:dyDescent="0.2">
      <c r="A21" s="8" t="s">
        <v>84</v>
      </c>
      <c r="B21" s="24">
        <v>180.94099999999983</v>
      </c>
      <c r="C21" s="24">
        <v>1.02</v>
      </c>
      <c r="D21" s="24">
        <v>1074.877</v>
      </c>
      <c r="E21" s="24">
        <v>0</v>
      </c>
      <c r="F21" s="35">
        <f t="shared" si="0"/>
        <v>1256.8379999999997</v>
      </c>
      <c r="H21" s="27"/>
    </row>
    <row r="22" spans="1:8" x14ac:dyDescent="0.2">
      <c r="A22" s="8" t="s">
        <v>21</v>
      </c>
      <c r="B22" s="24">
        <v>167.84</v>
      </c>
      <c r="C22" s="24">
        <v>0</v>
      </c>
      <c r="D22" s="24">
        <v>273.68</v>
      </c>
      <c r="E22" s="24">
        <v>36.987000000000002</v>
      </c>
      <c r="F22" s="35">
        <f t="shared" si="0"/>
        <v>478.50700000000001</v>
      </c>
      <c r="H22" s="27"/>
    </row>
    <row r="23" spans="1:8" x14ac:dyDescent="0.2">
      <c r="A23" s="8" t="s">
        <v>86</v>
      </c>
      <c r="B23" s="24">
        <v>362.6599999999998</v>
      </c>
      <c r="C23" s="24">
        <v>14.872000000000002</v>
      </c>
      <c r="D23" s="24">
        <v>2351.7629999999999</v>
      </c>
      <c r="E23" s="24">
        <v>368.72000000000014</v>
      </c>
      <c r="F23" s="35">
        <f t="shared" si="0"/>
        <v>3098.0149999999999</v>
      </c>
      <c r="H23" s="27"/>
    </row>
    <row r="24" spans="1:8" x14ac:dyDescent="0.2">
      <c r="A24" s="8" t="s">
        <v>63</v>
      </c>
      <c r="B24" s="24">
        <v>380.31899999999951</v>
      </c>
      <c r="C24" s="24">
        <v>2.9650000000000003</v>
      </c>
      <c r="D24" s="24">
        <v>1898.3589999999995</v>
      </c>
      <c r="E24" s="24">
        <v>560.38299999999992</v>
      </c>
      <c r="F24" s="35">
        <f t="shared" si="0"/>
        <v>2842.0259999999989</v>
      </c>
      <c r="H24" s="27"/>
    </row>
    <row r="25" spans="1:8" x14ac:dyDescent="0.2">
      <c r="A25" s="8" t="s">
        <v>24</v>
      </c>
      <c r="B25" s="24">
        <v>213.83500000000009</v>
      </c>
      <c r="C25" s="24">
        <v>2.5299999999999998</v>
      </c>
      <c r="D25" s="24">
        <v>559.35299999999995</v>
      </c>
      <c r="E25" s="24">
        <v>24.009</v>
      </c>
      <c r="F25" s="35">
        <f t="shared" si="0"/>
        <v>799.72700000000009</v>
      </c>
      <c r="H25" s="27"/>
    </row>
    <row r="26" spans="1:8" x14ac:dyDescent="0.2">
      <c r="A26" s="8" t="s">
        <v>87</v>
      </c>
      <c r="B26" s="24">
        <v>197.53100000000006</v>
      </c>
      <c r="C26" s="24">
        <v>0</v>
      </c>
      <c r="D26" s="24">
        <v>650.04099999999983</v>
      </c>
      <c r="E26" s="24">
        <v>19.695999999999998</v>
      </c>
      <c r="F26" s="35">
        <f>+SUM(B26:E26)</f>
        <v>867.26799999999992</v>
      </c>
      <c r="H26" s="27"/>
    </row>
    <row r="27" spans="1:8" x14ac:dyDescent="0.2">
      <c r="A27" s="8" t="s">
        <v>26</v>
      </c>
      <c r="B27" s="24">
        <v>108.01999999999998</v>
      </c>
      <c r="C27" s="24">
        <v>0</v>
      </c>
      <c r="D27" s="24">
        <v>350.77799999999996</v>
      </c>
      <c r="E27" s="24">
        <v>28.573</v>
      </c>
      <c r="F27" s="35">
        <f t="shared" si="0"/>
        <v>487.37099999999992</v>
      </c>
      <c r="H27" s="27"/>
    </row>
    <row r="28" spans="1:8" x14ac:dyDescent="0.2">
      <c r="A28" s="8" t="s">
        <v>27</v>
      </c>
      <c r="B28" s="24">
        <v>126.59499999999993</v>
      </c>
      <c r="C28" s="24">
        <v>0</v>
      </c>
      <c r="D28" s="24">
        <v>369.84</v>
      </c>
      <c r="E28" s="24">
        <v>100.801</v>
      </c>
      <c r="F28" s="35">
        <f t="shared" si="0"/>
        <v>597.23599999999988</v>
      </c>
      <c r="H28" s="27"/>
    </row>
    <row r="29" spans="1:8" x14ac:dyDescent="0.2">
      <c r="A29" s="8" t="s">
        <v>66</v>
      </c>
      <c r="B29" s="24">
        <v>279.41300000000001</v>
      </c>
      <c r="C29" s="24">
        <v>0</v>
      </c>
      <c r="D29" s="24">
        <v>852.27100000000019</v>
      </c>
      <c r="E29" s="24">
        <v>217.16200000000001</v>
      </c>
      <c r="F29" s="35">
        <f t="shared" si="0"/>
        <v>1348.8460000000002</v>
      </c>
      <c r="H29" s="27"/>
    </row>
    <row r="30" spans="1:8" x14ac:dyDescent="0.2">
      <c r="A30" s="8" t="s">
        <v>29</v>
      </c>
      <c r="B30" s="24">
        <v>174.10599999999999</v>
      </c>
      <c r="C30" s="24">
        <v>0</v>
      </c>
      <c r="D30" s="24">
        <v>695.57599999999991</v>
      </c>
      <c r="E30" s="24">
        <v>207.74600000000007</v>
      </c>
      <c r="F30" s="35">
        <f t="shared" si="0"/>
        <v>1077.4279999999999</v>
      </c>
      <c r="H30" s="27"/>
    </row>
    <row r="31" spans="1:8" x14ac:dyDescent="0.2">
      <c r="A31" s="8" t="s">
        <v>30</v>
      </c>
      <c r="B31" s="24">
        <v>209.70500000000007</v>
      </c>
      <c r="C31" s="24">
        <v>0</v>
      </c>
      <c r="D31" s="24">
        <v>586.45899999999983</v>
      </c>
      <c r="E31" s="24">
        <v>118.992</v>
      </c>
      <c r="F31" s="35">
        <f t="shared" si="0"/>
        <v>915.15599999999984</v>
      </c>
      <c r="H31" s="27"/>
    </row>
    <row r="32" spans="1:8" x14ac:dyDescent="0.2">
      <c r="A32" s="8" t="s">
        <v>91</v>
      </c>
      <c r="B32" s="24">
        <v>0</v>
      </c>
      <c r="C32" s="24">
        <v>22.85</v>
      </c>
      <c r="D32" s="24">
        <v>0</v>
      </c>
      <c r="E32" s="24">
        <v>1429.4919999999981</v>
      </c>
      <c r="F32" s="35">
        <f t="shared" si="0"/>
        <v>1452.3419999999981</v>
      </c>
      <c r="H32" s="27"/>
    </row>
    <row r="33" spans="1:17" x14ac:dyDescent="0.2">
      <c r="A33" s="6" t="s">
        <v>48</v>
      </c>
      <c r="B33" s="25">
        <f>SUM(B9:B32)</f>
        <v>5232.4109999999982</v>
      </c>
      <c r="C33" s="25">
        <f t="shared" ref="C33:E33" si="1">SUM(C9:C32)</f>
        <v>117.12899999999999</v>
      </c>
      <c r="D33" s="25">
        <f t="shared" si="1"/>
        <v>21858.325999999997</v>
      </c>
      <c r="E33" s="25">
        <f t="shared" si="1"/>
        <v>4465.5059999999985</v>
      </c>
      <c r="F33" s="25">
        <f t="shared" si="0"/>
        <v>31673.371999999992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5" customHeight="1" x14ac:dyDescent="0.2">
      <c r="A35" s="1" t="s">
        <v>183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">
      <c r="A36" s="112" t="s">
        <v>181</v>
      </c>
      <c r="B36" s="31"/>
      <c r="C36" s="31"/>
      <c r="D36" s="31"/>
      <c r="E36" s="31"/>
      <c r="F36" s="31"/>
    </row>
    <row r="37" spans="1:17" x14ac:dyDescent="0.2">
      <c r="F37" s="68" t="str">
        <f>'2024 DSD REPORTS'!$B$27</f>
        <v>AS OF JANUARY 1, 2025</v>
      </c>
    </row>
    <row r="41" spans="1:17" x14ac:dyDescent="0.2">
      <c r="D41" s="136"/>
    </row>
    <row r="42" spans="1:17" x14ac:dyDescent="0.2">
      <c r="D42" s="136"/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0"/>
  <sheetViews>
    <sheetView view="pageBreakPreview" zoomScale="85" zoomScaleNormal="90" zoomScaleSheetLayoutView="85" workbookViewId="0">
      <selection activeCell="B2" sqref="B2"/>
    </sheetView>
  </sheetViews>
  <sheetFormatPr defaultColWidth="9.140625" defaultRowHeight="12.75" x14ac:dyDescent="0.2"/>
  <cols>
    <col min="1" max="1" width="18.7109375" style="1" customWidth="1"/>
    <col min="2" max="6" width="22.42578125" style="1" customWidth="1"/>
    <col min="7" max="7" width="20.28515625" style="1" customWidth="1"/>
    <col min="8" max="8" width="0.28515625" style="1" customWidth="1"/>
    <col min="9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7" t="s">
        <v>32</v>
      </c>
      <c r="C1" s="147"/>
      <c r="D1" s="147"/>
      <c r="E1" s="147"/>
      <c r="F1" s="147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7" t="s">
        <v>33</v>
      </c>
      <c r="C2" s="147"/>
      <c r="D2" s="147"/>
      <c r="E2" s="147"/>
      <c r="F2" s="147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7" t="s">
        <v>34</v>
      </c>
      <c r="D3" s="147"/>
      <c r="E3" s="147"/>
      <c r="F3" s="20" t="s">
        <v>123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7" t="s">
        <v>126</v>
      </c>
      <c r="D4" s="147"/>
      <c r="E4" s="147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7" t="s">
        <v>49</v>
      </c>
      <c r="C5" s="147"/>
      <c r="D5" s="147"/>
      <c r="E5" s="147"/>
      <c r="F5" s="147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">
      <c r="A6" s="5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s="72" customFormat="1" ht="21.75" customHeight="1" x14ac:dyDescent="0.25">
      <c r="A7" s="71" t="s">
        <v>133</v>
      </c>
      <c r="B7" s="67" t="s">
        <v>114</v>
      </c>
      <c r="C7" s="67" t="s">
        <v>117</v>
      </c>
      <c r="D7" s="67" t="s">
        <v>120</v>
      </c>
      <c r="E7" s="67" t="s">
        <v>121</v>
      </c>
      <c r="F7" s="67" t="s">
        <v>45</v>
      </c>
    </row>
    <row r="8" spans="1:17" x14ac:dyDescent="0.2">
      <c r="A8" s="8" t="s">
        <v>72</v>
      </c>
      <c r="B8" s="24">
        <v>561.48600000000022</v>
      </c>
      <c r="C8" s="24">
        <v>0</v>
      </c>
      <c r="D8" s="24">
        <v>1062.3999999999999</v>
      </c>
      <c r="E8" s="24">
        <v>392.46499999999997</v>
      </c>
      <c r="F8" s="35">
        <f t="shared" ref="F8:F32" si="0">+SUM(B8:E8)</f>
        <v>2016.3509999999999</v>
      </c>
    </row>
    <row r="9" spans="1:17" x14ac:dyDescent="0.2">
      <c r="A9" s="8" t="s">
        <v>73</v>
      </c>
      <c r="B9" s="24">
        <v>1193.3309999999997</v>
      </c>
      <c r="C9" s="24">
        <v>31.552</v>
      </c>
      <c r="D9" s="24">
        <v>3734.150000000001</v>
      </c>
      <c r="E9" s="24">
        <v>186.46500000000003</v>
      </c>
      <c r="F9" s="35">
        <f t="shared" si="0"/>
        <v>5145.4980000000005</v>
      </c>
    </row>
    <row r="10" spans="1:17" x14ac:dyDescent="0.2">
      <c r="A10" s="8" t="s">
        <v>61</v>
      </c>
      <c r="B10" s="24">
        <v>1324.6260000000009</v>
      </c>
      <c r="C10" s="24">
        <v>149.34100000000004</v>
      </c>
      <c r="D10" s="24">
        <v>5640.8940000000011</v>
      </c>
      <c r="E10" s="24">
        <v>0</v>
      </c>
      <c r="F10" s="35">
        <f t="shared" si="0"/>
        <v>7114.8610000000026</v>
      </c>
    </row>
    <row r="11" spans="1:17" x14ac:dyDescent="0.2">
      <c r="A11" s="8" t="s">
        <v>75</v>
      </c>
      <c r="B11" s="24">
        <v>338.14999999999986</v>
      </c>
      <c r="C11" s="24">
        <v>0</v>
      </c>
      <c r="D11" s="24">
        <v>1102.2359999999999</v>
      </c>
      <c r="E11" s="24">
        <v>49.667999999999999</v>
      </c>
      <c r="F11" s="35">
        <f t="shared" si="0"/>
        <v>1490.0539999999996</v>
      </c>
    </row>
    <row r="12" spans="1:17" x14ac:dyDescent="0.2">
      <c r="A12" s="8" t="s">
        <v>12</v>
      </c>
      <c r="B12" s="24">
        <v>348.50700000000012</v>
      </c>
      <c r="C12" s="24">
        <v>0</v>
      </c>
      <c r="D12" s="24">
        <v>951.76400000000001</v>
      </c>
      <c r="E12" s="24">
        <v>135.28700000000001</v>
      </c>
      <c r="F12" s="35">
        <f t="shared" si="0"/>
        <v>1435.5580000000002</v>
      </c>
    </row>
    <row r="13" spans="1:17" x14ac:dyDescent="0.2">
      <c r="A13" s="8" t="s">
        <v>77</v>
      </c>
      <c r="B13" s="24">
        <v>509.92199999999946</v>
      </c>
      <c r="C13" s="24">
        <v>0</v>
      </c>
      <c r="D13" s="24">
        <v>1987.0679999999995</v>
      </c>
      <c r="E13" s="24">
        <v>380.95599999999996</v>
      </c>
      <c r="F13" s="35">
        <f t="shared" si="0"/>
        <v>2877.945999999999</v>
      </c>
    </row>
    <row r="14" spans="1:17" x14ac:dyDescent="0.2">
      <c r="A14" s="8" t="s">
        <v>14</v>
      </c>
      <c r="B14" s="24">
        <v>432.5179999999998</v>
      </c>
      <c r="C14" s="24">
        <v>118.80300000000001</v>
      </c>
      <c r="D14" s="24">
        <v>1232.9929999999999</v>
      </c>
      <c r="E14" s="24">
        <v>186.70599999999999</v>
      </c>
      <c r="F14" s="35">
        <f t="shared" si="0"/>
        <v>1971.0199999999998</v>
      </c>
    </row>
    <row r="15" spans="1:17" x14ac:dyDescent="0.2">
      <c r="A15" s="8" t="s">
        <v>79</v>
      </c>
      <c r="B15" s="24">
        <v>515.99599999999964</v>
      </c>
      <c r="C15" s="24">
        <v>10.16</v>
      </c>
      <c r="D15" s="24">
        <v>1683.8770000000002</v>
      </c>
      <c r="E15" s="24">
        <v>98.509999999999991</v>
      </c>
      <c r="F15" s="35">
        <f t="shared" si="0"/>
        <v>2308.5429999999997</v>
      </c>
    </row>
    <row r="16" spans="1:17" x14ac:dyDescent="0.2">
      <c r="A16" s="8" t="s">
        <v>16</v>
      </c>
      <c r="B16" s="24">
        <v>309.5280000000003</v>
      </c>
      <c r="C16" s="24">
        <v>0</v>
      </c>
      <c r="D16" s="24">
        <v>1140.0309999999999</v>
      </c>
      <c r="E16" s="24">
        <v>176.97399999999999</v>
      </c>
      <c r="F16" s="35">
        <f t="shared" si="0"/>
        <v>1626.5330000000001</v>
      </c>
    </row>
    <row r="17" spans="1:6" x14ac:dyDescent="0.2">
      <c r="A17" s="8" t="s">
        <v>81</v>
      </c>
      <c r="B17" s="24">
        <v>926.13399999999967</v>
      </c>
      <c r="C17" s="24">
        <v>0</v>
      </c>
      <c r="D17" s="24">
        <v>2699.5970000000007</v>
      </c>
      <c r="E17" s="24">
        <v>729.09699999999998</v>
      </c>
      <c r="F17" s="35">
        <f t="shared" si="0"/>
        <v>4354.8280000000004</v>
      </c>
    </row>
    <row r="18" spans="1:6" x14ac:dyDescent="0.2">
      <c r="A18" s="8" t="s">
        <v>82</v>
      </c>
      <c r="B18" s="24">
        <v>495.79600000000011</v>
      </c>
      <c r="C18" s="24">
        <v>0</v>
      </c>
      <c r="D18" s="24">
        <v>1366.3400000000001</v>
      </c>
      <c r="E18" s="24">
        <v>130.80199999999996</v>
      </c>
      <c r="F18" s="35">
        <f t="shared" si="0"/>
        <v>1992.9380000000001</v>
      </c>
    </row>
    <row r="19" spans="1:6" x14ac:dyDescent="0.2">
      <c r="A19" s="8" t="s">
        <v>83</v>
      </c>
      <c r="B19" s="24">
        <v>648.61999999999966</v>
      </c>
      <c r="C19" s="24">
        <v>119.821</v>
      </c>
      <c r="D19" s="24">
        <v>2171.8749999999995</v>
      </c>
      <c r="E19" s="24">
        <v>280.77899999999994</v>
      </c>
      <c r="F19" s="35">
        <f t="shared" si="0"/>
        <v>3221.0949999999993</v>
      </c>
    </row>
    <row r="20" spans="1:6" x14ac:dyDescent="0.2">
      <c r="A20" s="8" t="s">
        <v>84</v>
      </c>
      <c r="B20" s="24">
        <v>694.40199999999959</v>
      </c>
      <c r="C20" s="24">
        <v>2.8839999999999999</v>
      </c>
      <c r="D20" s="24">
        <v>2230.5450000000005</v>
      </c>
      <c r="E20" s="24">
        <v>0</v>
      </c>
      <c r="F20" s="35">
        <f t="shared" si="0"/>
        <v>2927.8310000000001</v>
      </c>
    </row>
    <row r="21" spans="1:6" x14ac:dyDescent="0.2">
      <c r="A21" s="8" t="s">
        <v>21</v>
      </c>
      <c r="B21" s="24">
        <v>353.03000000000009</v>
      </c>
      <c r="C21" s="24">
        <v>0</v>
      </c>
      <c r="D21" s="24">
        <v>547.36</v>
      </c>
      <c r="E21" s="24">
        <v>73.684000000000012</v>
      </c>
      <c r="F21" s="35">
        <f t="shared" si="0"/>
        <v>974.07400000000007</v>
      </c>
    </row>
    <row r="22" spans="1:6" x14ac:dyDescent="0.2">
      <c r="A22" s="8" t="s">
        <v>86</v>
      </c>
      <c r="B22" s="24">
        <v>1408.4090000000022</v>
      </c>
      <c r="C22" s="24">
        <v>89.231999999999971</v>
      </c>
      <c r="D22" s="24">
        <v>4963.2530000000006</v>
      </c>
      <c r="E22" s="24">
        <v>787.09099999999989</v>
      </c>
      <c r="F22" s="35">
        <f t="shared" si="0"/>
        <v>7247.9850000000024</v>
      </c>
    </row>
    <row r="23" spans="1:6" x14ac:dyDescent="0.2">
      <c r="A23" s="8" t="s">
        <v>63</v>
      </c>
      <c r="B23" s="24">
        <v>1611.3589999999995</v>
      </c>
      <c r="C23" s="24">
        <v>13.494999999999997</v>
      </c>
      <c r="D23" s="24">
        <v>3997.2959999999998</v>
      </c>
      <c r="E23" s="24">
        <v>1143.818</v>
      </c>
      <c r="F23" s="35">
        <f t="shared" si="0"/>
        <v>6765.9679999999998</v>
      </c>
    </row>
    <row r="24" spans="1:6" x14ac:dyDescent="0.2">
      <c r="A24" s="8" t="s">
        <v>24</v>
      </c>
      <c r="B24" s="24">
        <v>535.93399999999963</v>
      </c>
      <c r="C24" s="24">
        <v>12.771000000000001</v>
      </c>
      <c r="D24" s="24">
        <v>1119.1859999999997</v>
      </c>
      <c r="E24" s="24">
        <v>48.018000000000001</v>
      </c>
      <c r="F24" s="35">
        <f t="shared" si="0"/>
        <v>1715.9089999999992</v>
      </c>
    </row>
    <row r="25" spans="1:6" x14ac:dyDescent="0.2">
      <c r="A25" s="8" t="s">
        <v>87</v>
      </c>
      <c r="B25" s="24">
        <v>478.49800000000005</v>
      </c>
      <c r="C25" s="24">
        <v>0</v>
      </c>
      <c r="D25" s="24">
        <v>1306.9229999999998</v>
      </c>
      <c r="E25" s="24">
        <v>39.241</v>
      </c>
      <c r="F25" s="35">
        <f>+SUM(B25:E25)</f>
        <v>1824.6619999999998</v>
      </c>
    </row>
    <row r="26" spans="1:6" x14ac:dyDescent="0.2">
      <c r="A26" s="8" t="s">
        <v>26</v>
      </c>
      <c r="B26" s="24">
        <v>285.43999999999994</v>
      </c>
      <c r="C26" s="24">
        <v>0</v>
      </c>
      <c r="D26" s="24">
        <v>701.55599999999993</v>
      </c>
      <c r="E26" s="24">
        <v>57.266000000000005</v>
      </c>
      <c r="F26" s="35">
        <f t="shared" si="0"/>
        <v>1044.2619999999999</v>
      </c>
    </row>
    <row r="27" spans="1:6" x14ac:dyDescent="0.2">
      <c r="A27" s="8" t="s">
        <v>27</v>
      </c>
      <c r="B27" s="24">
        <v>317.01599999999985</v>
      </c>
      <c r="C27" s="24">
        <v>0</v>
      </c>
      <c r="D27" s="24">
        <v>739.63</v>
      </c>
      <c r="E27" s="24">
        <v>203.11200000000002</v>
      </c>
      <c r="F27" s="35">
        <f t="shared" si="0"/>
        <v>1259.7579999999998</v>
      </c>
    </row>
    <row r="28" spans="1:6" x14ac:dyDescent="0.2">
      <c r="A28" s="8" t="s">
        <v>66</v>
      </c>
      <c r="B28" s="24">
        <v>712.74699999999916</v>
      </c>
      <c r="C28" s="24">
        <v>0</v>
      </c>
      <c r="D28" s="24">
        <v>1727.2550000000003</v>
      </c>
      <c r="E28" s="24">
        <v>443.61700000000002</v>
      </c>
      <c r="F28" s="35">
        <f t="shared" si="0"/>
        <v>2883.6189999999997</v>
      </c>
    </row>
    <row r="29" spans="1:6" x14ac:dyDescent="0.2">
      <c r="A29" s="8" t="s">
        <v>29</v>
      </c>
      <c r="B29" s="24">
        <v>473.02399999999938</v>
      </c>
      <c r="C29" s="24">
        <v>0</v>
      </c>
      <c r="D29" s="24">
        <v>1398.6919999999998</v>
      </c>
      <c r="E29" s="24">
        <v>430.08799999999991</v>
      </c>
      <c r="F29" s="35">
        <f t="shared" si="0"/>
        <v>2301.8039999999992</v>
      </c>
    </row>
    <row r="30" spans="1:6" x14ac:dyDescent="0.2">
      <c r="A30" s="8" t="s">
        <v>30</v>
      </c>
      <c r="B30" s="24">
        <v>568.62399999999968</v>
      </c>
      <c r="C30" s="24">
        <v>0</v>
      </c>
      <c r="D30" s="24">
        <v>1174.5840000000001</v>
      </c>
      <c r="E30" s="24">
        <v>243.33400000000003</v>
      </c>
      <c r="F30" s="35">
        <f t="shared" si="0"/>
        <v>1986.5419999999997</v>
      </c>
    </row>
    <row r="31" spans="1:6" x14ac:dyDescent="0.2">
      <c r="A31" s="8" t="s">
        <v>91</v>
      </c>
      <c r="B31" s="24">
        <v>0</v>
      </c>
      <c r="C31" s="24">
        <v>137.40899999999999</v>
      </c>
      <c r="D31" s="24">
        <v>0</v>
      </c>
      <c r="E31" s="24">
        <v>3223.44</v>
      </c>
      <c r="F31" s="35">
        <f t="shared" si="0"/>
        <v>3360.8490000000002</v>
      </c>
    </row>
    <row r="32" spans="1:6" x14ac:dyDescent="0.2">
      <c r="A32" s="6" t="s">
        <v>48</v>
      </c>
      <c r="B32" s="25">
        <f>SUM(B8:B31)</f>
        <v>15043.097</v>
      </c>
      <c r="C32" s="25">
        <f t="shared" ref="C32:E32" si="1">SUM(C8:C31)</f>
        <v>685.46799999999996</v>
      </c>
      <c r="D32" s="25">
        <f t="shared" si="1"/>
        <v>44679.505000000005</v>
      </c>
      <c r="E32" s="25">
        <f t="shared" si="1"/>
        <v>9440.4179999999997</v>
      </c>
      <c r="F32" s="25">
        <f t="shared" si="0"/>
        <v>69848.488000000012</v>
      </c>
    </row>
    <row r="33" spans="1:17" x14ac:dyDescent="0.2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">
      <c r="A34" s="1" t="s">
        <v>183</v>
      </c>
      <c r="B34" s="11"/>
      <c r="C34" s="11"/>
      <c r="D34" s="11"/>
      <c r="E34" s="145"/>
      <c r="F34" s="11"/>
      <c r="G34" s="11"/>
      <c r="H34" s="11"/>
      <c r="I34" s="11"/>
      <c r="J34" s="11"/>
    </row>
    <row r="35" spans="1:17" x14ac:dyDescent="0.2">
      <c r="A35" s="112" t="s">
        <v>182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">
      <c r="A36" s="112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5" customHeight="1" x14ac:dyDescent="0.2">
      <c r="B37" s="31"/>
      <c r="C37" s="31"/>
      <c r="D37" s="31"/>
      <c r="E37" s="31"/>
      <c r="F37" s="68" t="str">
        <f>'2024 DSD REPORTS'!$B$27</f>
        <v>AS OF JANUARY 1, 2025</v>
      </c>
      <c r="G37" s="31"/>
      <c r="H37" s="31"/>
      <c r="I37" s="14"/>
      <c r="K37" s="17"/>
      <c r="M37" s="14"/>
      <c r="N37" s="14"/>
      <c r="O37" s="14"/>
      <c r="P37" s="14"/>
    </row>
    <row r="38" spans="1:17" ht="12.95" customHeight="1" x14ac:dyDescent="0.2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5" customHeight="1" x14ac:dyDescent="0.2">
      <c r="J39" s="14"/>
      <c r="L39" s="17"/>
      <c r="N39" s="14"/>
      <c r="O39" s="14"/>
      <c r="P39" s="14"/>
      <c r="Q39" s="14"/>
    </row>
    <row r="40" spans="1:17" ht="12.95" customHeight="1" x14ac:dyDescent="0.2">
      <c r="J40" s="14"/>
      <c r="N40" s="14"/>
      <c r="O40" s="14"/>
      <c r="P40" s="14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1" customWidth="1"/>
    <col min="2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C1" s="147" t="s">
        <v>32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17" ht="14.85" customHeight="1" x14ac:dyDescent="0.3">
      <c r="A2" s="2"/>
      <c r="B2" s="2"/>
      <c r="D2" s="147" t="s">
        <v>33</v>
      </c>
      <c r="E2" s="147"/>
      <c r="F2" s="147"/>
      <c r="G2" s="147"/>
      <c r="H2" s="147"/>
      <c r="I2" s="147"/>
      <c r="J2" s="147"/>
      <c r="K2" s="23"/>
      <c r="L2" s="23"/>
      <c r="M2" s="20" t="s">
        <v>115</v>
      </c>
    </row>
    <row r="3" spans="1:17" ht="14.25" customHeight="1" x14ac:dyDescent="0.3">
      <c r="A3" s="2"/>
      <c r="B3" s="2"/>
      <c r="C3" s="2"/>
      <c r="E3" s="147" t="s">
        <v>34</v>
      </c>
      <c r="F3" s="147"/>
      <c r="G3" s="147"/>
      <c r="H3" s="147"/>
      <c r="I3" s="147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2"/>
      <c r="D5" s="23"/>
      <c r="E5" s="147" t="s">
        <v>118</v>
      </c>
      <c r="F5" s="147"/>
      <c r="G5" s="147"/>
      <c r="H5" s="147"/>
      <c r="I5" s="147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E6" s="23"/>
      <c r="F6" s="23"/>
      <c r="G6" s="22" t="s">
        <v>119</v>
      </c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x14ac:dyDescent="0.2">
      <c r="A8" s="6" t="s">
        <v>113</v>
      </c>
      <c r="B8" s="152"/>
      <c r="C8" s="154"/>
      <c r="D8" s="152" t="s">
        <v>112</v>
      </c>
      <c r="E8" s="153"/>
      <c r="F8" s="153"/>
      <c r="G8" s="153"/>
      <c r="H8" s="154"/>
      <c r="I8" s="152" t="s">
        <v>111</v>
      </c>
      <c r="J8" s="153"/>
      <c r="K8" s="153"/>
      <c r="L8" s="153"/>
      <c r="M8" s="153"/>
      <c r="N8" s="154"/>
    </row>
    <row r="9" spans="1:17" x14ac:dyDescent="0.2">
      <c r="A9" s="8"/>
      <c r="B9" s="152" t="s">
        <v>105</v>
      </c>
      <c r="C9" s="154"/>
      <c r="D9" s="9" t="s">
        <v>105</v>
      </c>
      <c r="E9" s="9" t="s">
        <v>107</v>
      </c>
      <c r="F9" s="9" t="s">
        <v>108</v>
      </c>
      <c r="G9" s="9" t="s">
        <v>109</v>
      </c>
      <c r="H9" s="9" t="s">
        <v>45</v>
      </c>
      <c r="I9" s="9" t="s">
        <v>105</v>
      </c>
      <c r="J9" s="9" t="s">
        <v>107</v>
      </c>
      <c r="K9" s="9" t="s">
        <v>108</v>
      </c>
      <c r="L9" s="9" t="s">
        <v>109</v>
      </c>
      <c r="M9" s="9" t="s">
        <v>110</v>
      </c>
      <c r="N9" s="9" t="s">
        <v>45</v>
      </c>
    </row>
    <row r="10" spans="1:17" x14ac:dyDescent="0.2">
      <c r="A10" s="8"/>
      <c r="B10" s="9" t="s">
        <v>103</v>
      </c>
      <c r="C10" s="9" t="s">
        <v>104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7" x14ac:dyDescent="0.2">
      <c r="A11" s="8" t="s">
        <v>72</v>
      </c>
      <c r="B11" s="62">
        <v>56.171999999999997</v>
      </c>
      <c r="C11" s="63">
        <v>980.36099999999999</v>
      </c>
      <c r="D11" s="24">
        <v>1036.5329999999999</v>
      </c>
      <c r="E11" s="24">
        <v>17.427</v>
      </c>
      <c r="F11" s="24">
        <v>0.12</v>
      </c>
      <c r="G11" s="24">
        <v>0.28000000000000003</v>
      </c>
      <c r="H11" s="35">
        <f t="shared" ref="H11:H34" si="0">+SUM(D11:G11)</f>
        <v>1054.3599999999997</v>
      </c>
      <c r="I11" s="24">
        <v>2202.9690000000001</v>
      </c>
      <c r="J11" s="24">
        <v>18.056999999999999</v>
      </c>
      <c r="K11" s="24">
        <v>0.24</v>
      </c>
      <c r="L11" s="24">
        <v>0.56000000000000005</v>
      </c>
      <c r="M11" s="24">
        <v>29.456</v>
      </c>
      <c r="N11" s="35">
        <f>+SUM(I11:M11)</f>
        <v>2251.2819999999997</v>
      </c>
    </row>
    <row r="12" spans="1:17" x14ac:dyDescent="0.2">
      <c r="A12" s="8" t="s">
        <v>73</v>
      </c>
      <c r="B12" s="63">
        <v>229.83699999999999</v>
      </c>
      <c r="C12" s="63">
        <v>2245.2840000000001</v>
      </c>
      <c r="D12" s="24">
        <v>2475.1210000000001</v>
      </c>
      <c r="E12" s="24">
        <v>87.495999999999995</v>
      </c>
      <c r="F12" s="24">
        <v>4.4320000000000004</v>
      </c>
      <c r="G12" s="24">
        <v>0.41</v>
      </c>
      <c r="H12" s="35">
        <f t="shared" si="0"/>
        <v>2567.4589999999998</v>
      </c>
      <c r="I12" s="24">
        <v>5516.866</v>
      </c>
      <c r="J12" s="24">
        <v>102.964</v>
      </c>
      <c r="K12" s="24">
        <v>8.8940000000000001</v>
      </c>
      <c r="L12" s="24">
        <v>0.53</v>
      </c>
      <c r="M12" s="24">
        <v>197.46899999999999</v>
      </c>
      <c r="N12" s="35">
        <f t="shared" ref="N12:N34" si="1">+SUM(I12:M12)</f>
        <v>5826.723</v>
      </c>
    </row>
    <row r="13" spans="1:17" x14ac:dyDescent="0.2">
      <c r="A13" s="8" t="s">
        <v>74</v>
      </c>
      <c r="B13" s="63">
        <v>262.71899999999999</v>
      </c>
      <c r="C13" s="63">
        <v>2998.1129999999998</v>
      </c>
      <c r="D13" s="24">
        <v>3260.8319999999999</v>
      </c>
      <c r="E13" s="24">
        <v>107.03400000000001</v>
      </c>
      <c r="F13" s="24">
        <v>14.984999999999999</v>
      </c>
      <c r="G13" s="24">
        <v>7.0000000000000007E-2</v>
      </c>
      <c r="H13" s="35">
        <f t="shared" si="0"/>
        <v>3382.9210000000003</v>
      </c>
      <c r="I13" s="24">
        <v>7377.2569999999996</v>
      </c>
      <c r="J13" s="24">
        <v>126.057</v>
      </c>
      <c r="K13" s="24">
        <v>29.135000000000002</v>
      </c>
      <c r="L13" s="24">
        <v>7.0000000000000007E-2</v>
      </c>
      <c r="M13" s="24">
        <v>179.28200000000001</v>
      </c>
      <c r="N13" s="35">
        <f t="shared" si="1"/>
        <v>7711.8009999999995</v>
      </c>
    </row>
    <row r="14" spans="1:17" x14ac:dyDescent="0.2">
      <c r="A14" s="8" t="s">
        <v>75</v>
      </c>
      <c r="B14" s="63">
        <v>47.674999999999997</v>
      </c>
      <c r="C14" s="63">
        <v>684.92200000000003</v>
      </c>
      <c r="D14" s="24">
        <v>732.59699999999998</v>
      </c>
      <c r="E14" s="24">
        <v>0.92600000000000005</v>
      </c>
      <c r="F14" s="24">
        <v>4.5129999999999999</v>
      </c>
      <c r="G14" s="24">
        <v>0.03</v>
      </c>
      <c r="H14" s="35">
        <f t="shared" si="0"/>
        <v>738.06600000000003</v>
      </c>
      <c r="I14" s="24">
        <v>1542.828</v>
      </c>
      <c r="J14" s="24">
        <v>0.92600000000000005</v>
      </c>
      <c r="K14" s="24">
        <v>9.0519999999999996</v>
      </c>
      <c r="L14" s="24">
        <v>0.03</v>
      </c>
      <c r="M14" s="24">
        <v>55.773000000000003</v>
      </c>
      <c r="N14" s="35">
        <f t="shared" si="1"/>
        <v>1608.6089999999997</v>
      </c>
    </row>
    <row r="15" spans="1:17" x14ac:dyDescent="0.2">
      <c r="A15" s="8" t="s">
        <v>76</v>
      </c>
      <c r="B15" s="63">
        <v>9.7240000000000002</v>
      </c>
      <c r="C15" s="63">
        <v>695.20799999999997</v>
      </c>
      <c r="D15" s="24">
        <v>704.93200000000002</v>
      </c>
      <c r="E15" s="24">
        <v>0.79700000000000004</v>
      </c>
      <c r="F15" s="24">
        <v>1.5640000000000001</v>
      </c>
      <c r="G15" s="24">
        <v>0.31</v>
      </c>
      <c r="H15" s="35">
        <f t="shared" si="0"/>
        <v>707.60299999999995</v>
      </c>
      <c r="I15" s="24">
        <v>1431.67</v>
      </c>
      <c r="J15" s="24">
        <v>0.79700000000000004</v>
      </c>
      <c r="K15" s="24">
        <v>3.1280000000000001</v>
      </c>
      <c r="L15" s="24">
        <v>0.34</v>
      </c>
      <c r="M15" s="24">
        <v>16.643000000000001</v>
      </c>
      <c r="N15" s="35">
        <f t="shared" si="1"/>
        <v>1452.578</v>
      </c>
    </row>
    <row r="16" spans="1:17" x14ac:dyDescent="0.2">
      <c r="A16" s="8" t="s">
        <v>77</v>
      </c>
      <c r="B16" s="63">
        <v>37.595999999999997</v>
      </c>
      <c r="C16" s="63">
        <v>1437.249</v>
      </c>
      <c r="D16" s="24">
        <v>1474.845</v>
      </c>
      <c r="E16" s="24">
        <v>3.26</v>
      </c>
      <c r="F16" s="24">
        <v>5.1820000000000004</v>
      </c>
      <c r="G16" s="24">
        <v>0.33200000000000002</v>
      </c>
      <c r="H16" s="35">
        <f t="shared" si="0"/>
        <v>1483.6190000000001</v>
      </c>
      <c r="I16" s="24">
        <v>3006.0030000000002</v>
      </c>
      <c r="J16" s="24">
        <v>3.53</v>
      </c>
      <c r="K16" s="24">
        <v>10.304</v>
      </c>
      <c r="L16" s="24">
        <v>0.66400000000000003</v>
      </c>
      <c r="M16" s="24">
        <v>82.44</v>
      </c>
      <c r="N16" s="35">
        <f t="shared" si="1"/>
        <v>3102.9410000000007</v>
      </c>
    </row>
    <row r="17" spans="1:14" x14ac:dyDescent="0.2">
      <c r="A17" s="8" t="s">
        <v>78</v>
      </c>
      <c r="B17" s="63">
        <v>50.600999999999999</v>
      </c>
      <c r="C17" s="63">
        <v>910.09</v>
      </c>
      <c r="D17" s="24">
        <v>960.69100000000003</v>
      </c>
      <c r="E17" s="24">
        <v>8.1950000000000003</v>
      </c>
      <c r="F17" s="24">
        <v>1.52</v>
      </c>
      <c r="G17" s="24">
        <v>0.09</v>
      </c>
      <c r="H17" s="35">
        <f t="shared" si="0"/>
        <v>970.49600000000009</v>
      </c>
      <c r="I17" s="24">
        <v>2045.1089999999999</v>
      </c>
      <c r="J17" s="24">
        <v>8.2330000000000005</v>
      </c>
      <c r="K17" s="24">
        <v>1.52</v>
      </c>
      <c r="L17" s="24">
        <v>0.09</v>
      </c>
      <c r="M17" s="24">
        <v>45.393999999999998</v>
      </c>
      <c r="N17" s="35">
        <f t="shared" si="1"/>
        <v>2100.346</v>
      </c>
    </row>
    <row r="18" spans="1:14" x14ac:dyDescent="0.2">
      <c r="A18" s="8" t="s">
        <v>79</v>
      </c>
      <c r="B18" s="63">
        <v>91.01</v>
      </c>
      <c r="C18" s="63">
        <v>1004.177</v>
      </c>
      <c r="D18" s="24">
        <v>1095.1869999999999</v>
      </c>
      <c r="E18" s="24">
        <v>0.99399999999999999</v>
      </c>
      <c r="F18" s="24">
        <v>0.498</v>
      </c>
      <c r="G18" s="24">
        <v>0.02</v>
      </c>
      <c r="H18" s="35">
        <f t="shared" si="0"/>
        <v>1096.6989999999998</v>
      </c>
      <c r="I18" s="24">
        <v>2359.0990000000002</v>
      </c>
      <c r="J18" s="24">
        <v>1.2010000000000001</v>
      </c>
      <c r="K18" s="24">
        <v>0.996</v>
      </c>
      <c r="L18" s="24">
        <v>0.04</v>
      </c>
      <c r="M18" s="24">
        <v>100.80200000000001</v>
      </c>
      <c r="N18" s="35">
        <f t="shared" si="1"/>
        <v>2462.1380000000004</v>
      </c>
    </row>
    <row r="19" spans="1:14" x14ac:dyDescent="0.2">
      <c r="A19" s="8" t="s">
        <v>80</v>
      </c>
      <c r="B19" s="63">
        <v>19.114999999999998</v>
      </c>
      <c r="C19" s="63">
        <v>780.00900000000001</v>
      </c>
      <c r="D19" s="24">
        <v>799.12400000000002</v>
      </c>
      <c r="E19" s="24">
        <v>1.47</v>
      </c>
      <c r="F19" s="24">
        <v>0</v>
      </c>
      <c r="G19" s="24">
        <v>0.06</v>
      </c>
      <c r="H19" s="35">
        <f t="shared" si="0"/>
        <v>800.654</v>
      </c>
      <c r="I19" s="24">
        <v>1636.6969999999999</v>
      </c>
      <c r="J19" s="24">
        <v>1.53</v>
      </c>
      <c r="K19" s="24">
        <v>0</v>
      </c>
      <c r="L19" s="24">
        <v>0.12</v>
      </c>
      <c r="M19" s="24">
        <v>30.72</v>
      </c>
      <c r="N19" s="35">
        <f t="shared" si="1"/>
        <v>1669.0669999999998</v>
      </c>
    </row>
    <row r="20" spans="1:14" x14ac:dyDescent="0.2">
      <c r="A20" s="8" t="s">
        <v>81</v>
      </c>
      <c r="B20" s="63">
        <v>148.81200000000001</v>
      </c>
      <c r="C20" s="63">
        <v>1869.58</v>
      </c>
      <c r="D20" s="24">
        <v>2018.3920000000001</v>
      </c>
      <c r="E20" s="24">
        <v>29.920999999999999</v>
      </c>
      <c r="F20" s="24">
        <v>0</v>
      </c>
      <c r="G20" s="24">
        <v>0</v>
      </c>
      <c r="H20" s="35">
        <f t="shared" si="0"/>
        <v>2048.3130000000001</v>
      </c>
      <c r="I20" s="24">
        <v>4328.0309999999999</v>
      </c>
      <c r="J20" s="24">
        <v>33.415999999999997</v>
      </c>
      <c r="K20" s="24">
        <v>0</v>
      </c>
      <c r="L20" s="24">
        <v>0</v>
      </c>
      <c r="M20" s="24">
        <v>117.717</v>
      </c>
      <c r="N20" s="35">
        <f t="shared" si="1"/>
        <v>4479.1639999999998</v>
      </c>
    </row>
    <row r="21" spans="1:14" x14ac:dyDescent="0.2">
      <c r="A21" s="8" t="s">
        <v>82</v>
      </c>
      <c r="B21" s="63">
        <v>33.054000000000002</v>
      </c>
      <c r="C21" s="63">
        <v>977.976</v>
      </c>
      <c r="D21" s="24">
        <v>1011.03</v>
      </c>
      <c r="E21" s="24">
        <v>10.61</v>
      </c>
      <c r="F21" s="24">
        <v>1.36</v>
      </c>
      <c r="G21" s="24">
        <v>0.62</v>
      </c>
      <c r="H21" s="35">
        <f t="shared" si="0"/>
        <v>1023.62</v>
      </c>
      <c r="I21" s="24">
        <v>2117.4859999999999</v>
      </c>
      <c r="J21" s="24">
        <v>10.61</v>
      </c>
      <c r="K21" s="24">
        <v>2.72</v>
      </c>
      <c r="L21" s="24">
        <v>1.04</v>
      </c>
      <c r="M21" s="24">
        <v>12.651</v>
      </c>
      <c r="N21" s="35">
        <f t="shared" si="1"/>
        <v>2144.5069999999996</v>
      </c>
    </row>
    <row r="22" spans="1:14" x14ac:dyDescent="0.2">
      <c r="A22" s="8" t="s">
        <v>83</v>
      </c>
      <c r="B22" s="63">
        <v>84.540999999999997</v>
      </c>
      <c r="C22" s="63">
        <v>1447.694</v>
      </c>
      <c r="D22" s="24">
        <v>1532.2349999999999</v>
      </c>
      <c r="E22" s="24">
        <v>18.745999999999999</v>
      </c>
      <c r="F22" s="24">
        <v>1.72</v>
      </c>
      <c r="G22" s="24">
        <v>1.37</v>
      </c>
      <c r="H22" s="35">
        <f t="shared" si="0"/>
        <v>1554.0709999999999</v>
      </c>
      <c r="I22" s="24">
        <v>3245.5459999999998</v>
      </c>
      <c r="J22" s="24">
        <v>22.597999999999999</v>
      </c>
      <c r="K22" s="24">
        <v>1.72</v>
      </c>
      <c r="L22" s="24">
        <v>1.37</v>
      </c>
      <c r="M22" s="24">
        <v>89.647000000000006</v>
      </c>
      <c r="N22" s="35">
        <f t="shared" si="1"/>
        <v>3360.8809999999994</v>
      </c>
    </row>
    <row r="23" spans="1:14" x14ac:dyDescent="0.2">
      <c r="A23" s="8" t="s">
        <v>84</v>
      </c>
      <c r="B23" s="63">
        <v>162.5</v>
      </c>
      <c r="C23" s="63">
        <v>1097.7650000000001</v>
      </c>
      <c r="D23" s="24">
        <v>1260.2650000000001</v>
      </c>
      <c r="E23" s="24">
        <v>62.829000000000001</v>
      </c>
      <c r="F23" s="24">
        <v>2.2999999999999998</v>
      </c>
      <c r="G23" s="24">
        <v>0.47</v>
      </c>
      <c r="H23" s="35">
        <f t="shared" si="0"/>
        <v>1325.864</v>
      </c>
      <c r="I23" s="24">
        <v>2915.4279999999999</v>
      </c>
      <c r="J23" s="24">
        <v>68.616</v>
      </c>
      <c r="K23" s="24">
        <v>2.5299999999999998</v>
      </c>
      <c r="L23" s="24">
        <v>0.68</v>
      </c>
      <c r="M23" s="24">
        <v>121.73699999999999</v>
      </c>
      <c r="N23" s="35">
        <f t="shared" si="1"/>
        <v>3108.991</v>
      </c>
    </row>
    <row r="24" spans="1:14" x14ac:dyDescent="0.2">
      <c r="A24" s="8" t="s">
        <v>85</v>
      </c>
      <c r="B24" s="63">
        <v>10.175000000000001</v>
      </c>
      <c r="C24" s="63">
        <v>492.66699999999997</v>
      </c>
      <c r="D24" s="24">
        <v>502.84199999999998</v>
      </c>
      <c r="E24" s="24">
        <v>1.27</v>
      </c>
      <c r="F24" s="24">
        <v>0</v>
      </c>
      <c r="G24" s="24">
        <v>0.15</v>
      </c>
      <c r="H24" s="35">
        <f t="shared" si="0"/>
        <v>504.26199999999994</v>
      </c>
      <c r="I24" s="24">
        <v>1022.8339999999999</v>
      </c>
      <c r="J24" s="24">
        <v>1.27</v>
      </c>
      <c r="K24" s="24">
        <v>0</v>
      </c>
      <c r="L24" s="24">
        <v>0.21</v>
      </c>
      <c r="M24" s="24">
        <v>10.484</v>
      </c>
      <c r="N24" s="35">
        <f t="shared" si="1"/>
        <v>1034.798</v>
      </c>
    </row>
    <row r="25" spans="1:14" x14ac:dyDescent="0.2">
      <c r="A25" s="8" t="s">
        <v>86</v>
      </c>
      <c r="B25" s="63">
        <v>345.59199999999998</v>
      </c>
      <c r="C25" s="63">
        <v>2877.9450000000002</v>
      </c>
      <c r="D25" s="24">
        <v>3223.5369999999998</v>
      </c>
      <c r="E25" s="24">
        <v>62.570999999999998</v>
      </c>
      <c r="F25" s="24">
        <v>14.356</v>
      </c>
      <c r="G25" s="24">
        <v>0.30399999999999999</v>
      </c>
      <c r="H25" s="35">
        <f t="shared" si="0"/>
        <v>3300.768</v>
      </c>
      <c r="I25" s="24">
        <v>7503.4690000000001</v>
      </c>
      <c r="J25" s="24">
        <v>74.873000000000005</v>
      </c>
      <c r="K25" s="24">
        <v>27.241</v>
      </c>
      <c r="L25" s="24">
        <v>0.30399999999999999</v>
      </c>
      <c r="M25" s="24">
        <v>238.58600000000001</v>
      </c>
      <c r="N25" s="35">
        <f t="shared" si="1"/>
        <v>7844.473</v>
      </c>
    </row>
    <row r="26" spans="1:14" x14ac:dyDescent="0.2">
      <c r="A26" s="8" t="s">
        <v>63</v>
      </c>
      <c r="B26" s="63">
        <v>346.39400000000001</v>
      </c>
      <c r="C26" s="63">
        <v>2648.5859999999998</v>
      </c>
      <c r="D26" s="24">
        <v>2994.98</v>
      </c>
      <c r="E26" s="24">
        <v>109.33199999999999</v>
      </c>
      <c r="F26" s="24">
        <v>24.495000000000001</v>
      </c>
      <c r="G26" s="24">
        <v>1.143</v>
      </c>
      <c r="H26" s="35">
        <f t="shared" si="0"/>
        <v>3129.95</v>
      </c>
      <c r="I26" s="24">
        <v>7099.2240000000002</v>
      </c>
      <c r="J26" s="24">
        <v>136.375</v>
      </c>
      <c r="K26" s="24">
        <v>47.884999999999998</v>
      </c>
      <c r="L26" s="24">
        <v>1.393</v>
      </c>
      <c r="M26" s="24">
        <v>281.76400000000001</v>
      </c>
      <c r="N26" s="35">
        <f t="shared" si="1"/>
        <v>7566.6410000000005</v>
      </c>
    </row>
    <row r="27" spans="1:14" x14ac:dyDescent="0.2">
      <c r="A27" s="8" t="s">
        <v>64</v>
      </c>
      <c r="B27" s="63">
        <v>54.563000000000002</v>
      </c>
      <c r="C27" s="63">
        <v>765.38199999999995</v>
      </c>
      <c r="D27" s="24">
        <v>819.94500000000005</v>
      </c>
      <c r="E27" s="24">
        <v>5.3620000000000001</v>
      </c>
      <c r="F27" s="24">
        <v>0.55000000000000004</v>
      </c>
      <c r="G27" s="24">
        <v>0.18</v>
      </c>
      <c r="H27" s="35">
        <f t="shared" si="0"/>
        <v>826.03699999999992</v>
      </c>
      <c r="I27" s="24">
        <v>1753.287</v>
      </c>
      <c r="J27" s="24">
        <v>5.6820000000000004</v>
      </c>
      <c r="K27" s="24">
        <v>0.55000000000000004</v>
      </c>
      <c r="L27" s="24">
        <v>0.18</v>
      </c>
      <c r="M27" s="24">
        <v>31.956</v>
      </c>
      <c r="N27" s="35">
        <f t="shared" si="1"/>
        <v>1791.655</v>
      </c>
    </row>
    <row r="28" spans="1:14" x14ac:dyDescent="0.2">
      <c r="A28" s="8" t="s">
        <v>87</v>
      </c>
      <c r="B28" s="63">
        <v>38.975000000000001</v>
      </c>
      <c r="C28" s="63">
        <v>877.43100000000004</v>
      </c>
      <c r="D28" s="24">
        <v>916.40599999999995</v>
      </c>
      <c r="E28" s="24">
        <v>0</v>
      </c>
      <c r="F28" s="24">
        <v>0.3</v>
      </c>
      <c r="G28" s="24">
        <v>0.18</v>
      </c>
      <c r="H28" s="35">
        <f t="shared" si="0"/>
        <v>916.88599999999985</v>
      </c>
      <c r="I28" s="24">
        <v>1913.098</v>
      </c>
      <c r="J28" s="24">
        <v>0</v>
      </c>
      <c r="K28" s="24">
        <v>0.6</v>
      </c>
      <c r="L28" s="24">
        <v>0.28999999999999998</v>
      </c>
      <c r="M28" s="24">
        <v>56.061999999999998</v>
      </c>
      <c r="N28" s="35">
        <f t="shared" si="1"/>
        <v>1970.0499999999997</v>
      </c>
    </row>
    <row r="29" spans="1:14" x14ac:dyDescent="0.2">
      <c r="A29" s="8" t="s">
        <v>88</v>
      </c>
      <c r="B29" s="63">
        <v>23.236000000000001</v>
      </c>
      <c r="C29" s="63">
        <v>475.65699999999998</v>
      </c>
      <c r="D29" s="24">
        <v>498.89299999999997</v>
      </c>
      <c r="E29" s="24">
        <v>0</v>
      </c>
      <c r="F29" s="24">
        <v>4.7699999999999996</v>
      </c>
      <c r="G29" s="24">
        <v>7.0000000000000007E-2</v>
      </c>
      <c r="H29" s="35">
        <f t="shared" si="0"/>
        <v>503.73299999999995</v>
      </c>
      <c r="I29" s="24">
        <v>1038.9559999999999</v>
      </c>
      <c r="J29" s="24">
        <v>0</v>
      </c>
      <c r="K29" s="24">
        <v>9.5399999999999991</v>
      </c>
      <c r="L29" s="24">
        <v>7.0000000000000007E-2</v>
      </c>
      <c r="M29" s="24">
        <v>24.948</v>
      </c>
      <c r="N29" s="35">
        <f t="shared" si="1"/>
        <v>1073.5139999999999</v>
      </c>
    </row>
    <row r="30" spans="1:14" x14ac:dyDescent="0.2">
      <c r="A30" s="8" t="s">
        <v>65</v>
      </c>
      <c r="B30" s="63">
        <v>28.736999999999998</v>
      </c>
      <c r="C30" s="63">
        <v>597.98299999999995</v>
      </c>
      <c r="D30" s="24">
        <v>626.72</v>
      </c>
      <c r="E30" s="24">
        <v>0</v>
      </c>
      <c r="F30" s="24">
        <v>0.14000000000000001</v>
      </c>
      <c r="G30" s="24">
        <v>7.0000000000000007E-2</v>
      </c>
      <c r="H30" s="35">
        <f t="shared" si="0"/>
        <v>626.93000000000006</v>
      </c>
      <c r="I30" s="24">
        <v>1319.019</v>
      </c>
      <c r="J30" s="24">
        <v>0</v>
      </c>
      <c r="K30" s="24">
        <v>0.28000000000000003</v>
      </c>
      <c r="L30" s="24">
        <v>7.0000000000000007E-2</v>
      </c>
      <c r="M30" s="24">
        <v>27.158000000000001</v>
      </c>
      <c r="N30" s="35">
        <f t="shared" si="1"/>
        <v>1346.5269999999998</v>
      </c>
    </row>
    <row r="31" spans="1:14" x14ac:dyDescent="0.2">
      <c r="A31" s="8" t="s">
        <v>66</v>
      </c>
      <c r="B31" s="63">
        <v>95.763999999999996</v>
      </c>
      <c r="C31" s="63">
        <v>1317.4490000000001</v>
      </c>
      <c r="D31" s="24">
        <v>1413.213</v>
      </c>
      <c r="E31" s="24">
        <v>32.713000000000001</v>
      </c>
      <c r="F31" s="24">
        <v>0</v>
      </c>
      <c r="G31" s="24">
        <v>0.24</v>
      </c>
      <c r="H31" s="35">
        <f t="shared" si="0"/>
        <v>1446.1659999999999</v>
      </c>
      <c r="I31" s="24">
        <v>3011.2910000000002</v>
      </c>
      <c r="J31" s="24">
        <v>33.402999999999999</v>
      </c>
      <c r="K31" s="24">
        <v>0</v>
      </c>
      <c r="L31" s="24">
        <v>0.38</v>
      </c>
      <c r="M31" s="24">
        <v>61.143999999999998</v>
      </c>
      <c r="N31" s="35">
        <f t="shared" si="1"/>
        <v>3106.2179999999998</v>
      </c>
    </row>
    <row r="32" spans="1:14" x14ac:dyDescent="0.2">
      <c r="A32" s="8" t="s">
        <v>89</v>
      </c>
      <c r="B32" s="63">
        <v>73.346999999999994</v>
      </c>
      <c r="C32" s="63">
        <v>1031.2719999999999</v>
      </c>
      <c r="D32" s="24">
        <v>1104.6189999999999</v>
      </c>
      <c r="E32" s="24">
        <v>9.9450000000000003</v>
      </c>
      <c r="F32" s="24">
        <v>1.47</v>
      </c>
      <c r="G32" s="24">
        <v>0</v>
      </c>
      <c r="H32" s="35">
        <f t="shared" si="0"/>
        <v>1116.0339999999999</v>
      </c>
      <c r="I32" s="24">
        <v>2357.2809999999999</v>
      </c>
      <c r="J32" s="24">
        <v>10.57</v>
      </c>
      <c r="K32" s="24">
        <v>2.94</v>
      </c>
      <c r="L32" s="24">
        <v>0</v>
      </c>
      <c r="M32" s="24">
        <v>70.736999999999995</v>
      </c>
      <c r="N32" s="35">
        <f t="shared" si="1"/>
        <v>2441.5280000000002</v>
      </c>
    </row>
    <row r="33" spans="1:24" x14ac:dyDescent="0.2">
      <c r="A33" s="8" t="s">
        <v>90</v>
      </c>
      <c r="B33" s="63">
        <v>85.299000000000007</v>
      </c>
      <c r="C33" s="63">
        <v>866.79700000000003</v>
      </c>
      <c r="D33" s="24">
        <v>952.096</v>
      </c>
      <c r="E33" s="24">
        <v>5.891</v>
      </c>
      <c r="F33" s="24">
        <v>0</v>
      </c>
      <c r="G33" s="24">
        <v>0</v>
      </c>
      <c r="H33" s="35">
        <f t="shared" si="0"/>
        <v>957.98699999999997</v>
      </c>
      <c r="I33" s="24">
        <v>2041.162</v>
      </c>
      <c r="J33" s="24">
        <v>5.9109999999999996</v>
      </c>
      <c r="K33" s="24">
        <v>0</v>
      </c>
      <c r="L33" s="24">
        <v>0</v>
      </c>
      <c r="M33" s="24">
        <v>90.569000000000003</v>
      </c>
      <c r="N33" s="35">
        <f t="shared" si="1"/>
        <v>2137.6420000000003</v>
      </c>
    </row>
    <row r="34" spans="1:24" x14ac:dyDescent="0.2">
      <c r="A34" s="8" t="s">
        <v>91</v>
      </c>
      <c r="B34" s="63">
        <v>157.02500000000001</v>
      </c>
      <c r="C34" s="63">
        <v>1258.1189999999999</v>
      </c>
      <c r="D34" s="24">
        <v>1415.144</v>
      </c>
      <c r="E34" s="24">
        <v>37.853999999999999</v>
      </c>
      <c r="F34" s="24">
        <v>3.34</v>
      </c>
      <c r="G34" s="24">
        <v>0</v>
      </c>
      <c r="H34" s="35">
        <f t="shared" si="0"/>
        <v>1456.338</v>
      </c>
      <c r="I34" s="24">
        <v>3322.0439999999999</v>
      </c>
      <c r="J34" s="24">
        <v>41.213000000000001</v>
      </c>
      <c r="K34" s="24">
        <v>3.92</v>
      </c>
      <c r="L34" s="24">
        <v>0</v>
      </c>
      <c r="M34" s="24">
        <v>65.828999999999994</v>
      </c>
      <c r="N34" s="35">
        <f t="shared" si="1"/>
        <v>3433.0060000000003</v>
      </c>
    </row>
    <row r="35" spans="1:24" x14ac:dyDescent="0.2">
      <c r="A35" s="6" t="s">
        <v>48</v>
      </c>
      <c r="B35" s="25">
        <f>SUM(B11:B34)</f>
        <v>2492.4630000000006</v>
      </c>
      <c r="C35" s="25">
        <f t="shared" ref="C35:G35" si="2">SUM(C11:C34)</f>
        <v>30337.716</v>
      </c>
      <c r="D35" s="25">
        <f t="shared" si="2"/>
        <v>32830.178999999996</v>
      </c>
      <c r="E35" s="25">
        <f t="shared" si="2"/>
        <v>614.64299999999992</v>
      </c>
      <c r="F35" s="25">
        <f t="shared" si="2"/>
        <v>87.614999999999995</v>
      </c>
      <c r="G35" s="25">
        <f t="shared" si="2"/>
        <v>6.3990000000000009</v>
      </c>
      <c r="H35" s="25">
        <f>SUM(H11:H34)</f>
        <v>33538.836000000003</v>
      </c>
      <c r="I35" s="25">
        <f>SUM(I11:I34)</f>
        <v>72106.653999999995</v>
      </c>
      <c r="J35" s="25">
        <f t="shared" ref="J35:N35" si="3">SUM(J11:J34)</f>
        <v>707.83199999999988</v>
      </c>
      <c r="K35" s="25">
        <f t="shared" si="3"/>
        <v>163.19499999999999</v>
      </c>
      <c r="L35" s="25">
        <f t="shared" si="3"/>
        <v>8.4310000000000009</v>
      </c>
      <c r="M35" s="25">
        <f t="shared" si="3"/>
        <v>2038.9679999999998</v>
      </c>
      <c r="N35" s="25">
        <f t="shared" si="3"/>
        <v>75025.080000000016</v>
      </c>
      <c r="O35" s="11"/>
      <c r="P35" s="11"/>
      <c r="Q35" s="11"/>
    </row>
    <row r="36" spans="1:24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24" s="15" customFormat="1" x14ac:dyDescent="0.2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4"/>
      <c r="L37" s="14"/>
      <c r="M37" s="14"/>
      <c r="N37" s="14"/>
      <c r="O37" s="14"/>
      <c r="P37" s="14"/>
      <c r="R37" s="1"/>
      <c r="S37" s="1"/>
      <c r="T37" s="1"/>
      <c r="U37" s="1"/>
      <c r="V37" s="1"/>
      <c r="W37" s="1"/>
      <c r="X37" s="1"/>
    </row>
    <row r="38" spans="1:24" s="15" customFormat="1" x14ac:dyDescent="0.2">
      <c r="A38" s="16"/>
      <c r="B38" s="11"/>
      <c r="C38" s="11"/>
      <c r="D38" s="11"/>
      <c r="E38" s="11"/>
      <c r="F38" s="11"/>
      <c r="G38" s="11"/>
      <c r="H38" s="11"/>
      <c r="I38" s="11"/>
      <c r="J38" s="11"/>
      <c r="L38" s="1"/>
      <c r="M38" s="1"/>
      <c r="N38" s="14"/>
      <c r="O38" s="14"/>
      <c r="P38" s="14"/>
      <c r="Q38" s="12"/>
    </row>
    <row r="39" spans="1:24" ht="12.95" customHeight="1" x14ac:dyDescent="0.2">
      <c r="A39" s="21"/>
      <c r="B39" s="150"/>
      <c r="C39" s="150"/>
      <c r="D39" s="150"/>
      <c r="E39" s="150"/>
      <c r="F39" s="150"/>
      <c r="G39" s="150"/>
      <c r="H39" s="150"/>
      <c r="I39" s="150"/>
      <c r="J39" s="14"/>
      <c r="L39" s="17"/>
      <c r="N39" s="14"/>
      <c r="O39" s="14"/>
      <c r="P39" s="14"/>
      <c r="Q39" s="14"/>
    </row>
    <row r="40" spans="1:24" ht="12.95" customHeight="1" x14ac:dyDescent="0.2">
      <c r="A40" s="14"/>
      <c r="B40" s="150"/>
      <c r="C40" s="150"/>
      <c r="D40" s="150"/>
      <c r="E40" s="150"/>
      <c r="F40" s="150"/>
      <c r="G40" s="150"/>
      <c r="H40" s="150"/>
      <c r="I40" s="150"/>
      <c r="J40" s="14"/>
      <c r="L40" s="17"/>
      <c r="N40" s="14"/>
      <c r="O40" s="14"/>
      <c r="P40" s="14"/>
      <c r="Q40" s="14"/>
    </row>
    <row r="41" spans="1:24" ht="12.95" customHeight="1" x14ac:dyDescent="0.2">
      <c r="A41" s="14"/>
      <c r="B41" s="150"/>
      <c r="C41" s="150"/>
      <c r="D41" s="150"/>
      <c r="E41" s="150"/>
      <c r="F41" s="150"/>
      <c r="G41" s="150"/>
      <c r="H41" s="150"/>
      <c r="I41" s="150"/>
      <c r="J41" s="14"/>
      <c r="K41" s="32" t="s">
        <v>55</v>
      </c>
      <c r="N41" s="14"/>
      <c r="O41" s="14"/>
      <c r="P41" s="14"/>
    </row>
  </sheetData>
  <mergeCells count="11">
    <mergeCell ref="B39:I41"/>
    <mergeCell ref="D8:H8"/>
    <mergeCell ref="I8:N8"/>
    <mergeCell ref="B8:C8"/>
    <mergeCell ref="B9:C9"/>
    <mergeCell ref="D2:J2"/>
    <mergeCell ref="B7:I7"/>
    <mergeCell ref="J7:Q7"/>
    <mergeCell ref="C1:L1"/>
    <mergeCell ref="E5:I5"/>
    <mergeCell ref="E3:I3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4"/>
  <sheetViews>
    <sheetView view="pageBreakPreview" zoomScaleNormal="90" zoomScaleSheetLayoutView="100" workbookViewId="0">
      <selection activeCell="B2" sqref="B2"/>
    </sheetView>
  </sheetViews>
  <sheetFormatPr defaultColWidth="9.140625" defaultRowHeight="12.75" x14ac:dyDescent="0.2"/>
  <cols>
    <col min="1" max="1" width="23.5703125" style="1" customWidth="1"/>
    <col min="2" max="12" width="11.7109375" style="1" customWidth="1"/>
    <col min="13" max="13" width="2.5703125" style="1" customWidth="1"/>
    <col min="14" max="14" width="8.5703125" style="1" customWidth="1"/>
    <col min="15" max="15" width="20.5703125" style="1" bestFit="1" customWidth="1"/>
    <col min="16" max="16" width="8.5703125" style="1" customWidth="1"/>
    <col min="17" max="27" width="9.140625" style="1"/>
    <col min="28" max="28" width="13.28515625" style="1" bestFit="1" customWidth="1"/>
    <col min="29" max="16384" width="9.140625" style="1"/>
  </cols>
  <sheetData>
    <row r="1" spans="1:27" ht="17.45" customHeight="1" x14ac:dyDescent="0.2">
      <c r="C1" s="147" t="s">
        <v>32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27" ht="14.85" customHeight="1" x14ac:dyDescent="0.3">
      <c r="A2" s="2"/>
      <c r="B2" s="2"/>
      <c r="D2" s="147" t="s">
        <v>33</v>
      </c>
      <c r="E2" s="147"/>
      <c r="F2" s="147"/>
      <c r="G2" s="147"/>
      <c r="H2" s="147"/>
      <c r="I2" s="147"/>
      <c r="J2" s="147"/>
      <c r="K2" s="164" t="s">
        <v>106</v>
      </c>
      <c r="L2" s="164"/>
    </row>
    <row r="3" spans="1:27" ht="14.25" customHeight="1" x14ac:dyDescent="0.3">
      <c r="A3" s="2"/>
      <c r="B3" s="2"/>
      <c r="C3" s="2"/>
      <c r="E3" s="147" t="s">
        <v>34</v>
      </c>
      <c r="F3" s="147"/>
      <c r="G3" s="147"/>
      <c r="H3" s="147"/>
      <c r="I3" s="147"/>
      <c r="J3" s="23"/>
      <c r="K3" s="23"/>
      <c r="L3" s="23"/>
      <c r="M3" s="2"/>
      <c r="N3" s="2"/>
      <c r="O3" s="2"/>
    </row>
    <row r="4" spans="1:27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</row>
    <row r="5" spans="1:27" ht="15.95" customHeight="1" x14ac:dyDescent="0.3">
      <c r="A5" s="2"/>
      <c r="B5" s="2"/>
      <c r="D5" s="23"/>
      <c r="E5" s="147" t="s">
        <v>186</v>
      </c>
      <c r="F5" s="147"/>
      <c r="G5" s="147"/>
      <c r="H5" s="147"/>
      <c r="I5" s="147"/>
      <c r="J5" s="23"/>
      <c r="K5" s="23"/>
      <c r="L5" s="23"/>
      <c r="M5" s="23"/>
      <c r="N5" s="2"/>
      <c r="O5" s="2"/>
      <c r="P5" s="2"/>
    </row>
    <row r="6" spans="1:27" ht="11.25" customHeight="1" x14ac:dyDescent="0.2">
      <c r="E6" s="23"/>
      <c r="F6" s="23"/>
      <c r="G6" s="22" t="s">
        <v>114</v>
      </c>
      <c r="I6" s="23"/>
      <c r="J6" s="23"/>
      <c r="K6" s="23"/>
      <c r="L6" s="23"/>
      <c r="M6" s="23"/>
      <c r="N6" s="4"/>
      <c r="O6" s="4"/>
    </row>
    <row r="7" spans="1:27" x14ac:dyDescent="0.2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27" ht="15.75" customHeight="1" x14ac:dyDescent="0.2">
      <c r="A8" s="151" t="s">
        <v>133</v>
      </c>
      <c r="B8" s="152" t="s">
        <v>184</v>
      </c>
      <c r="C8" s="153"/>
      <c r="D8" s="153"/>
      <c r="E8" s="153"/>
      <c r="F8" s="154"/>
      <c r="G8" s="152" t="s">
        <v>185</v>
      </c>
      <c r="H8" s="153"/>
      <c r="I8" s="153"/>
      <c r="J8" s="153"/>
      <c r="K8" s="153"/>
      <c r="L8" s="154"/>
    </row>
    <row r="9" spans="1:27" x14ac:dyDescent="0.2">
      <c r="A9" s="151"/>
      <c r="B9" s="9" t="s">
        <v>105</v>
      </c>
      <c r="C9" s="9" t="s">
        <v>107</v>
      </c>
      <c r="D9" s="9" t="s">
        <v>108</v>
      </c>
      <c r="E9" s="9" t="s">
        <v>109</v>
      </c>
      <c r="F9" s="9" t="s">
        <v>45</v>
      </c>
      <c r="G9" s="9" t="s">
        <v>105</v>
      </c>
      <c r="H9" s="9" t="s">
        <v>107</v>
      </c>
      <c r="I9" s="9" t="s">
        <v>108</v>
      </c>
      <c r="J9" s="9" t="s">
        <v>109</v>
      </c>
      <c r="K9" s="9" t="s">
        <v>110</v>
      </c>
      <c r="L9" s="9" t="s">
        <v>45</v>
      </c>
    </row>
    <row r="10" spans="1:27" x14ac:dyDescent="0.2">
      <c r="A10" s="70" t="s">
        <v>80</v>
      </c>
      <c r="B10" s="139">
        <v>136.05400000000012</v>
      </c>
      <c r="C10" s="139">
        <v>1.47</v>
      </c>
      <c r="D10" s="139">
        <v>0</v>
      </c>
      <c r="E10" s="139">
        <v>0</v>
      </c>
      <c r="F10" s="139">
        <f>+SUM(B10:E10)</f>
        <v>137.52400000000011</v>
      </c>
      <c r="G10" s="139">
        <v>309.5280000000003</v>
      </c>
      <c r="H10" s="139">
        <v>1.53</v>
      </c>
      <c r="I10" s="139">
        <v>0</v>
      </c>
      <c r="J10" s="139">
        <v>0</v>
      </c>
      <c r="K10" s="100">
        <v>30.696999999999996</v>
      </c>
      <c r="L10" s="142">
        <f>+SUM(G10:K10)</f>
        <v>341.75500000000028</v>
      </c>
      <c r="N10" s="131"/>
      <c r="O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</row>
    <row r="11" spans="1:27" x14ac:dyDescent="0.2">
      <c r="A11" s="70" t="s">
        <v>26</v>
      </c>
      <c r="B11" s="140">
        <v>108.01999999999998</v>
      </c>
      <c r="C11" s="140">
        <v>0</v>
      </c>
      <c r="D11" s="140">
        <v>0</v>
      </c>
      <c r="E11" s="140">
        <v>0</v>
      </c>
      <c r="F11" s="140">
        <f t="shared" ref="F11:F39" si="0">+SUM(B11:E11)</f>
        <v>108.01999999999998</v>
      </c>
      <c r="G11" s="140">
        <v>285.43999999999994</v>
      </c>
      <c r="H11" s="140">
        <v>0</v>
      </c>
      <c r="I11" s="140">
        <v>0</v>
      </c>
      <c r="J11" s="140">
        <v>0</v>
      </c>
      <c r="K11" s="29">
        <v>26.06</v>
      </c>
      <c r="L11" s="143">
        <f t="shared" ref="L11:L40" si="1">+SUM(G11:K11)</f>
        <v>311.49999999999994</v>
      </c>
      <c r="O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</row>
    <row r="12" spans="1:27" x14ac:dyDescent="0.2">
      <c r="A12" s="70" t="s">
        <v>29</v>
      </c>
      <c r="B12" s="140">
        <v>174.10599999999999</v>
      </c>
      <c r="C12" s="140">
        <v>9.9450000000000003</v>
      </c>
      <c r="D12" s="140">
        <v>0</v>
      </c>
      <c r="E12" s="140">
        <v>0</v>
      </c>
      <c r="F12" s="140">
        <f t="shared" si="0"/>
        <v>184.05099999999999</v>
      </c>
      <c r="G12" s="140">
        <v>473.02399999999938</v>
      </c>
      <c r="H12" s="140">
        <v>10.57</v>
      </c>
      <c r="I12" s="140">
        <v>0</v>
      </c>
      <c r="J12" s="140">
        <v>0</v>
      </c>
      <c r="K12" s="29">
        <v>64.937000000000012</v>
      </c>
      <c r="L12" s="143">
        <f t="shared" si="1"/>
        <v>548.53099999999938</v>
      </c>
      <c r="O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</row>
    <row r="13" spans="1:27" x14ac:dyDescent="0.2">
      <c r="A13" s="70" t="s">
        <v>30</v>
      </c>
      <c r="B13" s="140">
        <v>209.70500000000007</v>
      </c>
      <c r="C13" s="140">
        <v>5.891</v>
      </c>
      <c r="D13" s="140">
        <v>0</v>
      </c>
      <c r="E13" s="140">
        <v>0</v>
      </c>
      <c r="F13" s="140">
        <f t="shared" si="0"/>
        <v>215.59600000000006</v>
      </c>
      <c r="G13" s="140">
        <v>568.62399999999968</v>
      </c>
      <c r="H13" s="140">
        <v>5.9109999999999996</v>
      </c>
      <c r="I13" s="140">
        <v>0</v>
      </c>
      <c r="J13" s="140">
        <v>0</v>
      </c>
      <c r="K13" s="29">
        <v>94.695999999999998</v>
      </c>
      <c r="L13" s="143">
        <f t="shared" si="1"/>
        <v>669.23099999999965</v>
      </c>
      <c r="O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</row>
    <row r="14" spans="1:27" x14ac:dyDescent="0.2">
      <c r="A14" s="6" t="s">
        <v>148</v>
      </c>
      <c r="B14" s="141">
        <v>627.8850000000001</v>
      </c>
      <c r="C14" s="141">
        <v>17.306000000000001</v>
      </c>
      <c r="D14" s="141">
        <v>0</v>
      </c>
      <c r="E14" s="141">
        <v>0</v>
      </c>
      <c r="F14" s="141">
        <f t="shared" si="0"/>
        <v>645.19100000000014</v>
      </c>
      <c r="G14" s="141">
        <v>1636.6159999999995</v>
      </c>
      <c r="H14" s="141">
        <v>18.010999999999999</v>
      </c>
      <c r="I14" s="141">
        <v>0</v>
      </c>
      <c r="J14" s="141">
        <v>0</v>
      </c>
      <c r="K14" s="111">
        <v>216.39000000000001</v>
      </c>
      <c r="L14" s="141">
        <f t="shared" si="1"/>
        <v>1871.0169999999996</v>
      </c>
      <c r="O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</row>
    <row r="15" spans="1:27" x14ac:dyDescent="0.2">
      <c r="A15" s="70" t="s">
        <v>12</v>
      </c>
      <c r="B15" s="140">
        <v>163.83600000000004</v>
      </c>
      <c r="C15" s="140">
        <v>0.79699999999999993</v>
      </c>
      <c r="D15" s="140">
        <v>0</v>
      </c>
      <c r="E15" s="140">
        <v>0</v>
      </c>
      <c r="F15" s="140">
        <f t="shared" si="0"/>
        <v>164.63300000000004</v>
      </c>
      <c r="G15" s="140">
        <v>348.50700000000012</v>
      </c>
      <c r="H15" s="140">
        <v>0.79699999999999993</v>
      </c>
      <c r="I15" s="140">
        <v>0</v>
      </c>
      <c r="J15" s="140">
        <v>0</v>
      </c>
      <c r="K15" s="29">
        <v>16.413999999999998</v>
      </c>
      <c r="L15" s="143">
        <f t="shared" si="1"/>
        <v>365.71800000000013</v>
      </c>
      <c r="O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</row>
    <row r="16" spans="1:27" x14ac:dyDescent="0.2">
      <c r="A16" s="70" t="s">
        <v>14</v>
      </c>
      <c r="B16" s="140">
        <v>192.42399999999995</v>
      </c>
      <c r="C16" s="140">
        <v>0</v>
      </c>
      <c r="D16" s="140">
        <v>0</v>
      </c>
      <c r="E16" s="140">
        <v>0</v>
      </c>
      <c r="F16" s="140">
        <f t="shared" si="0"/>
        <v>192.42399999999995</v>
      </c>
      <c r="G16" s="140">
        <v>432.5179999999998</v>
      </c>
      <c r="H16" s="140">
        <v>0</v>
      </c>
      <c r="I16" s="140">
        <v>0</v>
      </c>
      <c r="J16" s="140">
        <v>0</v>
      </c>
      <c r="K16" s="29">
        <v>46.545000000000002</v>
      </c>
      <c r="L16" s="143">
        <f t="shared" si="1"/>
        <v>479.06299999999982</v>
      </c>
      <c r="O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</row>
    <row r="17" spans="1:27" x14ac:dyDescent="0.2">
      <c r="A17" s="70" t="s">
        <v>21</v>
      </c>
      <c r="B17" s="140">
        <v>167.84</v>
      </c>
      <c r="C17" s="140">
        <v>1.27</v>
      </c>
      <c r="D17" s="140">
        <v>0</v>
      </c>
      <c r="E17" s="140">
        <v>0</v>
      </c>
      <c r="F17" s="140">
        <f t="shared" si="0"/>
        <v>169.11</v>
      </c>
      <c r="G17" s="140">
        <v>353.03000000000009</v>
      </c>
      <c r="H17" s="140">
        <v>1.27</v>
      </c>
      <c r="I17" s="140">
        <v>0</v>
      </c>
      <c r="J17" s="140">
        <v>0</v>
      </c>
      <c r="K17" s="29">
        <v>11.846</v>
      </c>
      <c r="L17" s="143">
        <f t="shared" si="1"/>
        <v>366.14600000000007</v>
      </c>
      <c r="O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spans="1:27" x14ac:dyDescent="0.2">
      <c r="A18" s="70" t="s">
        <v>24</v>
      </c>
      <c r="B18" s="140">
        <v>213.83500000000009</v>
      </c>
      <c r="C18" s="140">
        <v>5.362000000000001</v>
      </c>
      <c r="D18" s="140">
        <v>0</v>
      </c>
      <c r="E18" s="140">
        <v>0</v>
      </c>
      <c r="F18" s="140">
        <f t="shared" si="0"/>
        <v>219.19700000000009</v>
      </c>
      <c r="G18" s="140">
        <v>535.93399999999963</v>
      </c>
      <c r="H18" s="140">
        <v>5.6820000000000004</v>
      </c>
      <c r="I18" s="140">
        <v>0</v>
      </c>
      <c r="J18" s="140">
        <v>0</v>
      </c>
      <c r="K18" s="29">
        <v>34.466000000000001</v>
      </c>
      <c r="L18" s="143">
        <f t="shared" si="1"/>
        <v>576.08199999999965</v>
      </c>
      <c r="O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</row>
    <row r="19" spans="1:27" x14ac:dyDescent="0.2">
      <c r="A19" s="70" t="s">
        <v>27</v>
      </c>
      <c r="B19" s="140">
        <v>126.59499999999993</v>
      </c>
      <c r="C19" s="140">
        <v>0</v>
      </c>
      <c r="D19" s="140">
        <v>0</v>
      </c>
      <c r="E19" s="140">
        <v>0</v>
      </c>
      <c r="F19" s="140">
        <f t="shared" si="0"/>
        <v>126.59499999999993</v>
      </c>
      <c r="G19" s="140">
        <v>317.01599999999985</v>
      </c>
      <c r="H19" s="140">
        <v>0</v>
      </c>
      <c r="I19" s="140">
        <v>0</v>
      </c>
      <c r="J19" s="140">
        <v>0</v>
      </c>
      <c r="K19" s="29">
        <v>23.317</v>
      </c>
      <c r="L19" s="143">
        <f t="shared" si="1"/>
        <v>340.33299999999986</v>
      </c>
      <c r="O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</row>
    <row r="20" spans="1:27" x14ac:dyDescent="0.2">
      <c r="A20" s="6" t="s">
        <v>127</v>
      </c>
      <c r="B20" s="111">
        <v>864.53000000000009</v>
      </c>
      <c r="C20" s="111">
        <v>7.4290000000000012</v>
      </c>
      <c r="D20" s="111">
        <v>0</v>
      </c>
      <c r="E20" s="111">
        <v>0</v>
      </c>
      <c r="F20" s="111">
        <f t="shared" si="0"/>
        <v>871.95900000000006</v>
      </c>
      <c r="G20" s="111">
        <v>1987.0049999999994</v>
      </c>
      <c r="H20" s="111">
        <v>7.7490000000000006</v>
      </c>
      <c r="I20" s="111">
        <v>0</v>
      </c>
      <c r="J20" s="111">
        <v>0</v>
      </c>
      <c r="K20" s="111">
        <v>132.58799999999999</v>
      </c>
      <c r="L20" s="111">
        <f t="shared" si="1"/>
        <v>2127.3419999999996</v>
      </c>
      <c r="O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</row>
    <row r="21" spans="1:27" x14ac:dyDescent="0.2">
      <c r="A21" s="70" t="s">
        <v>86</v>
      </c>
      <c r="B21" s="29">
        <v>362.6599999999998</v>
      </c>
      <c r="C21" s="29">
        <v>50.549000000000014</v>
      </c>
      <c r="D21" s="29">
        <v>0</v>
      </c>
      <c r="E21" s="29">
        <v>0</v>
      </c>
      <c r="F21" s="29">
        <f t="shared" si="0"/>
        <v>413.20899999999983</v>
      </c>
      <c r="G21" s="29">
        <v>1408.4090000000022</v>
      </c>
      <c r="H21" s="29">
        <v>59.990000000000023</v>
      </c>
      <c r="I21" s="29">
        <v>0</v>
      </c>
      <c r="J21" s="29">
        <v>0</v>
      </c>
      <c r="K21" s="29">
        <v>228.346</v>
      </c>
      <c r="L21" s="143">
        <f t="shared" si="1"/>
        <v>1696.7450000000022</v>
      </c>
      <c r="O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</row>
    <row r="22" spans="1:27" x14ac:dyDescent="0.2">
      <c r="A22" s="70" t="s">
        <v>63</v>
      </c>
      <c r="B22" s="29">
        <v>380.31899999999951</v>
      </c>
      <c r="C22" s="29">
        <v>91.703000000000031</v>
      </c>
      <c r="D22" s="29">
        <v>0</v>
      </c>
      <c r="E22" s="29">
        <v>0</v>
      </c>
      <c r="F22" s="29">
        <f t="shared" si="0"/>
        <v>472.02199999999954</v>
      </c>
      <c r="G22" s="29">
        <v>1611.3589999999995</v>
      </c>
      <c r="H22" s="29">
        <v>114.27300000000002</v>
      </c>
      <c r="I22" s="29">
        <v>0</v>
      </c>
      <c r="J22" s="29">
        <v>0</v>
      </c>
      <c r="K22" s="29">
        <v>282.30699999999996</v>
      </c>
      <c r="L22" s="143">
        <f t="shared" si="1"/>
        <v>2007.9389999999996</v>
      </c>
      <c r="O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</row>
    <row r="23" spans="1:27" x14ac:dyDescent="0.2">
      <c r="A23" s="6" t="s">
        <v>128</v>
      </c>
      <c r="B23" s="111">
        <v>742.97899999999936</v>
      </c>
      <c r="C23" s="111">
        <v>142.25200000000004</v>
      </c>
      <c r="D23" s="111">
        <v>0</v>
      </c>
      <c r="E23" s="111">
        <v>0</v>
      </c>
      <c r="F23" s="111">
        <f t="shared" si="0"/>
        <v>885.23099999999943</v>
      </c>
      <c r="G23" s="111">
        <v>3019.7680000000018</v>
      </c>
      <c r="H23" s="111">
        <v>174.26300000000003</v>
      </c>
      <c r="I23" s="111">
        <v>0</v>
      </c>
      <c r="J23" s="111">
        <v>0</v>
      </c>
      <c r="K23" s="111">
        <v>510.65300000000002</v>
      </c>
      <c r="L23" s="111">
        <f t="shared" si="1"/>
        <v>3704.684000000002</v>
      </c>
      <c r="O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</row>
    <row r="24" spans="1:27" x14ac:dyDescent="0.2">
      <c r="A24" s="70" t="s">
        <v>61</v>
      </c>
      <c r="B24" s="29">
        <v>381.1070000000002</v>
      </c>
      <c r="C24" s="29">
        <v>92.761000000000038</v>
      </c>
      <c r="D24" s="29">
        <v>0</v>
      </c>
      <c r="E24" s="29">
        <v>0</v>
      </c>
      <c r="F24" s="29">
        <f t="shared" si="0"/>
        <v>473.86800000000022</v>
      </c>
      <c r="G24" s="29">
        <v>1324.6260000000009</v>
      </c>
      <c r="H24" s="29">
        <v>108.06900000000005</v>
      </c>
      <c r="I24" s="29">
        <v>0</v>
      </c>
      <c r="J24" s="29">
        <v>0</v>
      </c>
      <c r="K24" s="29">
        <v>181.75099999999995</v>
      </c>
      <c r="L24" s="143">
        <f t="shared" si="1"/>
        <v>1614.4460000000008</v>
      </c>
      <c r="O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</row>
    <row r="25" spans="1:27" x14ac:dyDescent="0.2">
      <c r="A25" s="70" t="s">
        <v>83</v>
      </c>
      <c r="B25" s="29">
        <v>274.48800000000017</v>
      </c>
      <c r="C25" s="29">
        <v>5.1260000000000003</v>
      </c>
      <c r="D25" s="29">
        <v>0</v>
      </c>
      <c r="E25" s="29">
        <v>0</v>
      </c>
      <c r="F25" s="29">
        <f t="shared" si="0"/>
        <v>279.61400000000015</v>
      </c>
      <c r="G25" s="29">
        <v>648.61999999999966</v>
      </c>
      <c r="H25" s="29">
        <v>6.990000000000002</v>
      </c>
      <c r="I25" s="29">
        <v>0</v>
      </c>
      <c r="J25" s="29">
        <v>0</v>
      </c>
      <c r="K25" s="29">
        <v>87.254999999999995</v>
      </c>
      <c r="L25" s="143">
        <f t="shared" si="1"/>
        <v>742.86499999999967</v>
      </c>
      <c r="O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</row>
    <row r="26" spans="1:27" x14ac:dyDescent="0.2">
      <c r="A26" s="6" t="s">
        <v>129</v>
      </c>
      <c r="B26" s="111">
        <v>655.59500000000037</v>
      </c>
      <c r="C26" s="111">
        <v>97.887000000000043</v>
      </c>
      <c r="D26" s="111">
        <v>0</v>
      </c>
      <c r="E26" s="111">
        <v>0</v>
      </c>
      <c r="F26" s="111">
        <f t="shared" si="0"/>
        <v>753.48200000000043</v>
      </c>
      <c r="G26" s="111">
        <v>1973.2460000000005</v>
      </c>
      <c r="H26" s="111">
        <v>115.05900000000005</v>
      </c>
      <c r="I26" s="111">
        <v>0</v>
      </c>
      <c r="J26" s="111">
        <v>0</v>
      </c>
      <c r="K26" s="111">
        <v>269.00599999999997</v>
      </c>
      <c r="L26" s="111">
        <f t="shared" si="1"/>
        <v>2357.3110000000006</v>
      </c>
      <c r="O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</row>
    <row r="27" spans="1:27" x14ac:dyDescent="0.2">
      <c r="A27" s="70" t="s">
        <v>73</v>
      </c>
      <c r="B27" s="29">
        <v>371.42899999999986</v>
      </c>
      <c r="C27" s="29">
        <v>74.815000000000012</v>
      </c>
      <c r="D27" s="29">
        <v>0.09</v>
      </c>
      <c r="E27" s="29">
        <v>0</v>
      </c>
      <c r="F27" s="29">
        <f t="shared" si="0"/>
        <v>446.33399999999983</v>
      </c>
      <c r="G27" s="29">
        <v>1193.3309999999997</v>
      </c>
      <c r="H27" s="29">
        <v>86.442000000000007</v>
      </c>
      <c r="I27" s="29">
        <v>0.18</v>
      </c>
      <c r="J27" s="29">
        <v>0</v>
      </c>
      <c r="K27" s="29">
        <v>189.37799999999999</v>
      </c>
      <c r="L27" s="143">
        <f t="shared" si="1"/>
        <v>1469.3309999999997</v>
      </c>
      <c r="O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</row>
    <row r="28" spans="1:27" x14ac:dyDescent="0.2">
      <c r="A28" s="70" t="s">
        <v>75</v>
      </c>
      <c r="B28" s="29">
        <v>129.00800000000012</v>
      </c>
      <c r="C28" s="29">
        <v>0.92600000000000005</v>
      </c>
      <c r="D28" s="29">
        <v>0</v>
      </c>
      <c r="E28" s="29">
        <v>0</v>
      </c>
      <c r="F28" s="29">
        <f t="shared" si="0"/>
        <v>129.93400000000011</v>
      </c>
      <c r="G28" s="29">
        <v>338.14999999999986</v>
      </c>
      <c r="H28" s="29">
        <v>0.92600000000000005</v>
      </c>
      <c r="I28" s="29">
        <v>0</v>
      </c>
      <c r="J28" s="29">
        <v>0</v>
      </c>
      <c r="K28" s="29">
        <v>54.423999999999999</v>
      </c>
      <c r="L28" s="143">
        <f t="shared" si="1"/>
        <v>393.49999999999983</v>
      </c>
      <c r="O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</row>
    <row r="29" spans="1:27" x14ac:dyDescent="0.2">
      <c r="A29" s="70" t="s">
        <v>79</v>
      </c>
      <c r="B29" s="29">
        <v>200.04299999999998</v>
      </c>
      <c r="C29" s="29">
        <v>0.99400000000000011</v>
      </c>
      <c r="D29" s="29">
        <v>0</v>
      </c>
      <c r="E29" s="29">
        <v>0</v>
      </c>
      <c r="F29" s="29">
        <f t="shared" si="0"/>
        <v>201.03699999999998</v>
      </c>
      <c r="G29" s="29">
        <v>515.99599999999964</v>
      </c>
      <c r="H29" s="29">
        <v>1.2009999999999998</v>
      </c>
      <c r="I29" s="29">
        <v>0</v>
      </c>
      <c r="J29" s="29">
        <v>0</v>
      </c>
      <c r="K29" s="29">
        <v>74.797000000000011</v>
      </c>
      <c r="L29" s="143">
        <f t="shared" si="1"/>
        <v>591.99399999999969</v>
      </c>
      <c r="O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</row>
    <row r="30" spans="1:27" x14ac:dyDescent="0.2">
      <c r="A30" s="70" t="s">
        <v>87</v>
      </c>
      <c r="B30" s="29">
        <v>197.53100000000006</v>
      </c>
      <c r="C30" s="29">
        <v>0</v>
      </c>
      <c r="D30" s="29">
        <v>0</v>
      </c>
      <c r="E30" s="29">
        <v>0</v>
      </c>
      <c r="F30" s="29">
        <f t="shared" si="0"/>
        <v>197.53100000000006</v>
      </c>
      <c r="G30" s="29">
        <v>478.49800000000005</v>
      </c>
      <c r="H30" s="29">
        <v>0</v>
      </c>
      <c r="I30" s="29">
        <v>0</v>
      </c>
      <c r="J30" s="29">
        <v>0</v>
      </c>
      <c r="K30" s="29">
        <v>57.819000000000003</v>
      </c>
      <c r="L30" s="143">
        <f t="shared" si="1"/>
        <v>536.31700000000001</v>
      </c>
      <c r="O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 spans="1:27" x14ac:dyDescent="0.2">
      <c r="A31" s="6" t="s">
        <v>130</v>
      </c>
      <c r="B31" s="111">
        <v>898.01100000000008</v>
      </c>
      <c r="C31" s="111">
        <v>76.735000000000014</v>
      </c>
      <c r="D31" s="111">
        <v>0.09</v>
      </c>
      <c r="E31" s="111">
        <v>0</v>
      </c>
      <c r="F31" s="111">
        <f t="shared" si="0"/>
        <v>974.83600000000013</v>
      </c>
      <c r="G31" s="111">
        <v>2525.9749999999995</v>
      </c>
      <c r="H31" s="111">
        <v>88.569000000000003</v>
      </c>
      <c r="I31" s="111">
        <v>0.18</v>
      </c>
      <c r="J31" s="111">
        <v>0</v>
      </c>
      <c r="K31" s="111">
        <v>376.41799999999995</v>
      </c>
      <c r="L31" s="111">
        <f t="shared" si="1"/>
        <v>2991.1419999999994</v>
      </c>
      <c r="O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</row>
    <row r="32" spans="1:27" x14ac:dyDescent="0.2">
      <c r="A32" s="70" t="s">
        <v>72</v>
      </c>
      <c r="B32" s="29">
        <v>214.30300000000011</v>
      </c>
      <c r="C32" s="29">
        <v>17.427</v>
      </c>
      <c r="D32" s="29">
        <v>0</v>
      </c>
      <c r="E32" s="29">
        <v>0</v>
      </c>
      <c r="F32" s="29">
        <f t="shared" si="0"/>
        <v>231.7300000000001</v>
      </c>
      <c r="G32" s="29">
        <v>561.48599999999999</v>
      </c>
      <c r="H32" s="29">
        <v>18.057000000000002</v>
      </c>
      <c r="I32" s="29">
        <v>0.06</v>
      </c>
      <c r="J32" s="29">
        <v>0</v>
      </c>
      <c r="K32" s="29">
        <v>27.295999999999996</v>
      </c>
      <c r="L32" s="143">
        <f t="shared" si="1"/>
        <v>606.899</v>
      </c>
      <c r="O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</row>
    <row r="33" spans="1:27" x14ac:dyDescent="0.2">
      <c r="A33" s="70" t="s">
        <v>82</v>
      </c>
      <c r="B33" s="29">
        <v>198.79400000000004</v>
      </c>
      <c r="C33" s="29">
        <v>10.801</v>
      </c>
      <c r="D33" s="29">
        <v>0</v>
      </c>
      <c r="E33" s="29">
        <v>0</v>
      </c>
      <c r="F33" s="29">
        <f t="shared" si="0"/>
        <v>209.59500000000003</v>
      </c>
      <c r="G33" s="29">
        <v>495.79600000000011</v>
      </c>
      <c r="H33" s="29">
        <v>10.801</v>
      </c>
      <c r="I33" s="29">
        <v>0</v>
      </c>
      <c r="J33" s="29">
        <v>0</v>
      </c>
      <c r="K33" s="29">
        <v>14.26</v>
      </c>
      <c r="L33" s="143">
        <f t="shared" si="1"/>
        <v>520.85700000000008</v>
      </c>
      <c r="O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</row>
    <row r="34" spans="1:27" x14ac:dyDescent="0.2">
      <c r="A34" s="70" t="s">
        <v>66</v>
      </c>
      <c r="B34" s="29">
        <v>279.41299999999961</v>
      </c>
      <c r="C34" s="29">
        <v>29.656000000000002</v>
      </c>
      <c r="D34" s="29">
        <v>0</v>
      </c>
      <c r="E34" s="29">
        <v>0</v>
      </c>
      <c r="F34" s="29">
        <f t="shared" si="0"/>
        <v>309.06899999999962</v>
      </c>
      <c r="G34" s="29">
        <v>712.74699999999973</v>
      </c>
      <c r="H34" s="29">
        <v>30.526000000000003</v>
      </c>
      <c r="I34" s="29">
        <v>0</v>
      </c>
      <c r="J34" s="29">
        <v>0</v>
      </c>
      <c r="K34" s="29">
        <v>46.716000000000001</v>
      </c>
      <c r="L34" s="143">
        <f t="shared" si="1"/>
        <v>789.98899999999969</v>
      </c>
      <c r="O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</row>
    <row r="35" spans="1:27" x14ac:dyDescent="0.2">
      <c r="A35" s="6" t="s">
        <v>131</v>
      </c>
      <c r="B35" s="111">
        <v>692.50999999999976</v>
      </c>
      <c r="C35" s="111">
        <v>57.884</v>
      </c>
      <c r="D35" s="111">
        <v>0.03</v>
      </c>
      <c r="E35" s="111">
        <v>0</v>
      </c>
      <c r="F35" s="111">
        <f t="shared" si="0"/>
        <v>750.42399999999975</v>
      </c>
      <c r="G35" s="111">
        <v>1770.029</v>
      </c>
      <c r="H35" s="111">
        <v>59.384000000000007</v>
      </c>
      <c r="I35" s="111">
        <v>0.06</v>
      </c>
      <c r="J35" s="111">
        <v>0</v>
      </c>
      <c r="K35" s="111">
        <v>88.271999999999991</v>
      </c>
      <c r="L35" s="111">
        <f t="shared" si="1"/>
        <v>1917.7449999999999</v>
      </c>
      <c r="O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</row>
    <row r="36" spans="1:27" x14ac:dyDescent="0.2">
      <c r="A36" s="70" t="s">
        <v>77</v>
      </c>
      <c r="B36" s="29">
        <v>229.07899999999989</v>
      </c>
      <c r="C36" s="29">
        <v>3.26</v>
      </c>
      <c r="D36" s="29">
        <v>0</v>
      </c>
      <c r="E36" s="29">
        <v>0</v>
      </c>
      <c r="F36" s="29">
        <f t="shared" si="0"/>
        <v>232.33899999999988</v>
      </c>
      <c r="G36" s="29">
        <v>509.92199999999991</v>
      </c>
      <c r="H36" s="29">
        <v>3.5300000000000002</v>
      </c>
      <c r="I36" s="29">
        <v>0</v>
      </c>
      <c r="J36" s="29">
        <v>0</v>
      </c>
      <c r="K36" s="29">
        <v>65.251999999999995</v>
      </c>
      <c r="L36" s="143">
        <f t="shared" si="1"/>
        <v>578.70399999999984</v>
      </c>
      <c r="O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</row>
    <row r="37" spans="1:27" x14ac:dyDescent="0.2">
      <c r="A37" s="70" t="s">
        <v>81</v>
      </c>
      <c r="B37" s="29">
        <v>340.88099999999991</v>
      </c>
      <c r="C37" s="29">
        <v>31.048999999999999</v>
      </c>
      <c r="D37" s="29">
        <v>0</v>
      </c>
      <c r="E37" s="29">
        <v>0</v>
      </c>
      <c r="F37" s="29">
        <f t="shared" si="0"/>
        <v>371.92999999999989</v>
      </c>
      <c r="G37" s="29">
        <v>926.13399999999911</v>
      </c>
      <c r="H37" s="29">
        <v>35.691000000000003</v>
      </c>
      <c r="I37" s="29">
        <v>0</v>
      </c>
      <c r="J37" s="29">
        <v>0</v>
      </c>
      <c r="K37" s="29">
        <v>98.902999999999992</v>
      </c>
      <c r="L37" s="143">
        <f t="shared" si="1"/>
        <v>1060.7279999999992</v>
      </c>
      <c r="O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</row>
    <row r="38" spans="1:27" x14ac:dyDescent="0.2">
      <c r="A38" s="70" t="s">
        <v>84</v>
      </c>
      <c r="B38" s="107">
        <v>180.94100000000017</v>
      </c>
      <c r="C38" s="107">
        <v>60.350999999999992</v>
      </c>
      <c r="D38" s="107">
        <v>2.0499999999999998</v>
      </c>
      <c r="E38" s="107">
        <v>0</v>
      </c>
      <c r="F38" s="107">
        <f t="shared" si="0"/>
        <v>243.34200000000018</v>
      </c>
      <c r="G38" s="107">
        <v>694.40200000000061</v>
      </c>
      <c r="H38" s="107">
        <v>66.137</v>
      </c>
      <c r="I38" s="107">
        <v>2.0499999999999998</v>
      </c>
      <c r="J38" s="107">
        <v>0</v>
      </c>
      <c r="K38" s="107">
        <v>98.617000000000004</v>
      </c>
      <c r="L38" s="144">
        <f t="shared" si="1"/>
        <v>861.20600000000059</v>
      </c>
      <c r="O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</row>
    <row r="39" spans="1:27" x14ac:dyDescent="0.2">
      <c r="A39" s="6" t="s">
        <v>132</v>
      </c>
      <c r="B39" s="111">
        <v>750.90099999999995</v>
      </c>
      <c r="C39" s="111">
        <v>94.66</v>
      </c>
      <c r="D39" s="111">
        <v>2.0499999999999998</v>
      </c>
      <c r="E39" s="111">
        <v>0</v>
      </c>
      <c r="F39" s="111">
        <f t="shared" si="0"/>
        <v>847.61099999999988</v>
      </c>
      <c r="G39" s="111">
        <v>2130.4579999999996</v>
      </c>
      <c r="H39" s="111">
        <v>105.358</v>
      </c>
      <c r="I39" s="111">
        <v>2.0499999999999998</v>
      </c>
      <c r="J39" s="111">
        <v>0</v>
      </c>
      <c r="K39" s="111">
        <v>262.77199999999999</v>
      </c>
      <c r="L39" s="111">
        <f t="shared" si="1"/>
        <v>2500.6379999999999</v>
      </c>
      <c r="O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</row>
    <row r="40" spans="1:27" x14ac:dyDescent="0.2">
      <c r="A40" s="6" t="s">
        <v>48</v>
      </c>
      <c r="B40" s="111">
        <v>5232.4109999999991</v>
      </c>
      <c r="C40" s="111">
        <v>494.15300000000008</v>
      </c>
      <c r="D40" s="111">
        <v>2.17</v>
      </c>
      <c r="E40" s="111">
        <v>0</v>
      </c>
      <c r="F40" s="111">
        <f t="shared" ref="F40" si="2">+SUM(F39+F35+F31+F26+F23+F20+F14)</f>
        <v>5728.7339999999995</v>
      </c>
      <c r="G40" s="111">
        <v>15043.097</v>
      </c>
      <c r="H40" s="111">
        <v>568.39300000000003</v>
      </c>
      <c r="I40" s="111">
        <v>2.29</v>
      </c>
      <c r="J40" s="111">
        <v>0</v>
      </c>
      <c r="K40" s="111">
        <v>1856.0989999999997</v>
      </c>
      <c r="L40" s="111">
        <f t="shared" si="1"/>
        <v>17469.879000000001</v>
      </c>
      <c r="M40" s="119"/>
      <c r="O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</row>
    <row r="41" spans="1:27" x14ac:dyDescent="0.2">
      <c r="B41" s="11"/>
      <c r="C41" s="11"/>
      <c r="D41" s="11"/>
      <c r="E41" s="11" t="s">
        <v>167</v>
      </c>
      <c r="F41" s="11"/>
      <c r="G41" s="11"/>
      <c r="H41" s="11"/>
      <c r="I41" s="11"/>
      <c r="J41" s="11"/>
      <c r="K41" s="11"/>
      <c r="L41" s="11"/>
      <c r="M41" s="11"/>
      <c r="N41" s="14"/>
      <c r="O41" s="11"/>
      <c r="P41" s="11"/>
    </row>
    <row r="42" spans="1:27" ht="12.95" customHeight="1" x14ac:dyDescent="0.2">
      <c r="A42" s="21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N42" s="14"/>
      <c r="O42" s="14"/>
      <c r="P42" s="14"/>
      <c r="AA42" s="131"/>
    </row>
    <row r="43" spans="1:27" ht="12.95" customHeight="1" x14ac:dyDescent="0.2">
      <c r="A43" s="14"/>
      <c r="B43" s="31"/>
      <c r="C43" s="31"/>
      <c r="D43" s="31"/>
      <c r="E43" s="31"/>
      <c r="F43" s="31"/>
      <c r="G43" s="31"/>
      <c r="H43" s="31"/>
      <c r="I43" s="31"/>
      <c r="J43" s="14"/>
      <c r="L43" s="17"/>
      <c r="N43" s="14"/>
      <c r="O43" s="14"/>
      <c r="P43" s="14"/>
    </row>
    <row r="44" spans="1:27" ht="12.95" customHeight="1" x14ac:dyDescent="0.2">
      <c r="A44" s="14"/>
      <c r="B44" s="31"/>
      <c r="C44" s="31"/>
      <c r="D44" s="31"/>
      <c r="E44" s="31"/>
      <c r="F44" s="31"/>
      <c r="G44" s="31"/>
      <c r="H44" s="31"/>
      <c r="I44" s="31"/>
      <c r="J44" s="14"/>
      <c r="L44" s="68" t="str">
        <f>'2024 DSD REPORTS'!$B$27</f>
        <v>AS OF JANUARY 1, 2025</v>
      </c>
      <c r="O44" s="14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6"/>
  <sheetViews>
    <sheetView view="pageBreakPreview" zoomScale="110" zoomScaleNormal="90" zoomScaleSheetLayoutView="110" workbookViewId="0">
      <selection activeCell="B2" sqref="B2"/>
    </sheetView>
  </sheetViews>
  <sheetFormatPr defaultColWidth="9.140625" defaultRowHeight="12.75" x14ac:dyDescent="0.2"/>
  <cols>
    <col min="1" max="1" width="18.7109375" style="1" customWidth="1"/>
    <col min="2" max="12" width="12.42578125" style="1" customWidth="1"/>
    <col min="13" max="13" width="4.28515625" style="1" hidden="1" customWidth="1"/>
    <col min="14" max="14" width="11.5703125" style="1" customWidth="1"/>
    <col min="15" max="16" width="8.5703125" style="1" customWidth="1"/>
    <col min="17" max="16384" width="9.140625" style="1"/>
  </cols>
  <sheetData>
    <row r="1" spans="1:18" ht="17.45" customHeight="1" x14ac:dyDescent="0.2">
      <c r="B1" s="147" t="s">
        <v>32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1:18" ht="14.85" customHeight="1" x14ac:dyDescent="0.3">
      <c r="A2" s="2"/>
      <c r="C2" s="147" t="s">
        <v>33</v>
      </c>
      <c r="D2" s="147"/>
      <c r="E2" s="147"/>
      <c r="F2" s="147"/>
      <c r="G2" s="147"/>
      <c r="H2" s="147"/>
      <c r="I2" s="147"/>
      <c r="J2" s="23"/>
      <c r="L2" s="92" t="s">
        <v>116</v>
      </c>
    </row>
    <row r="3" spans="1:18" ht="14.25" customHeight="1" x14ac:dyDescent="0.3">
      <c r="A3" s="2"/>
      <c r="B3" s="2"/>
      <c r="D3" s="147" t="s">
        <v>34</v>
      </c>
      <c r="E3" s="147"/>
      <c r="F3" s="147"/>
      <c r="G3" s="147"/>
      <c r="H3" s="147"/>
      <c r="I3" s="23"/>
      <c r="J3" s="23"/>
      <c r="K3" s="23"/>
      <c r="L3" s="2"/>
      <c r="M3" s="2"/>
      <c r="N3" s="2"/>
      <c r="O3" s="2"/>
    </row>
    <row r="4" spans="1:18" ht="14.25" customHeight="1" x14ac:dyDescent="0.3">
      <c r="A4" s="2"/>
      <c r="B4" s="2"/>
      <c r="C4" s="22"/>
      <c r="D4" s="22"/>
      <c r="E4" s="22"/>
      <c r="F4" s="137"/>
      <c r="G4" s="22"/>
      <c r="H4" s="22"/>
      <c r="I4" s="22"/>
      <c r="J4" s="22"/>
      <c r="K4" s="22"/>
      <c r="L4" s="22"/>
      <c r="M4" s="2"/>
      <c r="N4" s="2"/>
      <c r="O4" s="2"/>
    </row>
    <row r="5" spans="1:18" ht="15.95" customHeight="1" x14ac:dyDescent="0.3">
      <c r="A5" s="2"/>
      <c r="C5" s="23"/>
      <c r="D5" s="147" t="s">
        <v>186</v>
      </c>
      <c r="E5" s="147"/>
      <c r="F5" s="147"/>
      <c r="G5" s="147"/>
      <c r="H5" s="147"/>
      <c r="I5" s="23"/>
      <c r="J5" s="23"/>
      <c r="K5" s="23"/>
      <c r="L5" s="23"/>
      <c r="M5" s="2"/>
      <c r="N5" s="2"/>
      <c r="O5" s="2"/>
    </row>
    <row r="6" spans="1:18" ht="11.25" customHeight="1" x14ac:dyDescent="0.2">
      <c r="D6" s="23"/>
      <c r="E6" s="23"/>
      <c r="F6" s="22" t="s">
        <v>117</v>
      </c>
      <c r="H6" s="23"/>
      <c r="I6" s="23"/>
      <c r="J6" s="23"/>
      <c r="K6" s="23"/>
      <c r="L6" s="23"/>
      <c r="M6" s="4"/>
      <c r="N6" s="4"/>
    </row>
    <row r="7" spans="1:18" x14ac:dyDescent="0.2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18" x14ac:dyDescent="0.2">
      <c r="A8" s="151" t="s">
        <v>35</v>
      </c>
      <c r="B8" s="152" t="s">
        <v>184</v>
      </c>
      <c r="C8" s="153"/>
      <c r="D8" s="153"/>
      <c r="E8" s="153"/>
      <c r="F8" s="154"/>
      <c r="G8" s="152" t="s">
        <v>185</v>
      </c>
      <c r="H8" s="153"/>
      <c r="I8" s="153"/>
      <c r="J8" s="153"/>
      <c r="K8" s="153"/>
      <c r="L8" s="154"/>
    </row>
    <row r="9" spans="1:18" x14ac:dyDescent="0.2">
      <c r="A9" s="151"/>
      <c r="B9" s="9" t="s">
        <v>105</v>
      </c>
      <c r="C9" s="9" t="s">
        <v>107</v>
      </c>
      <c r="D9" s="9" t="s">
        <v>108</v>
      </c>
      <c r="E9" s="9" t="s">
        <v>109</v>
      </c>
      <c r="F9" s="9" t="s">
        <v>45</v>
      </c>
      <c r="G9" s="9" t="s">
        <v>105</v>
      </c>
      <c r="H9" s="9" t="s">
        <v>107</v>
      </c>
      <c r="I9" s="9" t="s">
        <v>108</v>
      </c>
      <c r="J9" s="9" t="s">
        <v>109</v>
      </c>
      <c r="K9" s="9" t="s">
        <v>110</v>
      </c>
      <c r="L9" s="9" t="s">
        <v>45</v>
      </c>
    </row>
    <row r="10" spans="1:18" x14ac:dyDescent="0.2">
      <c r="A10" s="8" t="s">
        <v>73</v>
      </c>
      <c r="B10" s="29">
        <v>8.1470000000000002</v>
      </c>
      <c r="C10" s="29">
        <v>0.99</v>
      </c>
      <c r="D10" s="29">
        <v>0</v>
      </c>
      <c r="E10" s="29">
        <v>0</v>
      </c>
      <c r="F10" s="36">
        <f>+SUM(B10:E10)</f>
        <v>9.1370000000000005</v>
      </c>
      <c r="G10" s="29">
        <v>31.552000000000003</v>
      </c>
      <c r="H10" s="29">
        <v>0.99</v>
      </c>
      <c r="I10" s="29">
        <v>0</v>
      </c>
      <c r="J10" s="29">
        <v>0</v>
      </c>
      <c r="K10" s="29">
        <v>1.1180000000000001</v>
      </c>
      <c r="L10" s="36">
        <f>+SUM(G10:K10)</f>
        <v>33.660000000000004</v>
      </c>
      <c r="R10" s="131"/>
    </row>
    <row r="11" spans="1:18" x14ac:dyDescent="0.2">
      <c r="A11" s="8" t="s">
        <v>61</v>
      </c>
      <c r="B11" s="29">
        <v>21.734999999999996</v>
      </c>
      <c r="C11" s="29">
        <v>12.513999999999999</v>
      </c>
      <c r="D11" s="29">
        <v>0</v>
      </c>
      <c r="E11" s="29">
        <v>0</v>
      </c>
      <c r="F11" s="36">
        <f t="shared" ref="F11:F19" si="0">+SUM(B11:E11)</f>
        <v>34.248999999999995</v>
      </c>
      <c r="G11" s="29">
        <v>149.34099999999998</v>
      </c>
      <c r="H11" s="29">
        <v>16.3</v>
      </c>
      <c r="I11" s="29">
        <v>0</v>
      </c>
      <c r="J11" s="29">
        <v>0</v>
      </c>
      <c r="K11" s="29">
        <v>9.7749999999999986</v>
      </c>
      <c r="L11" s="36">
        <f t="shared" ref="L11:L19" si="1">+SUM(G11:K11)</f>
        <v>175.416</v>
      </c>
      <c r="R11" s="131"/>
    </row>
    <row r="12" spans="1:18" x14ac:dyDescent="0.2">
      <c r="A12" s="8" t="s">
        <v>78</v>
      </c>
      <c r="B12" s="29">
        <v>21.14</v>
      </c>
      <c r="C12" s="29">
        <v>6.43</v>
      </c>
      <c r="D12" s="29">
        <v>2.9329999999999998</v>
      </c>
      <c r="E12" s="29">
        <v>0</v>
      </c>
      <c r="F12" s="36">
        <f t="shared" si="0"/>
        <v>30.503</v>
      </c>
      <c r="G12" s="29">
        <v>118.803</v>
      </c>
      <c r="H12" s="29">
        <v>6.468</v>
      </c>
      <c r="I12" s="29">
        <v>3.2280000000000002</v>
      </c>
      <c r="J12" s="29">
        <v>0</v>
      </c>
      <c r="K12" s="29">
        <v>5.4749999999999996</v>
      </c>
      <c r="L12" s="36">
        <f t="shared" si="1"/>
        <v>133.97399999999999</v>
      </c>
      <c r="R12" s="131"/>
    </row>
    <row r="13" spans="1:18" x14ac:dyDescent="0.2">
      <c r="A13" s="8" t="s">
        <v>79</v>
      </c>
      <c r="B13" s="29">
        <v>2.54</v>
      </c>
      <c r="C13" s="29">
        <v>0</v>
      </c>
      <c r="D13" s="29">
        <v>0</v>
      </c>
      <c r="E13" s="29">
        <v>0</v>
      </c>
      <c r="F13" s="36">
        <f t="shared" si="0"/>
        <v>2.54</v>
      </c>
      <c r="G13" s="29">
        <v>10.16</v>
      </c>
      <c r="H13" s="29">
        <v>0</v>
      </c>
      <c r="I13" s="29">
        <v>0</v>
      </c>
      <c r="J13" s="29">
        <v>0</v>
      </c>
      <c r="K13" s="29">
        <v>0.14899999999999999</v>
      </c>
      <c r="L13" s="36">
        <f t="shared" si="1"/>
        <v>10.308999999999999</v>
      </c>
      <c r="R13" s="131"/>
    </row>
    <row r="14" spans="1:18" x14ac:dyDescent="0.2">
      <c r="A14" s="8" t="s">
        <v>83</v>
      </c>
      <c r="B14" s="29">
        <v>19.329999999999998</v>
      </c>
      <c r="C14" s="29">
        <v>10.795</v>
      </c>
      <c r="D14" s="29">
        <v>1.72</v>
      </c>
      <c r="E14" s="29">
        <v>0</v>
      </c>
      <c r="F14" s="36">
        <f t="shared" si="0"/>
        <v>31.844999999999999</v>
      </c>
      <c r="G14" s="29">
        <v>119.821</v>
      </c>
      <c r="H14" s="29">
        <v>12.872999999999999</v>
      </c>
      <c r="I14" s="29">
        <v>1.72</v>
      </c>
      <c r="J14" s="29">
        <v>0</v>
      </c>
      <c r="K14" s="29">
        <v>8.5459999999999994</v>
      </c>
      <c r="L14" s="36">
        <f t="shared" si="1"/>
        <v>142.95999999999998</v>
      </c>
      <c r="R14" s="131"/>
    </row>
    <row r="15" spans="1:18" x14ac:dyDescent="0.2">
      <c r="A15" s="8" t="s">
        <v>84</v>
      </c>
      <c r="B15" s="29">
        <v>1.02</v>
      </c>
      <c r="C15" s="29">
        <v>0.28000000000000003</v>
      </c>
      <c r="D15" s="29">
        <v>0</v>
      </c>
      <c r="E15" s="29">
        <v>0</v>
      </c>
      <c r="F15" s="36">
        <f t="shared" si="0"/>
        <v>1.3</v>
      </c>
      <c r="G15" s="29">
        <v>2.8839999999999999</v>
      </c>
      <c r="H15" s="29">
        <v>0.28000000000000003</v>
      </c>
      <c r="I15" s="29">
        <v>0</v>
      </c>
      <c r="J15" s="29">
        <v>0</v>
      </c>
      <c r="K15" s="29">
        <v>0</v>
      </c>
      <c r="L15" s="36">
        <f t="shared" si="1"/>
        <v>3.1639999999999997</v>
      </c>
      <c r="R15" s="131"/>
    </row>
    <row r="16" spans="1:18" x14ac:dyDescent="0.2">
      <c r="A16" s="8" t="s">
        <v>86</v>
      </c>
      <c r="B16" s="29">
        <v>14.872</v>
      </c>
      <c r="C16" s="29">
        <v>11.531000000000001</v>
      </c>
      <c r="D16" s="29">
        <v>0</v>
      </c>
      <c r="E16" s="29">
        <v>0</v>
      </c>
      <c r="F16" s="36">
        <f t="shared" si="0"/>
        <v>26.402999999999999</v>
      </c>
      <c r="G16" s="29">
        <v>89.231999999999999</v>
      </c>
      <c r="H16" s="29">
        <v>14.347</v>
      </c>
      <c r="I16" s="29">
        <v>0</v>
      </c>
      <c r="J16" s="29">
        <v>0</v>
      </c>
      <c r="K16" s="29">
        <v>7.3330000000000002</v>
      </c>
      <c r="L16" s="36">
        <f t="shared" si="1"/>
        <v>110.91199999999999</v>
      </c>
      <c r="R16" s="131"/>
    </row>
    <row r="17" spans="1:28" x14ac:dyDescent="0.2">
      <c r="A17" s="8" t="s">
        <v>63</v>
      </c>
      <c r="B17" s="29">
        <v>2.9649999999999999</v>
      </c>
      <c r="C17" s="29">
        <v>5.274</v>
      </c>
      <c r="D17" s="29">
        <v>0</v>
      </c>
      <c r="E17" s="29">
        <v>0</v>
      </c>
      <c r="F17" s="36">
        <f t="shared" si="0"/>
        <v>8.2390000000000008</v>
      </c>
      <c r="G17" s="29">
        <v>13.495000000000001</v>
      </c>
      <c r="H17" s="29">
        <v>6.5230000000000006</v>
      </c>
      <c r="I17" s="29">
        <v>0</v>
      </c>
      <c r="J17" s="29">
        <v>0</v>
      </c>
      <c r="K17" s="29">
        <v>2.6859999999999991</v>
      </c>
      <c r="L17" s="36">
        <f t="shared" si="1"/>
        <v>22.704000000000001</v>
      </c>
      <c r="R17" s="131"/>
    </row>
    <row r="18" spans="1:28" x14ac:dyDescent="0.2">
      <c r="A18" s="8" t="s">
        <v>64</v>
      </c>
      <c r="B18" s="29">
        <v>2.5299999999999998</v>
      </c>
      <c r="C18" s="29">
        <v>0</v>
      </c>
      <c r="D18" s="29">
        <v>0</v>
      </c>
      <c r="E18" s="29">
        <v>0</v>
      </c>
      <c r="F18" s="36">
        <f t="shared" si="0"/>
        <v>2.5299999999999998</v>
      </c>
      <c r="G18" s="29">
        <v>12.771000000000001</v>
      </c>
      <c r="H18" s="29">
        <v>0</v>
      </c>
      <c r="I18" s="29">
        <v>0</v>
      </c>
      <c r="J18" s="29">
        <v>0</v>
      </c>
      <c r="K18" s="29">
        <v>0.129</v>
      </c>
      <c r="L18" s="36">
        <f t="shared" si="1"/>
        <v>12.9</v>
      </c>
      <c r="R18" s="131"/>
    </row>
    <row r="19" spans="1:28" x14ac:dyDescent="0.2">
      <c r="A19" s="8" t="s">
        <v>91</v>
      </c>
      <c r="B19" s="29">
        <v>22.85</v>
      </c>
      <c r="C19" s="29">
        <v>21.962999999999997</v>
      </c>
      <c r="D19" s="29">
        <v>0</v>
      </c>
      <c r="E19" s="29">
        <v>0</v>
      </c>
      <c r="F19" s="36">
        <f t="shared" si="0"/>
        <v>44.813000000000002</v>
      </c>
      <c r="G19" s="29">
        <v>137.40899999999999</v>
      </c>
      <c r="H19" s="29">
        <v>24.483000000000001</v>
      </c>
      <c r="I19" s="29">
        <v>0</v>
      </c>
      <c r="J19" s="29">
        <v>0</v>
      </c>
      <c r="K19" s="29">
        <v>15.943999999999999</v>
      </c>
      <c r="L19" s="36">
        <f t="shared" si="1"/>
        <v>177.83599999999998</v>
      </c>
      <c r="R19" s="131"/>
    </row>
    <row r="20" spans="1:28" x14ac:dyDescent="0.2">
      <c r="A20" s="6" t="s">
        <v>48</v>
      </c>
      <c r="B20" s="25">
        <f t="shared" ref="B20:L20" si="2">SUM(B10:B19)</f>
        <v>117.12899999999999</v>
      </c>
      <c r="C20" s="25">
        <f t="shared" si="2"/>
        <v>69.777000000000001</v>
      </c>
      <c r="D20" s="25">
        <f t="shared" si="2"/>
        <v>4.6529999999999996</v>
      </c>
      <c r="E20" s="25">
        <f t="shared" si="2"/>
        <v>0</v>
      </c>
      <c r="F20" s="25">
        <f t="shared" si="2"/>
        <v>191.55900000000003</v>
      </c>
      <c r="G20" s="25">
        <f t="shared" si="2"/>
        <v>685.46799999999996</v>
      </c>
      <c r="H20" s="25">
        <f t="shared" si="2"/>
        <v>82.26400000000001</v>
      </c>
      <c r="I20" s="25">
        <f t="shared" si="2"/>
        <v>4.9480000000000004</v>
      </c>
      <c r="J20" s="25">
        <f t="shared" si="2"/>
        <v>0</v>
      </c>
      <c r="K20" s="25">
        <f t="shared" si="2"/>
        <v>51.155000000000001</v>
      </c>
      <c r="L20" s="25">
        <f t="shared" si="2"/>
        <v>823.83499999999992</v>
      </c>
      <c r="M20" s="11"/>
      <c r="N20" s="11"/>
    </row>
    <row r="21" spans="1:28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21"/>
      <c r="L21" s="11"/>
      <c r="M21" s="11"/>
      <c r="N21" s="11"/>
      <c r="O21" s="11"/>
      <c r="P21" s="11"/>
      <c r="X21" s="15"/>
      <c r="Y21" s="15"/>
      <c r="Z21" s="15"/>
      <c r="AA21" s="15"/>
      <c r="AB21" s="15"/>
    </row>
    <row r="22" spans="1:28" s="15" customFormat="1" x14ac:dyDescent="0.2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4"/>
      <c r="L22" s="14"/>
      <c r="M22" s="14"/>
      <c r="N22" s="14"/>
      <c r="O22" s="14"/>
    </row>
    <row r="23" spans="1:28" s="15" customFormat="1" x14ac:dyDescent="0.2">
      <c r="A23" s="16"/>
      <c r="B23" s="11"/>
      <c r="C23" s="11"/>
      <c r="D23" s="11"/>
      <c r="E23" s="11"/>
      <c r="F23" s="11"/>
      <c r="G23" s="11"/>
      <c r="H23" s="11"/>
      <c r="I23" s="11"/>
      <c r="J23" s="11"/>
      <c r="L23" s="1"/>
      <c r="M23" s="1"/>
      <c r="N23" s="14"/>
      <c r="O23" s="14"/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95" customHeight="1" x14ac:dyDescent="0.2">
      <c r="A24" s="21"/>
      <c r="B24" s="138"/>
      <c r="C24" s="31"/>
      <c r="D24" s="31"/>
      <c r="E24" s="31"/>
      <c r="F24" s="31"/>
      <c r="G24" s="31"/>
      <c r="H24" s="31"/>
      <c r="I24" s="31"/>
      <c r="J24" s="14"/>
      <c r="L24" s="17"/>
      <c r="N24" s="14"/>
      <c r="O24" s="14"/>
      <c r="P24" s="14"/>
    </row>
    <row r="25" spans="1:28" ht="12.95" customHeight="1" x14ac:dyDescent="0.2">
      <c r="A25" s="14"/>
      <c r="B25" s="31"/>
      <c r="C25" s="31"/>
      <c r="D25" s="31"/>
      <c r="E25" s="31"/>
      <c r="F25" s="31"/>
      <c r="G25" s="31"/>
      <c r="H25" s="31"/>
      <c r="I25" s="31"/>
      <c r="J25" s="14"/>
      <c r="L25" s="17"/>
      <c r="N25" s="14"/>
      <c r="O25" s="14"/>
      <c r="P25" s="14"/>
    </row>
    <row r="26" spans="1:28" ht="12.95" customHeight="1" x14ac:dyDescent="0.2">
      <c r="A26" s="14"/>
      <c r="B26" s="31"/>
      <c r="C26" s="31"/>
      <c r="D26" s="31"/>
      <c r="E26" s="31"/>
      <c r="F26" s="31"/>
      <c r="G26" s="31"/>
      <c r="H26" s="31"/>
      <c r="I26" s="31"/>
      <c r="J26" s="14"/>
      <c r="L26" s="68" t="str">
        <f>'2024 DSD REPORTS'!$B$27</f>
        <v>AS OF JANUARY 1, 2025</v>
      </c>
      <c r="N26" s="14"/>
      <c r="O26" s="14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Q37"/>
  <sheetViews>
    <sheetView view="pageBreakPreview" zoomScale="85" zoomScaleNormal="90" zoomScaleSheetLayoutView="85" workbookViewId="0">
      <selection activeCell="B2" sqref="B2"/>
    </sheetView>
  </sheetViews>
  <sheetFormatPr defaultColWidth="9.140625" defaultRowHeight="12.75" x14ac:dyDescent="0.2"/>
  <cols>
    <col min="1" max="1" width="18.7109375" style="1" customWidth="1"/>
    <col min="2" max="6" width="21.7109375" style="1" customWidth="1"/>
    <col min="7" max="7" width="16.42578125" style="1" customWidth="1"/>
    <col min="8" max="8" width="7.7109375" style="1" customWidth="1"/>
    <col min="9" max="9" width="16" style="1" customWidth="1"/>
    <col min="10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7" t="s">
        <v>32</v>
      </c>
      <c r="C1" s="147"/>
      <c r="D1" s="147"/>
      <c r="E1" s="147"/>
      <c r="F1" s="147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7" t="s">
        <v>33</v>
      </c>
      <c r="C2" s="147"/>
      <c r="D2" s="147"/>
      <c r="E2" s="147"/>
      <c r="F2" s="147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7" t="s">
        <v>34</v>
      </c>
      <c r="D3" s="147"/>
      <c r="E3" s="147"/>
      <c r="F3" s="20" t="s">
        <v>151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7" t="s">
        <v>154</v>
      </c>
      <c r="D4" s="147"/>
      <c r="E4" s="147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7" t="s">
        <v>49</v>
      </c>
      <c r="C5" s="147"/>
      <c r="D5" s="147"/>
      <c r="E5" s="147"/>
      <c r="F5" s="147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D6" s="27"/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24.75" customHeight="1" x14ac:dyDescent="0.2">
      <c r="A8" s="71" t="s">
        <v>133</v>
      </c>
      <c r="B8" s="67" t="s">
        <v>114</v>
      </c>
      <c r="C8" s="67" t="s">
        <v>117</v>
      </c>
      <c r="D8" s="67" t="s">
        <v>120</v>
      </c>
      <c r="E8" s="67" t="s">
        <v>121</v>
      </c>
      <c r="F8" s="67" t="s">
        <v>45</v>
      </c>
    </row>
    <row r="9" spans="1:17" x14ac:dyDescent="0.2">
      <c r="A9" s="8" t="s">
        <v>72</v>
      </c>
      <c r="B9" s="24">
        <v>66.704000000000008</v>
      </c>
      <c r="C9" s="24">
        <v>0</v>
      </c>
      <c r="D9" s="24">
        <v>0</v>
      </c>
      <c r="E9" s="24">
        <v>0</v>
      </c>
      <c r="F9" s="35">
        <f t="shared" ref="F9:F33" si="0">+SUM(B9:E9)</f>
        <v>66.704000000000008</v>
      </c>
      <c r="H9" s="27"/>
    </row>
    <row r="10" spans="1:17" x14ac:dyDescent="0.2">
      <c r="A10" s="8" t="s">
        <v>73</v>
      </c>
      <c r="B10" s="24">
        <v>164.03199999999993</v>
      </c>
      <c r="C10" s="24">
        <v>7.6990000000000007</v>
      </c>
      <c r="D10" s="24">
        <v>3.6970000000000001</v>
      </c>
      <c r="E10" s="24">
        <v>0</v>
      </c>
      <c r="F10" s="35">
        <f t="shared" si="0"/>
        <v>175.42799999999994</v>
      </c>
      <c r="H10" s="27"/>
    </row>
    <row r="11" spans="1:17" x14ac:dyDescent="0.2">
      <c r="A11" s="8" t="s">
        <v>61</v>
      </c>
      <c r="B11" s="24">
        <v>190.96200000000016</v>
      </c>
      <c r="C11" s="24">
        <v>19.899999999999999</v>
      </c>
      <c r="D11" s="24">
        <v>25.225000000000001</v>
      </c>
      <c r="E11" s="24">
        <v>0</v>
      </c>
      <c r="F11" s="35">
        <f t="shared" si="0"/>
        <v>236.08700000000016</v>
      </c>
      <c r="H11" s="27"/>
    </row>
    <row r="12" spans="1:17" x14ac:dyDescent="0.2">
      <c r="A12" s="8" t="s">
        <v>75</v>
      </c>
      <c r="B12" s="24">
        <v>46.540000000000006</v>
      </c>
      <c r="C12" s="24">
        <v>0</v>
      </c>
      <c r="D12" s="24">
        <v>0</v>
      </c>
      <c r="E12" s="24">
        <v>0</v>
      </c>
      <c r="F12" s="35">
        <f t="shared" si="0"/>
        <v>46.540000000000006</v>
      </c>
      <c r="H12" s="27"/>
    </row>
    <row r="13" spans="1:17" x14ac:dyDescent="0.2">
      <c r="A13" s="8" t="s">
        <v>12</v>
      </c>
      <c r="B13" s="24">
        <v>17.370000000000005</v>
      </c>
      <c r="C13" s="24">
        <v>0</v>
      </c>
      <c r="D13" s="24">
        <v>0</v>
      </c>
      <c r="E13" s="24">
        <v>0</v>
      </c>
      <c r="F13" s="35">
        <f t="shared" si="0"/>
        <v>17.370000000000005</v>
      </c>
      <c r="H13" s="27"/>
    </row>
    <row r="14" spans="1:17" x14ac:dyDescent="0.2">
      <c r="A14" s="8" t="s">
        <v>77</v>
      </c>
      <c r="B14" s="24">
        <v>49.873000000000005</v>
      </c>
      <c r="C14" s="24">
        <v>0</v>
      </c>
      <c r="D14" s="24">
        <v>0</v>
      </c>
      <c r="E14" s="24">
        <v>0</v>
      </c>
      <c r="F14" s="35">
        <f t="shared" si="0"/>
        <v>49.873000000000005</v>
      </c>
      <c r="H14" s="27"/>
    </row>
    <row r="15" spans="1:17" x14ac:dyDescent="0.2">
      <c r="A15" s="8" t="s">
        <v>14</v>
      </c>
      <c r="B15" s="24">
        <v>38.470000000000006</v>
      </c>
      <c r="C15" s="24">
        <v>19.679999999999996</v>
      </c>
      <c r="D15" s="24">
        <v>0</v>
      </c>
      <c r="E15" s="24">
        <v>0</v>
      </c>
      <c r="F15" s="35">
        <f t="shared" si="0"/>
        <v>58.150000000000006</v>
      </c>
      <c r="H15" s="27"/>
    </row>
    <row r="16" spans="1:17" x14ac:dyDescent="0.2">
      <c r="A16" s="8" t="s">
        <v>79</v>
      </c>
      <c r="B16" s="24">
        <v>63.166000000000025</v>
      </c>
      <c r="C16" s="24">
        <v>2.54</v>
      </c>
      <c r="D16" s="24">
        <v>0</v>
      </c>
      <c r="E16" s="24">
        <v>0</v>
      </c>
      <c r="F16" s="35">
        <f t="shared" si="0"/>
        <v>65.706000000000031</v>
      </c>
      <c r="H16" s="27"/>
    </row>
    <row r="17" spans="1:8" x14ac:dyDescent="0.2">
      <c r="A17" s="8" t="s">
        <v>16</v>
      </c>
      <c r="B17" s="24">
        <v>16.900000000000006</v>
      </c>
      <c r="C17" s="24">
        <v>0</v>
      </c>
      <c r="D17" s="24">
        <v>0</v>
      </c>
      <c r="E17" s="24">
        <v>0</v>
      </c>
      <c r="F17" s="35">
        <f t="shared" si="0"/>
        <v>16.900000000000006</v>
      </c>
      <c r="H17" s="27"/>
    </row>
    <row r="18" spans="1:8" x14ac:dyDescent="0.2">
      <c r="A18" s="8" t="s">
        <v>81</v>
      </c>
      <c r="B18" s="24">
        <v>99.59899999999999</v>
      </c>
      <c r="C18" s="24">
        <v>0</v>
      </c>
      <c r="D18" s="24">
        <v>0</v>
      </c>
      <c r="E18" s="24">
        <v>1.02</v>
      </c>
      <c r="F18" s="35">
        <f t="shared" si="0"/>
        <v>100.61899999999999</v>
      </c>
      <c r="H18" s="27"/>
    </row>
    <row r="19" spans="1:8" x14ac:dyDescent="0.2">
      <c r="A19" s="8" t="s">
        <v>82</v>
      </c>
      <c r="B19" s="24">
        <v>75.796999999999997</v>
      </c>
      <c r="C19" s="24">
        <v>0</v>
      </c>
      <c r="D19" s="24">
        <v>0</v>
      </c>
      <c r="E19" s="24">
        <v>0</v>
      </c>
      <c r="F19" s="35">
        <f t="shared" si="0"/>
        <v>75.796999999999997</v>
      </c>
      <c r="H19" s="27"/>
    </row>
    <row r="20" spans="1:8" x14ac:dyDescent="0.2">
      <c r="A20" s="8" t="s">
        <v>83</v>
      </c>
      <c r="B20" s="24">
        <v>69.066999999999993</v>
      </c>
      <c r="C20" s="24">
        <v>19.11</v>
      </c>
      <c r="D20" s="24">
        <v>0</v>
      </c>
      <c r="E20" s="24">
        <v>0</v>
      </c>
      <c r="F20" s="35">
        <f t="shared" si="0"/>
        <v>88.176999999999992</v>
      </c>
      <c r="H20" s="27"/>
    </row>
    <row r="21" spans="1:8" x14ac:dyDescent="0.2">
      <c r="A21" s="8" t="s">
        <v>84</v>
      </c>
      <c r="B21" s="24">
        <v>104.70999999999997</v>
      </c>
      <c r="C21" s="24">
        <v>1.02</v>
      </c>
      <c r="D21" s="24">
        <v>2.8930000000000002</v>
      </c>
      <c r="E21" s="24">
        <v>0</v>
      </c>
      <c r="F21" s="35">
        <f t="shared" si="0"/>
        <v>108.62299999999996</v>
      </c>
      <c r="H21" s="27"/>
    </row>
    <row r="22" spans="1:8" x14ac:dyDescent="0.2">
      <c r="A22" s="8" t="s">
        <v>21</v>
      </c>
      <c r="B22" s="24">
        <v>8.7149999999999981</v>
      </c>
      <c r="C22" s="24">
        <v>0</v>
      </c>
      <c r="D22" s="24">
        <v>0</v>
      </c>
      <c r="E22" s="24">
        <v>0</v>
      </c>
      <c r="F22" s="35">
        <f t="shared" si="0"/>
        <v>8.7149999999999981</v>
      </c>
      <c r="H22" s="27"/>
    </row>
    <row r="23" spans="1:8" x14ac:dyDescent="0.2">
      <c r="A23" s="8" t="s">
        <v>86</v>
      </c>
      <c r="B23" s="24">
        <v>167.61500000000012</v>
      </c>
      <c r="C23" s="24">
        <v>14.872000000000002</v>
      </c>
      <c r="D23" s="24">
        <v>23.859000000000016</v>
      </c>
      <c r="E23" s="24">
        <v>0</v>
      </c>
      <c r="F23" s="35">
        <f t="shared" si="0"/>
        <v>206.34600000000015</v>
      </c>
      <c r="H23" s="27"/>
    </row>
    <row r="24" spans="1:8" x14ac:dyDescent="0.2">
      <c r="A24" s="8" t="s">
        <v>63</v>
      </c>
      <c r="B24" s="24">
        <v>234.37900000000016</v>
      </c>
      <c r="C24" s="24">
        <v>2.9650000000000003</v>
      </c>
      <c r="D24" s="24">
        <v>4.2249999999999996</v>
      </c>
      <c r="E24" s="24">
        <v>0.61499999999999999</v>
      </c>
      <c r="F24" s="35">
        <f t="shared" si="0"/>
        <v>242.18400000000017</v>
      </c>
      <c r="H24" s="134"/>
    </row>
    <row r="25" spans="1:8" x14ac:dyDescent="0.2">
      <c r="A25" s="8" t="s">
        <v>24</v>
      </c>
      <c r="B25" s="24">
        <v>45.389999999999986</v>
      </c>
      <c r="C25" s="24">
        <v>2.5299999999999998</v>
      </c>
      <c r="D25" s="24">
        <v>0</v>
      </c>
      <c r="E25" s="24">
        <v>0</v>
      </c>
      <c r="F25" s="35">
        <f t="shared" si="0"/>
        <v>47.919999999999987</v>
      </c>
      <c r="H25" s="27"/>
    </row>
    <row r="26" spans="1:8" x14ac:dyDescent="0.2">
      <c r="A26" s="8" t="s">
        <v>87</v>
      </c>
      <c r="B26" s="24">
        <v>38.110000000000014</v>
      </c>
      <c r="C26" s="24">
        <v>0</v>
      </c>
      <c r="D26" s="24">
        <v>0</v>
      </c>
      <c r="E26" s="24">
        <v>0</v>
      </c>
      <c r="F26" s="35">
        <f t="shared" si="0"/>
        <v>38.110000000000014</v>
      </c>
      <c r="H26" s="27"/>
    </row>
    <row r="27" spans="1:8" x14ac:dyDescent="0.2">
      <c r="A27" s="8" t="s">
        <v>26</v>
      </c>
      <c r="B27" s="24">
        <v>20.28</v>
      </c>
      <c r="C27" s="24">
        <v>0</v>
      </c>
      <c r="D27" s="24">
        <v>0</v>
      </c>
      <c r="E27" s="24">
        <v>0</v>
      </c>
      <c r="F27" s="35">
        <f t="shared" si="0"/>
        <v>20.28</v>
      </c>
      <c r="H27" s="27"/>
    </row>
    <row r="28" spans="1:8" x14ac:dyDescent="0.2">
      <c r="A28" s="8" t="s">
        <v>27</v>
      </c>
      <c r="B28" s="24">
        <v>35.329999999999984</v>
      </c>
      <c r="C28" s="24">
        <v>0</v>
      </c>
      <c r="D28" s="24">
        <v>0</v>
      </c>
      <c r="E28" s="24">
        <v>0</v>
      </c>
      <c r="F28" s="35">
        <f t="shared" si="0"/>
        <v>35.329999999999984</v>
      </c>
      <c r="H28" s="27"/>
    </row>
    <row r="29" spans="1:8" x14ac:dyDescent="0.2">
      <c r="A29" s="8" t="s">
        <v>66</v>
      </c>
      <c r="B29" s="24">
        <v>78.10499999999999</v>
      </c>
      <c r="C29" s="24">
        <v>0</v>
      </c>
      <c r="D29" s="24">
        <v>0</v>
      </c>
      <c r="E29" s="24">
        <v>3.4099999999999997</v>
      </c>
      <c r="F29" s="35">
        <f t="shared" si="0"/>
        <v>81.514999999999986</v>
      </c>
      <c r="H29" s="27"/>
    </row>
    <row r="30" spans="1:8" x14ac:dyDescent="0.2">
      <c r="A30" s="8" t="s">
        <v>29</v>
      </c>
      <c r="B30" s="24">
        <v>60.391999999999982</v>
      </c>
      <c r="C30" s="24">
        <v>0</v>
      </c>
      <c r="D30" s="24">
        <v>0</v>
      </c>
      <c r="E30" s="24">
        <v>0.84000000000000008</v>
      </c>
      <c r="F30" s="35">
        <f t="shared" si="0"/>
        <v>61.231999999999985</v>
      </c>
      <c r="H30" s="27"/>
    </row>
    <row r="31" spans="1:8" x14ac:dyDescent="0.2">
      <c r="A31" s="8" t="s">
        <v>30</v>
      </c>
      <c r="B31" s="24">
        <v>78.512000000000015</v>
      </c>
      <c r="C31" s="24">
        <v>0</v>
      </c>
      <c r="D31" s="24">
        <v>0</v>
      </c>
      <c r="E31" s="24">
        <v>0</v>
      </c>
      <c r="F31" s="35">
        <f t="shared" si="0"/>
        <v>78.512000000000015</v>
      </c>
      <c r="H31" s="27"/>
    </row>
    <row r="32" spans="1:8" x14ac:dyDescent="0.2">
      <c r="A32" s="8" t="s">
        <v>91</v>
      </c>
      <c r="B32" s="24">
        <v>0</v>
      </c>
      <c r="C32" s="24">
        <v>22.85</v>
      </c>
      <c r="D32" s="24">
        <v>0</v>
      </c>
      <c r="E32" s="24">
        <v>192.56699999999998</v>
      </c>
      <c r="F32" s="35">
        <f t="shared" si="0"/>
        <v>215.41699999999997</v>
      </c>
      <c r="H32" s="27"/>
    </row>
    <row r="33" spans="1:17" x14ac:dyDescent="0.2">
      <c r="A33" s="6" t="s">
        <v>48</v>
      </c>
      <c r="B33" s="25">
        <f>SUM(B9:B32)</f>
        <v>1770.0180000000007</v>
      </c>
      <c r="C33" s="25">
        <f t="shared" ref="C33:E33" si="1">SUM(C9:C32)</f>
        <v>113.166</v>
      </c>
      <c r="D33" s="25">
        <f t="shared" si="1"/>
        <v>59.899000000000022</v>
      </c>
      <c r="E33" s="25">
        <f t="shared" si="1"/>
        <v>198.45199999999997</v>
      </c>
      <c r="F33" s="25">
        <f t="shared" si="0"/>
        <v>2141.5350000000008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5" customHeight="1" x14ac:dyDescent="0.2">
      <c r="A35" s="1" t="s">
        <v>183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">
      <c r="A36" s="146" t="s">
        <v>187</v>
      </c>
      <c r="B36" s="31"/>
      <c r="C36" s="31"/>
      <c r="D36" s="31"/>
      <c r="E36" s="31"/>
      <c r="F36" s="31"/>
    </row>
    <row r="37" spans="1:17" x14ac:dyDescent="0.2">
      <c r="F37" s="68" t="str">
        <f>'2024 DSD REPORTS'!$B$27</f>
        <v>AS OF JANUARY 1, 2025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Q40"/>
  <sheetViews>
    <sheetView view="pageBreakPreview" zoomScale="85" zoomScaleNormal="90" zoomScaleSheetLayoutView="85" workbookViewId="0">
      <selection activeCell="C4" sqref="C4:E4"/>
    </sheetView>
  </sheetViews>
  <sheetFormatPr defaultColWidth="9.140625" defaultRowHeight="12.75" x14ac:dyDescent="0.2"/>
  <cols>
    <col min="1" max="1" width="18.7109375" style="1" customWidth="1"/>
    <col min="2" max="6" width="22.140625" style="1" customWidth="1"/>
    <col min="7" max="7" width="20.28515625" style="1" customWidth="1"/>
    <col min="8" max="8" width="0.28515625" style="1" customWidth="1"/>
    <col min="9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7" t="s">
        <v>32</v>
      </c>
      <c r="C1" s="147"/>
      <c r="D1" s="147"/>
      <c r="E1" s="147"/>
      <c r="F1" s="147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7" t="s">
        <v>33</v>
      </c>
      <c r="C2" s="147"/>
      <c r="D2" s="147"/>
      <c r="E2" s="147"/>
      <c r="F2" s="147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7" t="s">
        <v>34</v>
      </c>
      <c r="D3" s="147"/>
      <c r="E3" s="147"/>
      <c r="F3" s="20" t="s">
        <v>152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7" t="s">
        <v>155</v>
      </c>
      <c r="D4" s="147"/>
      <c r="E4" s="147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7" t="s">
        <v>49</v>
      </c>
      <c r="C5" s="147"/>
      <c r="D5" s="147"/>
      <c r="E5" s="147"/>
      <c r="F5" s="147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">
      <c r="A6" s="5"/>
      <c r="B6" s="165"/>
      <c r="C6" s="165"/>
      <c r="D6" s="165"/>
      <c r="E6" s="165"/>
      <c r="F6" s="165"/>
      <c r="G6" s="27"/>
      <c r="H6" s="27"/>
      <c r="I6" s="27"/>
      <c r="J6" s="149"/>
      <c r="K6" s="149"/>
      <c r="L6" s="149"/>
      <c r="M6" s="149"/>
      <c r="N6" s="149"/>
      <c r="O6" s="149"/>
      <c r="P6" s="149"/>
      <c r="Q6" s="149"/>
    </row>
    <row r="7" spans="1:17" s="72" customFormat="1" ht="21.75" customHeight="1" x14ac:dyDescent="0.25">
      <c r="A7" s="71" t="s">
        <v>133</v>
      </c>
      <c r="B7" s="67" t="s">
        <v>114</v>
      </c>
      <c r="C7" s="67" t="s">
        <v>117</v>
      </c>
      <c r="D7" s="67" t="s">
        <v>120</v>
      </c>
      <c r="E7" s="67" t="s">
        <v>121</v>
      </c>
      <c r="F7" s="67" t="s">
        <v>45</v>
      </c>
    </row>
    <row r="8" spans="1:17" x14ac:dyDescent="0.2">
      <c r="A8" s="8" t="s">
        <v>72</v>
      </c>
      <c r="B8" s="24">
        <v>246.21300000000008</v>
      </c>
      <c r="C8" s="24">
        <v>0</v>
      </c>
      <c r="D8" s="24">
        <v>0</v>
      </c>
      <c r="E8" s="24">
        <v>0</v>
      </c>
      <c r="F8" s="24">
        <f t="shared" ref="F8:F32" si="0">+SUM(B8:E8)</f>
        <v>246.21300000000008</v>
      </c>
    </row>
    <row r="9" spans="1:17" x14ac:dyDescent="0.2">
      <c r="A9" s="8" t="s">
        <v>73</v>
      </c>
      <c r="B9" s="24">
        <v>709.9620000000001</v>
      </c>
      <c r="C9" s="24">
        <v>31.104000000000003</v>
      </c>
      <c r="D9" s="24">
        <v>13.182</v>
      </c>
      <c r="E9" s="24">
        <v>0</v>
      </c>
      <c r="F9" s="24">
        <f t="shared" si="0"/>
        <v>754.24800000000016</v>
      </c>
    </row>
    <row r="10" spans="1:17" x14ac:dyDescent="0.2">
      <c r="A10" s="8" t="s">
        <v>61</v>
      </c>
      <c r="B10" s="24">
        <v>877.83800000000008</v>
      </c>
      <c r="C10" s="24">
        <v>146.529</v>
      </c>
      <c r="D10" s="24">
        <v>92.427999999999997</v>
      </c>
      <c r="E10" s="24">
        <v>0</v>
      </c>
      <c r="F10" s="24">
        <f t="shared" si="0"/>
        <v>1116.7950000000001</v>
      </c>
    </row>
    <row r="11" spans="1:17" x14ac:dyDescent="0.2">
      <c r="A11" s="8" t="s">
        <v>75</v>
      </c>
      <c r="B11" s="24">
        <v>168.08800000000002</v>
      </c>
      <c r="C11" s="24">
        <v>0</v>
      </c>
      <c r="D11" s="24">
        <v>0</v>
      </c>
      <c r="E11" s="24">
        <v>0</v>
      </c>
      <c r="F11" s="24">
        <f t="shared" si="0"/>
        <v>168.08800000000002</v>
      </c>
      <c r="I11" s="133"/>
      <c r="J11" s="133"/>
      <c r="K11" s="133"/>
      <c r="L11" s="133"/>
    </row>
    <row r="12" spans="1:17" x14ac:dyDescent="0.2">
      <c r="A12" s="8" t="s">
        <v>12</v>
      </c>
      <c r="B12" s="24">
        <v>57.480000000000004</v>
      </c>
      <c r="C12" s="24">
        <v>0</v>
      </c>
      <c r="D12" s="24">
        <v>0</v>
      </c>
      <c r="E12" s="24">
        <v>0</v>
      </c>
      <c r="F12" s="24">
        <f t="shared" si="0"/>
        <v>57.480000000000004</v>
      </c>
    </row>
    <row r="13" spans="1:17" x14ac:dyDescent="0.2">
      <c r="A13" s="8" t="s">
        <v>77</v>
      </c>
      <c r="B13" s="24">
        <v>140.14300000000003</v>
      </c>
      <c r="C13" s="24">
        <v>0</v>
      </c>
      <c r="D13" s="24">
        <v>0</v>
      </c>
      <c r="E13" s="24">
        <v>0</v>
      </c>
      <c r="F13" s="24">
        <f t="shared" si="0"/>
        <v>140.14300000000003</v>
      </c>
    </row>
    <row r="14" spans="1:17" x14ac:dyDescent="0.2">
      <c r="A14" s="8" t="s">
        <v>14</v>
      </c>
      <c r="B14" s="24">
        <v>122.06300000000002</v>
      </c>
      <c r="C14" s="24">
        <v>115.86</v>
      </c>
      <c r="D14" s="24">
        <v>0</v>
      </c>
      <c r="E14" s="24">
        <v>0</v>
      </c>
      <c r="F14" s="24">
        <f t="shared" si="0"/>
        <v>237.923</v>
      </c>
    </row>
    <row r="15" spans="1:17" x14ac:dyDescent="0.2">
      <c r="A15" s="8" t="s">
        <v>79</v>
      </c>
      <c r="B15" s="24">
        <v>236.95699999999999</v>
      </c>
      <c r="C15" s="24">
        <v>10.16</v>
      </c>
      <c r="D15" s="24">
        <v>0</v>
      </c>
      <c r="E15" s="24">
        <v>0</v>
      </c>
      <c r="F15" s="24">
        <f t="shared" si="0"/>
        <v>247.11699999999999</v>
      </c>
    </row>
    <row r="16" spans="1:17" x14ac:dyDescent="0.2">
      <c r="A16" s="8" t="s">
        <v>16</v>
      </c>
      <c r="B16" s="24">
        <v>71.23</v>
      </c>
      <c r="C16" s="24">
        <v>0</v>
      </c>
      <c r="D16" s="24">
        <v>0</v>
      </c>
      <c r="E16" s="24">
        <v>0</v>
      </c>
      <c r="F16" s="24">
        <f t="shared" si="0"/>
        <v>71.23</v>
      </c>
    </row>
    <row r="17" spans="1:6" x14ac:dyDescent="0.2">
      <c r="A17" s="8" t="s">
        <v>81</v>
      </c>
      <c r="B17" s="24">
        <v>409.83900000000006</v>
      </c>
      <c r="C17" s="24">
        <v>0</v>
      </c>
      <c r="D17" s="24">
        <v>0</v>
      </c>
      <c r="E17" s="24">
        <v>2.4500000000000002</v>
      </c>
      <c r="F17" s="24">
        <f t="shared" si="0"/>
        <v>412.28900000000004</v>
      </c>
    </row>
    <row r="18" spans="1:6" x14ac:dyDescent="0.2">
      <c r="A18" s="8" t="s">
        <v>82</v>
      </c>
      <c r="B18" s="24">
        <v>247.786</v>
      </c>
      <c r="C18" s="24">
        <v>0</v>
      </c>
      <c r="D18" s="24">
        <v>0</v>
      </c>
      <c r="E18" s="24">
        <v>0</v>
      </c>
      <c r="F18" s="24">
        <f t="shared" si="0"/>
        <v>247.786</v>
      </c>
    </row>
    <row r="19" spans="1:6" x14ac:dyDescent="0.2">
      <c r="A19" s="8" t="s">
        <v>83</v>
      </c>
      <c r="B19" s="24">
        <v>224.39099999999996</v>
      </c>
      <c r="C19" s="24">
        <v>119.381</v>
      </c>
      <c r="D19" s="24">
        <v>0</v>
      </c>
      <c r="E19" s="24">
        <v>0</v>
      </c>
      <c r="F19" s="24">
        <f t="shared" si="0"/>
        <v>343.77199999999993</v>
      </c>
    </row>
    <row r="20" spans="1:6" x14ac:dyDescent="0.2">
      <c r="A20" s="8" t="s">
        <v>84</v>
      </c>
      <c r="B20" s="24">
        <v>521.84900000000005</v>
      </c>
      <c r="C20" s="24">
        <v>2.8839999999999999</v>
      </c>
      <c r="D20" s="24">
        <v>6.5690000000000008</v>
      </c>
      <c r="E20" s="24">
        <v>0</v>
      </c>
      <c r="F20" s="24">
        <f t="shared" si="0"/>
        <v>531.30200000000002</v>
      </c>
    </row>
    <row r="21" spans="1:6" x14ac:dyDescent="0.2">
      <c r="A21" s="8" t="s">
        <v>21</v>
      </c>
      <c r="B21" s="24">
        <v>34.859999999999992</v>
      </c>
      <c r="C21" s="24">
        <v>0</v>
      </c>
      <c r="D21" s="24">
        <v>0</v>
      </c>
      <c r="E21" s="24">
        <v>0</v>
      </c>
      <c r="F21" s="24">
        <f t="shared" si="0"/>
        <v>34.859999999999992</v>
      </c>
    </row>
    <row r="22" spans="1:6" x14ac:dyDescent="0.2">
      <c r="A22" s="8" t="s">
        <v>86</v>
      </c>
      <c r="B22" s="24">
        <v>939.8190000000003</v>
      </c>
      <c r="C22" s="24">
        <v>89.231999999999971</v>
      </c>
      <c r="D22" s="24">
        <v>121.89800000000004</v>
      </c>
      <c r="E22" s="24">
        <v>0</v>
      </c>
      <c r="F22" s="24">
        <f t="shared" si="0"/>
        <v>1150.9490000000005</v>
      </c>
    </row>
    <row r="23" spans="1:6" x14ac:dyDescent="0.2">
      <c r="A23" s="8" t="s">
        <v>63</v>
      </c>
      <c r="B23" s="24">
        <v>1232.3289999999993</v>
      </c>
      <c r="C23" s="24">
        <v>13.494999999999997</v>
      </c>
      <c r="D23" s="24">
        <v>13.699000000000002</v>
      </c>
      <c r="E23" s="24">
        <v>1.29</v>
      </c>
      <c r="F23" s="24">
        <f t="shared" si="0"/>
        <v>1260.8129999999992</v>
      </c>
    </row>
    <row r="24" spans="1:6" x14ac:dyDescent="0.2">
      <c r="A24" s="8" t="s">
        <v>24</v>
      </c>
      <c r="B24" s="24">
        <v>199.69999999999996</v>
      </c>
      <c r="C24" s="24">
        <v>12.771000000000001</v>
      </c>
      <c r="D24" s="24">
        <v>0</v>
      </c>
      <c r="E24" s="24">
        <v>0</v>
      </c>
      <c r="F24" s="24">
        <f t="shared" si="0"/>
        <v>212.47099999999995</v>
      </c>
    </row>
    <row r="25" spans="1:6" x14ac:dyDescent="0.2">
      <c r="A25" s="8" t="s">
        <v>87</v>
      </c>
      <c r="B25" s="24">
        <v>142.48200000000006</v>
      </c>
      <c r="C25" s="24">
        <v>0</v>
      </c>
      <c r="D25" s="24">
        <v>0</v>
      </c>
      <c r="E25" s="24">
        <v>0</v>
      </c>
      <c r="F25" s="24">
        <f t="shared" si="0"/>
        <v>142.48200000000006</v>
      </c>
    </row>
    <row r="26" spans="1:6" x14ac:dyDescent="0.2">
      <c r="A26" s="8" t="s">
        <v>26</v>
      </c>
      <c r="B26" s="24">
        <v>81.12</v>
      </c>
      <c r="C26" s="24">
        <v>0</v>
      </c>
      <c r="D26" s="24">
        <v>0</v>
      </c>
      <c r="E26" s="24">
        <v>0</v>
      </c>
      <c r="F26" s="24">
        <f t="shared" si="0"/>
        <v>81.12</v>
      </c>
    </row>
    <row r="27" spans="1:6" x14ac:dyDescent="0.2">
      <c r="A27" s="8" t="s">
        <v>27</v>
      </c>
      <c r="B27" s="24">
        <v>134.41599999999994</v>
      </c>
      <c r="C27" s="24">
        <v>0</v>
      </c>
      <c r="D27" s="24">
        <v>0</v>
      </c>
      <c r="E27" s="24">
        <v>0</v>
      </c>
      <c r="F27" s="24">
        <f t="shared" si="0"/>
        <v>134.41599999999994</v>
      </c>
    </row>
    <row r="28" spans="1:6" x14ac:dyDescent="0.2">
      <c r="A28" s="8" t="s">
        <v>66</v>
      </c>
      <c r="B28" s="24">
        <v>295.44400000000002</v>
      </c>
      <c r="C28" s="24">
        <v>0</v>
      </c>
      <c r="D28" s="24">
        <v>0</v>
      </c>
      <c r="E28" s="24">
        <v>8.6259999999999977</v>
      </c>
      <c r="F28" s="24">
        <f t="shared" si="0"/>
        <v>304.07</v>
      </c>
    </row>
    <row r="29" spans="1:6" x14ac:dyDescent="0.2">
      <c r="A29" s="8" t="s">
        <v>29</v>
      </c>
      <c r="B29" s="24">
        <v>244.36399999999986</v>
      </c>
      <c r="C29" s="24">
        <v>0</v>
      </c>
      <c r="D29" s="24">
        <v>0</v>
      </c>
      <c r="E29" s="24">
        <v>1.9300000000000002</v>
      </c>
      <c r="F29" s="24">
        <f t="shared" si="0"/>
        <v>246.29399999999987</v>
      </c>
    </row>
    <row r="30" spans="1:6" x14ac:dyDescent="0.2">
      <c r="A30" s="8" t="s">
        <v>30</v>
      </c>
      <c r="B30" s="24">
        <v>304.51599999999991</v>
      </c>
      <c r="C30" s="24">
        <v>0</v>
      </c>
      <c r="D30" s="24">
        <v>0</v>
      </c>
      <c r="E30" s="24">
        <v>0</v>
      </c>
      <c r="F30" s="24">
        <f t="shared" si="0"/>
        <v>304.51599999999991</v>
      </c>
    </row>
    <row r="31" spans="1:6" x14ac:dyDescent="0.2">
      <c r="A31" s="8" t="s">
        <v>91</v>
      </c>
      <c r="B31" s="24">
        <v>0</v>
      </c>
      <c r="C31" s="24">
        <v>137.40899999999999</v>
      </c>
      <c r="D31" s="24">
        <v>0</v>
      </c>
      <c r="E31" s="24">
        <v>732.5749999999997</v>
      </c>
      <c r="F31" s="24">
        <f t="shared" si="0"/>
        <v>869.9839999999997</v>
      </c>
    </row>
    <row r="32" spans="1:6" x14ac:dyDescent="0.2">
      <c r="A32" s="6" t="s">
        <v>48</v>
      </c>
      <c r="B32" s="25">
        <f>SUM(B8:B31)</f>
        <v>7642.8889999999992</v>
      </c>
      <c r="C32" s="25">
        <f t="shared" ref="C32:E32" si="1">SUM(C8:C31)</f>
        <v>678.82499999999993</v>
      </c>
      <c r="D32" s="25">
        <f t="shared" si="1"/>
        <v>247.77600000000007</v>
      </c>
      <c r="E32" s="25">
        <f t="shared" si="1"/>
        <v>746.87099999999975</v>
      </c>
      <c r="F32" s="25">
        <f t="shared" si="0"/>
        <v>9316.360999999999</v>
      </c>
    </row>
    <row r="33" spans="1:17" x14ac:dyDescent="0.2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">
      <c r="A34" s="1" t="s">
        <v>149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7" x14ac:dyDescent="0.2">
      <c r="A35" s="1" t="s">
        <v>158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">
      <c r="A36" s="21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5" customHeight="1" x14ac:dyDescent="0.2">
      <c r="B37" s="31"/>
      <c r="C37" s="31"/>
      <c r="D37" s="31"/>
      <c r="E37" s="31"/>
      <c r="F37" s="68" t="str">
        <f>'2024 DSD REPORTS'!$B$27</f>
        <v>AS OF JANUARY 1, 2025</v>
      </c>
      <c r="G37" s="31"/>
      <c r="H37" s="31"/>
      <c r="I37" s="14"/>
      <c r="K37" s="17"/>
      <c r="M37" s="14"/>
      <c r="N37" s="14"/>
      <c r="O37" s="14"/>
      <c r="P37" s="14"/>
    </row>
    <row r="38" spans="1:17" ht="12.95" customHeight="1" x14ac:dyDescent="0.2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5" customHeight="1" x14ac:dyDescent="0.2">
      <c r="J39" s="14"/>
      <c r="L39" s="17"/>
      <c r="N39" s="14"/>
      <c r="O39" s="14"/>
      <c r="P39" s="14"/>
      <c r="Q39" s="14"/>
    </row>
    <row r="40" spans="1:17" ht="12.95" customHeight="1" x14ac:dyDescent="0.2">
      <c r="J40" s="14"/>
      <c r="N40" s="14"/>
      <c r="O40" s="14"/>
      <c r="P40" s="14"/>
    </row>
  </sheetData>
  <mergeCells count="7">
    <mergeCell ref="J6:Q6"/>
    <mergeCell ref="B1:F1"/>
    <mergeCell ref="B2:F2"/>
    <mergeCell ref="C3:E3"/>
    <mergeCell ref="C4:E4"/>
    <mergeCell ref="B5:F5"/>
    <mergeCell ref="B6:F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2024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'2024 DSD REPORTS'!Print_Area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2025-07-24T19:28:22Z</dcterms:modified>
</cp:coreProperties>
</file>