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checkCompatibility="1"/>
  <xr:revisionPtr revIDLastSave="0" documentId="13_ncr:1_{8EF5C8A2-0789-4C56-BA2E-0591150CA28E}" xr6:coauthVersionLast="47" xr6:coauthVersionMax="47" xr10:uidLastSave="{00000000-0000-0000-0000-000000000000}"/>
  <bookViews>
    <workbookView xWindow="-98" yWindow="-98" windowWidth="23236" windowHeight="13875" tabRatio="934" xr2:uid="{00000000-000D-0000-FFFF-FFFF00000000}"/>
  </bookViews>
  <sheets>
    <sheet name="2025 DSD REPORTS" sheetId="12" r:id="rId1"/>
    <sheet name="FCMI_ALL" sheetId="3" r:id="rId2"/>
    <sheet name="FCMI_SHA" sheetId="5" r:id="rId3"/>
    <sheet name="FCMI_TOLL" sheetId="4" r:id="rId4"/>
    <sheet name="FCLM_ALL" sheetId="6" r:id="rId5"/>
    <sheet name="FCLM_SHA" sheetId="7" r:id="rId6"/>
    <sheet name="FCLM_TOLLS" sheetId="8" r:id="rId7"/>
    <sheet name="FCAVMT_ALL" sheetId="9" r:id="rId8"/>
    <sheet name="FCAVMT_SHA" sheetId="10" r:id="rId9"/>
    <sheet name="FCAVMT_TOLL" sheetId="11" r:id="rId10"/>
    <sheet name="DSD 9" sheetId="20" r:id="rId11"/>
    <sheet name="MI_BY_OWNERSHIP" sheetId="18" r:id="rId12"/>
    <sheet name="LM_BY_OWNERSHIP" sheetId="19" r:id="rId13"/>
    <sheet name="MILES_LANEMILES_ ALL" sheetId="14" state="hidden" r:id="rId14"/>
    <sheet name="MILES_LANEMILES_SHA" sheetId="17" r:id="rId15"/>
    <sheet name="MILES_LANEMILES_TOLL" sheetId="16" r:id="rId16"/>
    <sheet name="NHS_MI_BY_OWNERSHIP" sheetId="21" r:id="rId17"/>
    <sheet name="NHS_LM_BY_OWNERSHIP" sheetId="22" r:id="rId18"/>
  </sheets>
  <definedNames>
    <definedName name="_xlnm.Print_Area" localSheetId="0">'2025 DSD REPORTS'!$A$1:$B$27</definedName>
    <definedName name="_xlnm.Print_Area" localSheetId="10">'DSD 9'!$A$1:$I$49</definedName>
    <definedName name="_xlnm.Print_Area" localSheetId="7">FCAVMT_ALL!$A$1:$R$46</definedName>
    <definedName name="_xlnm.Print_Area" localSheetId="8">FCAVMT_SHA!$A$1:$R$45</definedName>
    <definedName name="_xlnm.Print_Area" localSheetId="9">FCAVMT_TOLL!$A$1:$R$32</definedName>
    <definedName name="_xlnm.Print_Area" localSheetId="4">FCLM_ALL!$A$1:$R$46</definedName>
    <definedName name="_xlnm.Print_Area" localSheetId="5">FCLM_SHA!$A$1:$R$45</definedName>
    <definedName name="_xlnm.Print_Area" localSheetId="6">FCLM_TOLLS!$A$1:$R$32</definedName>
    <definedName name="_xlnm.Print_Area" localSheetId="3">FCMI_TOLL!$A$1:$R$32</definedName>
    <definedName name="_xlnm.Print_Area" localSheetId="12">LM_BY_OWNERSHIP!$A$1:$F$39</definedName>
    <definedName name="_xlnm.Print_Area" localSheetId="11">MI_BY_OWNERSHIP!$A$1:$F$38</definedName>
    <definedName name="_xlnm.Print_Area" localSheetId="13">'MILES_LANEMILES_ ALL'!$A$1:$N$41</definedName>
    <definedName name="_xlnm.Print_Area" localSheetId="14">MILES_LANEMILES_SHA!$A$1:$L$45</definedName>
    <definedName name="_xlnm.Print_Area" localSheetId="15">MILES_LANEMILES_TOLL!$A$1:$M$27</definedName>
    <definedName name="_xlnm.Print_Area" localSheetId="17">NHS_LM_BY_OWNERSHIP!$A$1:$F$39</definedName>
    <definedName name="_xlnm.Print_Area" localSheetId="16">NHS_MI_BY_OWNERSHIP!$A$1:$F$37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1" i="16" l="1"/>
  <c r="F12" i="16"/>
  <c r="F13" i="16"/>
  <c r="F14" i="16"/>
  <c r="F15" i="16"/>
  <c r="F16" i="16"/>
  <c r="F17" i="16"/>
  <c r="F18" i="16"/>
  <c r="F19" i="16"/>
  <c r="F20" i="16"/>
  <c r="K41" i="17"/>
  <c r="B41" i="17"/>
  <c r="C41" i="17"/>
  <c r="D41" i="17"/>
  <c r="E41" i="17"/>
  <c r="F41" i="17"/>
  <c r="G41" i="17"/>
  <c r="H41" i="17"/>
  <c r="I41" i="17"/>
  <c r="C7" i="22"/>
  <c r="C6" i="21"/>
  <c r="E7" i="16"/>
  <c r="F7" i="17"/>
  <c r="C7" i="19"/>
  <c r="C7" i="18"/>
  <c r="D7" i="20"/>
  <c r="G7" i="11"/>
  <c r="G7" i="10"/>
  <c r="G7" i="9"/>
  <c r="G7" i="8"/>
  <c r="G7" i="7"/>
  <c r="G7" i="6"/>
  <c r="G7" i="4"/>
  <c r="G7" i="5"/>
  <c r="G7" i="3"/>
  <c r="J41" i="17"/>
  <c r="J21" i="16"/>
  <c r="L13" i="16" l="1"/>
  <c r="L14" i="16"/>
  <c r="L15" i="16"/>
  <c r="L16" i="16"/>
  <c r="L17" i="16"/>
  <c r="L18" i="16"/>
  <c r="L19" i="16"/>
  <c r="L20" i="16"/>
  <c r="K21" i="16" l="1"/>
  <c r="C34" i="10"/>
  <c r="D34" i="10"/>
  <c r="E34" i="10"/>
  <c r="F34" i="10"/>
  <c r="G34" i="10"/>
  <c r="H34" i="10"/>
  <c r="J34" i="10"/>
  <c r="K34" i="10"/>
  <c r="L34" i="10"/>
  <c r="M34" i="10"/>
  <c r="N34" i="10"/>
  <c r="O34" i="10"/>
  <c r="P34" i="10"/>
  <c r="B34" i="10"/>
  <c r="F39" i="22"/>
  <c r="F37" i="21"/>
  <c r="L27" i="16"/>
  <c r="L45" i="17"/>
  <c r="F39" i="19"/>
  <c r="F38" i="18"/>
  <c r="I49" i="20"/>
  <c r="R32" i="11"/>
  <c r="R45" i="10"/>
  <c r="R46" i="9"/>
  <c r="R32" i="8"/>
  <c r="R45" i="7"/>
  <c r="R46" i="6"/>
  <c r="R32" i="4"/>
  <c r="R45" i="5"/>
  <c r="R46" i="3"/>
  <c r="H21" i="16" l="1"/>
  <c r="I21" i="16"/>
  <c r="L12" i="16"/>
  <c r="L11" i="16"/>
  <c r="L40" i="17"/>
  <c r="L39" i="17"/>
  <c r="L38" i="17"/>
  <c r="L37" i="17"/>
  <c r="L36" i="17"/>
  <c r="L35" i="17"/>
  <c r="L34" i="17"/>
  <c r="L33" i="17"/>
  <c r="L32" i="17"/>
  <c r="L31" i="17"/>
  <c r="L30" i="17"/>
  <c r="L29" i="17"/>
  <c r="L28" i="17"/>
  <c r="L27" i="17"/>
  <c r="L26" i="17"/>
  <c r="L25" i="17"/>
  <c r="L24" i="17"/>
  <c r="L23" i="17"/>
  <c r="L22" i="17"/>
  <c r="L21" i="17"/>
  <c r="L20" i="17"/>
  <c r="L19" i="17"/>
  <c r="L18" i="17"/>
  <c r="L17" i="17"/>
  <c r="L16" i="17"/>
  <c r="L15" i="17"/>
  <c r="L14" i="17"/>
  <c r="L13" i="17"/>
  <c r="L12" i="17"/>
  <c r="L11" i="17"/>
  <c r="L41" i="17" l="1"/>
  <c r="F21" i="16"/>
  <c r="L21" i="16"/>
  <c r="F10" i="19"/>
  <c r="F11" i="19"/>
  <c r="F12" i="19"/>
  <c r="F13" i="19"/>
  <c r="F14" i="19"/>
  <c r="F15" i="19"/>
  <c r="F16" i="19"/>
  <c r="F17" i="19"/>
  <c r="F18" i="19"/>
  <c r="F19" i="19"/>
  <c r="F20" i="19"/>
  <c r="F21" i="19"/>
  <c r="F22" i="19"/>
  <c r="F23" i="19"/>
  <c r="F24" i="19"/>
  <c r="F25" i="19"/>
  <c r="F26" i="19"/>
  <c r="F27" i="19"/>
  <c r="F28" i="19"/>
  <c r="F29" i="19"/>
  <c r="F30" i="19"/>
  <c r="F31" i="19"/>
  <c r="F32" i="19"/>
  <c r="F33" i="19"/>
  <c r="F11" i="22"/>
  <c r="F12" i="22"/>
  <c r="F13" i="22"/>
  <c r="F14" i="22"/>
  <c r="F15" i="22"/>
  <c r="F16" i="22"/>
  <c r="F17" i="22"/>
  <c r="F18" i="22"/>
  <c r="F19" i="22"/>
  <c r="F20" i="22"/>
  <c r="F21" i="22"/>
  <c r="F22" i="22"/>
  <c r="F23" i="22"/>
  <c r="F24" i="22"/>
  <c r="F25" i="22"/>
  <c r="F26" i="22"/>
  <c r="F27" i="22"/>
  <c r="F28" i="22"/>
  <c r="F29" i="22"/>
  <c r="F30" i="22"/>
  <c r="F31" i="22"/>
  <c r="F32" i="22"/>
  <c r="F33" i="22"/>
  <c r="F40" i="17"/>
  <c r="F39" i="17"/>
  <c r="F38" i="17"/>
  <c r="F37" i="17"/>
  <c r="F36" i="17"/>
  <c r="F35" i="17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G43" i="20" l="1"/>
  <c r="G46" i="20" s="1"/>
  <c r="B43" i="20"/>
  <c r="E43" i="20"/>
  <c r="D43" i="20"/>
  <c r="C43" i="20"/>
  <c r="H43" i="20"/>
  <c r="I43" i="20"/>
  <c r="F43" i="20"/>
  <c r="C21" i="16"/>
  <c r="D21" i="16"/>
  <c r="E21" i="16"/>
  <c r="G21" i="16"/>
  <c r="C46" i="20" l="1"/>
  <c r="F46" i="20"/>
  <c r="I46" i="20"/>
  <c r="H46" i="20"/>
  <c r="D46" i="20"/>
  <c r="E46" i="20"/>
  <c r="B46" i="20"/>
  <c r="Q17" i="6"/>
  <c r="I12" i="6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I33" i="6"/>
  <c r="I34" i="6"/>
  <c r="Q20" i="4"/>
  <c r="Q19" i="4"/>
  <c r="Q18" i="4"/>
  <c r="Q17" i="4"/>
  <c r="Q16" i="4"/>
  <c r="Q15" i="4"/>
  <c r="Q14" i="4"/>
  <c r="Q13" i="4"/>
  <c r="Q12" i="4"/>
  <c r="Q11" i="4"/>
  <c r="I12" i="4"/>
  <c r="I13" i="4"/>
  <c r="I14" i="4"/>
  <c r="I15" i="4"/>
  <c r="I16" i="4"/>
  <c r="I17" i="4"/>
  <c r="I18" i="4"/>
  <c r="I19" i="4"/>
  <c r="I20" i="4"/>
  <c r="C21" i="11"/>
  <c r="D21" i="11"/>
  <c r="E21" i="11"/>
  <c r="F21" i="11"/>
  <c r="G21" i="11"/>
  <c r="H21" i="11"/>
  <c r="J21" i="11"/>
  <c r="K21" i="11"/>
  <c r="L21" i="11"/>
  <c r="M21" i="11"/>
  <c r="N21" i="11"/>
  <c r="O21" i="11"/>
  <c r="P21" i="11"/>
  <c r="R20" i="4" l="1"/>
  <c r="R12" i="4"/>
  <c r="R17" i="4"/>
  <c r="R18" i="4"/>
  <c r="R19" i="4"/>
  <c r="R15" i="4"/>
  <c r="R16" i="4"/>
  <c r="R13" i="4"/>
  <c r="R14" i="4"/>
  <c r="C33" i="21" l="1"/>
  <c r="F14" i="21"/>
  <c r="F18" i="21"/>
  <c r="D33" i="21"/>
  <c r="F15" i="21"/>
  <c r="F16" i="21"/>
  <c r="F23" i="21"/>
  <c r="F24" i="21"/>
  <c r="F26" i="21"/>
  <c r="F27" i="21"/>
  <c r="F30" i="21"/>
  <c r="F32" i="21"/>
  <c r="C34" i="22"/>
  <c r="D34" i="22"/>
  <c r="E34" i="22"/>
  <c r="B34" i="22"/>
  <c r="E33" i="21"/>
  <c r="B33" i="21"/>
  <c r="F31" i="21"/>
  <c r="F29" i="21"/>
  <c r="F28" i="21"/>
  <c r="F25" i="21"/>
  <c r="F22" i="21"/>
  <c r="F21" i="21"/>
  <c r="F20" i="21"/>
  <c r="F19" i="21"/>
  <c r="F17" i="21"/>
  <c r="F13" i="21"/>
  <c r="F12" i="21"/>
  <c r="F11" i="21"/>
  <c r="F10" i="21"/>
  <c r="F9" i="21"/>
  <c r="B34" i="5"/>
  <c r="C34" i="5"/>
  <c r="D34" i="5"/>
  <c r="E34" i="5"/>
  <c r="F34" i="5"/>
  <c r="G34" i="5"/>
  <c r="H34" i="5"/>
  <c r="F34" i="22" l="1"/>
  <c r="F10" i="22"/>
  <c r="F33" i="21"/>
  <c r="C34" i="19" l="1"/>
  <c r="D34" i="19"/>
  <c r="E34" i="19"/>
  <c r="B34" i="19"/>
  <c r="F12" i="18"/>
  <c r="F13" i="18"/>
  <c r="F14" i="18"/>
  <c r="F15" i="18"/>
  <c r="F16" i="18"/>
  <c r="F17" i="18"/>
  <c r="F18" i="18"/>
  <c r="F19" i="18"/>
  <c r="F20" i="18"/>
  <c r="F21" i="18"/>
  <c r="F22" i="18"/>
  <c r="F23" i="18"/>
  <c r="F24" i="18"/>
  <c r="F25" i="18"/>
  <c r="F26" i="18"/>
  <c r="F28" i="18"/>
  <c r="F27" i="18"/>
  <c r="F29" i="18"/>
  <c r="F30" i="18"/>
  <c r="F31" i="18"/>
  <c r="F32" i="18"/>
  <c r="F33" i="18"/>
  <c r="C34" i="18"/>
  <c r="D34" i="18"/>
  <c r="E34" i="18"/>
  <c r="B34" i="18"/>
  <c r="F11" i="18" l="1"/>
  <c r="F10" i="18"/>
  <c r="F34" i="18"/>
  <c r="F34" i="19" l="1"/>
  <c r="C35" i="14" l="1"/>
  <c r="D35" i="14"/>
  <c r="E35" i="14"/>
  <c r="F35" i="14"/>
  <c r="G35" i="14"/>
  <c r="B35" i="14"/>
  <c r="H34" i="14"/>
  <c r="J35" i="14"/>
  <c r="K35" i="14"/>
  <c r="L35" i="14"/>
  <c r="M35" i="14"/>
  <c r="I35" i="14"/>
  <c r="N12" i="14"/>
  <c r="N13" i="14"/>
  <c r="N14" i="14"/>
  <c r="N15" i="14"/>
  <c r="N16" i="14"/>
  <c r="N17" i="14"/>
  <c r="N18" i="14"/>
  <c r="N19" i="14"/>
  <c r="N20" i="14"/>
  <c r="N21" i="14"/>
  <c r="N22" i="14"/>
  <c r="N23" i="14"/>
  <c r="N24" i="14"/>
  <c r="N25" i="14"/>
  <c r="N26" i="14"/>
  <c r="N27" i="14"/>
  <c r="N28" i="14"/>
  <c r="N29" i="14"/>
  <c r="N30" i="14"/>
  <c r="N31" i="14"/>
  <c r="N32" i="14"/>
  <c r="N33" i="14"/>
  <c r="N34" i="14"/>
  <c r="N11" i="14"/>
  <c r="B21" i="16"/>
  <c r="N35" i="14" l="1"/>
  <c r="H33" i="14"/>
  <c r="H32" i="14"/>
  <c r="H31" i="14"/>
  <c r="H30" i="14"/>
  <c r="H29" i="14"/>
  <c r="H28" i="14"/>
  <c r="H27" i="14"/>
  <c r="H26" i="14"/>
  <c r="H25" i="14"/>
  <c r="H24" i="14"/>
  <c r="H23" i="14"/>
  <c r="H22" i="14"/>
  <c r="H21" i="14"/>
  <c r="H20" i="14"/>
  <c r="H19" i="14"/>
  <c r="H18" i="14"/>
  <c r="H17" i="14"/>
  <c r="H16" i="14"/>
  <c r="H15" i="14"/>
  <c r="H14" i="14"/>
  <c r="H13" i="14"/>
  <c r="H12" i="14"/>
  <c r="H11" i="14"/>
  <c r="H35" i="14" l="1"/>
  <c r="B21" i="11"/>
  <c r="Q20" i="11"/>
  <c r="I20" i="11"/>
  <c r="Q19" i="11"/>
  <c r="I19" i="11"/>
  <c r="Q18" i="11"/>
  <c r="I18" i="11"/>
  <c r="Q17" i="11"/>
  <c r="I17" i="11"/>
  <c r="Q16" i="11"/>
  <c r="I16" i="11"/>
  <c r="Q15" i="11"/>
  <c r="I15" i="11"/>
  <c r="Q14" i="11"/>
  <c r="I14" i="11"/>
  <c r="Q13" i="11"/>
  <c r="I13" i="11"/>
  <c r="Q12" i="11"/>
  <c r="I12" i="11"/>
  <c r="Q11" i="11"/>
  <c r="I11" i="11"/>
  <c r="Q33" i="10"/>
  <c r="I33" i="10"/>
  <c r="Q32" i="10"/>
  <c r="I32" i="10"/>
  <c r="Q31" i="10"/>
  <c r="I31" i="10"/>
  <c r="Q30" i="10"/>
  <c r="I30" i="10"/>
  <c r="Q29" i="10"/>
  <c r="I29" i="10"/>
  <c r="Q28" i="10"/>
  <c r="I28" i="10"/>
  <c r="Q27" i="10"/>
  <c r="I27" i="10"/>
  <c r="Q26" i="10"/>
  <c r="I26" i="10"/>
  <c r="Q25" i="10"/>
  <c r="I25" i="10"/>
  <c r="Q24" i="10"/>
  <c r="I24" i="10"/>
  <c r="Q23" i="10"/>
  <c r="I23" i="10"/>
  <c r="Q22" i="10"/>
  <c r="I22" i="10"/>
  <c r="Q21" i="10"/>
  <c r="I21" i="10"/>
  <c r="Q20" i="10"/>
  <c r="I20" i="10"/>
  <c r="Q19" i="10"/>
  <c r="I19" i="10"/>
  <c r="Q18" i="10"/>
  <c r="I18" i="10"/>
  <c r="Q17" i="10"/>
  <c r="I17" i="10"/>
  <c r="Q16" i="10"/>
  <c r="I16" i="10"/>
  <c r="Q15" i="10"/>
  <c r="I15" i="10"/>
  <c r="Q14" i="10"/>
  <c r="I14" i="10"/>
  <c r="Q13" i="10"/>
  <c r="I13" i="10"/>
  <c r="Q12" i="10"/>
  <c r="I12" i="10"/>
  <c r="Q11" i="10"/>
  <c r="I11" i="10"/>
  <c r="P35" i="9"/>
  <c r="O35" i="9"/>
  <c r="N35" i="9"/>
  <c r="M35" i="9"/>
  <c r="L35" i="9"/>
  <c r="K35" i="9"/>
  <c r="J35" i="9"/>
  <c r="H35" i="9"/>
  <c r="G35" i="9"/>
  <c r="F35" i="9"/>
  <c r="E35" i="9"/>
  <c r="D35" i="9"/>
  <c r="C35" i="9"/>
  <c r="B35" i="9"/>
  <c r="Q34" i="9"/>
  <c r="I34" i="9"/>
  <c r="Q33" i="9"/>
  <c r="I33" i="9"/>
  <c r="Q32" i="9"/>
  <c r="I32" i="9"/>
  <c r="Q31" i="9"/>
  <c r="I31" i="9"/>
  <c r="Q30" i="9"/>
  <c r="I30" i="9"/>
  <c r="Q29" i="9"/>
  <c r="I29" i="9"/>
  <c r="Q28" i="9"/>
  <c r="I28" i="9"/>
  <c r="Q27" i="9"/>
  <c r="I27" i="9"/>
  <c r="Q26" i="9"/>
  <c r="I26" i="9"/>
  <c r="Q25" i="9"/>
  <c r="I25" i="9"/>
  <c r="Q24" i="9"/>
  <c r="I24" i="9"/>
  <c r="Q23" i="9"/>
  <c r="I23" i="9"/>
  <c r="Q22" i="9"/>
  <c r="I22" i="9"/>
  <c r="Q21" i="9"/>
  <c r="I21" i="9"/>
  <c r="Q20" i="9"/>
  <c r="I20" i="9"/>
  <c r="Q19" i="9"/>
  <c r="I19" i="9"/>
  <c r="Q18" i="9"/>
  <c r="I18" i="9"/>
  <c r="Q17" i="9"/>
  <c r="I17" i="9"/>
  <c r="Q16" i="9"/>
  <c r="I16" i="9"/>
  <c r="Q15" i="9"/>
  <c r="I15" i="9"/>
  <c r="Q14" i="9"/>
  <c r="I14" i="9"/>
  <c r="Q13" i="9"/>
  <c r="I13" i="9"/>
  <c r="Q12" i="9"/>
  <c r="I12" i="9"/>
  <c r="Q11" i="9"/>
  <c r="I11" i="9"/>
  <c r="Q34" i="10" l="1"/>
  <c r="I34" i="10"/>
  <c r="R15" i="9"/>
  <c r="R31" i="9"/>
  <c r="R20" i="10"/>
  <c r="Q21" i="11"/>
  <c r="I21" i="11"/>
  <c r="R14" i="11"/>
  <c r="R28" i="10"/>
  <c r="R32" i="10"/>
  <c r="R14" i="10"/>
  <c r="R18" i="10"/>
  <c r="R33" i="10"/>
  <c r="R21" i="9"/>
  <c r="R25" i="9"/>
  <c r="R29" i="9"/>
  <c r="R14" i="9"/>
  <c r="R19" i="9"/>
  <c r="R18" i="11"/>
  <c r="R22" i="9"/>
  <c r="R26" i="9"/>
  <c r="R11" i="11"/>
  <c r="R15" i="10"/>
  <c r="R13" i="11"/>
  <c r="R27" i="9"/>
  <c r="R16" i="10"/>
  <c r="R24" i="10"/>
  <c r="R13" i="9"/>
  <c r="R17" i="9"/>
  <c r="R17" i="10"/>
  <c r="R21" i="10"/>
  <c r="R15" i="11"/>
  <c r="R19" i="11"/>
  <c r="R16" i="11"/>
  <c r="R20" i="11"/>
  <c r="R31" i="10"/>
  <c r="R27" i="10"/>
  <c r="R19" i="10"/>
  <c r="R13" i="10"/>
  <c r="R23" i="10"/>
  <c r="R22" i="10"/>
  <c r="R25" i="10"/>
  <c r="R29" i="10"/>
  <c r="R26" i="10"/>
  <c r="R30" i="10"/>
  <c r="R20" i="9"/>
  <c r="R28" i="9"/>
  <c r="R32" i="9"/>
  <c r="R16" i="9"/>
  <c r="R33" i="9"/>
  <c r="R12" i="9"/>
  <c r="R24" i="9"/>
  <c r="I35" i="9"/>
  <c r="R18" i="9"/>
  <c r="Q35" i="9"/>
  <c r="R11" i="9"/>
  <c r="R23" i="9"/>
  <c r="R30" i="9"/>
  <c r="R34" i="9"/>
  <c r="R12" i="11"/>
  <c r="R12" i="10"/>
  <c r="R11" i="10"/>
  <c r="R17" i="11"/>
  <c r="R34" i="10" l="1"/>
  <c r="R21" i="11"/>
  <c r="R35" i="9"/>
  <c r="P21" i="8" l="1"/>
  <c r="O21" i="8"/>
  <c r="N21" i="8"/>
  <c r="M21" i="8"/>
  <c r="L21" i="8"/>
  <c r="K21" i="8"/>
  <c r="J21" i="8"/>
  <c r="H21" i="8"/>
  <c r="G21" i="8"/>
  <c r="F21" i="8"/>
  <c r="E21" i="8"/>
  <c r="D21" i="8"/>
  <c r="C21" i="8"/>
  <c r="B21" i="8"/>
  <c r="Q20" i="8"/>
  <c r="I20" i="8"/>
  <c r="Q19" i="8"/>
  <c r="I19" i="8"/>
  <c r="Q18" i="8"/>
  <c r="I18" i="8"/>
  <c r="Q17" i="8"/>
  <c r="I17" i="8"/>
  <c r="Q16" i="8"/>
  <c r="I16" i="8"/>
  <c r="Q15" i="8"/>
  <c r="I15" i="8"/>
  <c r="Q14" i="8"/>
  <c r="I14" i="8"/>
  <c r="Q13" i="8"/>
  <c r="I13" i="8"/>
  <c r="Q12" i="8"/>
  <c r="I12" i="8"/>
  <c r="Q11" i="8"/>
  <c r="I11" i="8"/>
  <c r="P34" i="7"/>
  <c r="O34" i="7"/>
  <c r="N34" i="7"/>
  <c r="M34" i="7"/>
  <c r="L34" i="7"/>
  <c r="K34" i="7"/>
  <c r="J34" i="7"/>
  <c r="H34" i="7"/>
  <c r="G34" i="7"/>
  <c r="F34" i="7"/>
  <c r="E34" i="7"/>
  <c r="D34" i="7"/>
  <c r="C34" i="7"/>
  <c r="B34" i="7"/>
  <c r="Q33" i="7"/>
  <c r="I33" i="7"/>
  <c r="Q32" i="7"/>
  <c r="I32" i="7"/>
  <c r="Q31" i="7"/>
  <c r="I31" i="7"/>
  <c r="Q30" i="7"/>
  <c r="I30" i="7"/>
  <c r="Q29" i="7"/>
  <c r="I29" i="7"/>
  <c r="Q28" i="7"/>
  <c r="I28" i="7"/>
  <c r="Q27" i="7"/>
  <c r="I27" i="7"/>
  <c r="Q26" i="7"/>
  <c r="I26" i="7"/>
  <c r="Q25" i="7"/>
  <c r="I25" i="7"/>
  <c r="Q24" i="7"/>
  <c r="I24" i="7"/>
  <c r="Q23" i="7"/>
  <c r="I23" i="7"/>
  <c r="Q22" i="7"/>
  <c r="I22" i="7"/>
  <c r="Q21" i="7"/>
  <c r="I21" i="7"/>
  <c r="Q20" i="7"/>
  <c r="I20" i="7"/>
  <c r="Q19" i="7"/>
  <c r="I19" i="7"/>
  <c r="Q18" i="7"/>
  <c r="I18" i="7"/>
  <c r="Q17" i="7"/>
  <c r="R17" i="7" s="1"/>
  <c r="I17" i="7"/>
  <c r="Q16" i="7"/>
  <c r="I16" i="7"/>
  <c r="Q15" i="7"/>
  <c r="I15" i="7"/>
  <c r="Q14" i="7"/>
  <c r="I14" i="7"/>
  <c r="Q13" i="7"/>
  <c r="R13" i="7" s="1"/>
  <c r="I13" i="7"/>
  <c r="Q12" i="7"/>
  <c r="I12" i="7"/>
  <c r="Q11" i="7"/>
  <c r="I11" i="7"/>
  <c r="P35" i="6"/>
  <c r="O35" i="6"/>
  <c r="N35" i="6"/>
  <c r="M35" i="6"/>
  <c r="L35" i="6"/>
  <c r="K35" i="6"/>
  <c r="J35" i="6"/>
  <c r="H35" i="6"/>
  <c r="G35" i="6"/>
  <c r="F35" i="6"/>
  <c r="E35" i="6"/>
  <c r="D35" i="6"/>
  <c r="C35" i="6"/>
  <c r="B35" i="6"/>
  <c r="Q34" i="6"/>
  <c r="Q33" i="6"/>
  <c r="Q32" i="6"/>
  <c r="Q31" i="6"/>
  <c r="Q30" i="6"/>
  <c r="Q29" i="6"/>
  <c r="Q28" i="6"/>
  <c r="Q27" i="6"/>
  <c r="Q26" i="6"/>
  <c r="Q25" i="6"/>
  <c r="Q24" i="6"/>
  <c r="Q23" i="6"/>
  <c r="Q22" i="6"/>
  <c r="Q21" i="6"/>
  <c r="Q20" i="6"/>
  <c r="Q19" i="6"/>
  <c r="Q18" i="6"/>
  <c r="Q16" i="6"/>
  <c r="Q15" i="6"/>
  <c r="Q14" i="6"/>
  <c r="Q13" i="6"/>
  <c r="Q12" i="6"/>
  <c r="Q11" i="6"/>
  <c r="I11" i="6"/>
  <c r="R21" i="7" l="1"/>
  <c r="R25" i="7"/>
  <c r="R22" i="7"/>
  <c r="R30" i="7"/>
  <c r="R31" i="7"/>
  <c r="R26" i="7"/>
  <c r="R15" i="7"/>
  <c r="R27" i="7"/>
  <c r="R16" i="7"/>
  <c r="R20" i="7"/>
  <c r="R24" i="7"/>
  <c r="R28" i="7"/>
  <c r="R32" i="7"/>
  <c r="R18" i="7"/>
  <c r="R11" i="7"/>
  <c r="R23" i="7"/>
  <c r="R12" i="7"/>
  <c r="R14" i="7"/>
  <c r="R19" i="7"/>
  <c r="R29" i="7"/>
  <c r="R32" i="6"/>
  <c r="R13" i="6"/>
  <c r="R17" i="6"/>
  <c r="R22" i="6"/>
  <c r="R23" i="6"/>
  <c r="R27" i="6"/>
  <c r="R20" i="6"/>
  <c r="R19" i="8"/>
  <c r="Q21" i="8"/>
  <c r="R15" i="8"/>
  <c r="R20" i="8"/>
  <c r="R18" i="8"/>
  <c r="R17" i="8"/>
  <c r="R16" i="8"/>
  <c r="R14" i="8"/>
  <c r="R13" i="8"/>
  <c r="R12" i="8"/>
  <c r="I21" i="8"/>
  <c r="R33" i="7"/>
  <c r="Q34" i="7"/>
  <c r="I34" i="7"/>
  <c r="R30" i="6"/>
  <c r="R29" i="6"/>
  <c r="R21" i="6"/>
  <c r="R14" i="6"/>
  <c r="R31" i="6"/>
  <c r="R25" i="6"/>
  <c r="R16" i="6"/>
  <c r="R34" i="6"/>
  <c r="R33" i="6"/>
  <c r="R28" i="6"/>
  <c r="R26" i="6"/>
  <c r="R24" i="6"/>
  <c r="R19" i="6"/>
  <c r="R18" i="6"/>
  <c r="R15" i="6"/>
  <c r="I35" i="6"/>
  <c r="R12" i="6"/>
  <c r="R11" i="6"/>
  <c r="Q35" i="6"/>
  <c r="R11" i="8"/>
  <c r="R21" i="8" l="1"/>
  <c r="R34" i="7"/>
  <c r="R35" i="6"/>
  <c r="C21" i="4"/>
  <c r="D21" i="4"/>
  <c r="E21" i="4"/>
  <c r="F21" i="4"/>
  <c r="G21" i="4"/>
  <c r="H21" i="4"/>
  <c r="J21" i="4"/>
  <c r="K21" i="4"/>
  <c r="L21" i="4"/>
  <c r="M21" i="4"/>
  <c r="N21" i="4"/>
  <c r="O21" i="4"/>
  <c r="P21" i="4"/>
  <c r="Q21" i="4"/>
  <c r="B21" i="4"/>
  <c r="I11" i="4"/>
  <c r="R11" i="4" s="1"/>
  <c r="R21" i="4" s="1"/>
  <c r="Q33" i="5"/>
  <c r="Q32" i="5"/>
  <c r="Q31" i="5"/>
  <c r="Q30" i="5"/>
  <c r="Q29" i="5"/>
  <c r="Q28" i="5"/>
  <c r="Q27" i="5"/>
  <c r="Q26" i="5"/>
  <c r="Q25" i="5"/>
  <c r="Q24" i="5"/>
  <c r="Q23" i="5"/>
  <c r="Q22" i="5"/>
  <c r="Q21" i="5"/>
  <c r="Q20" i="5"/>
  <c r="Q19" i="5"/>
  <c r="Q18" i="5"/>
  <c r="Q17" i="5"/>
  <c r="Q16" i="5"/>
  <c r="Q15" i="5"/>
  <c r="Q14" i="5"/>
  <c r="Q13" i="5"/>
  <c r="Q12" i="5"/>
  <c r="Q11" i="5"/>
  <c r="J34" i="5"/>
  <c r="K34" i="5"/>
  <c r="L34" i="5"/>
  <c r="M34" i="5"/>
  <c r="N34" i="5"/>
  <c r="O34" i="5"/>
  <c r="P34" i="5"/>
  <c r="I33" i="5"/>
  <c r="I32" i="5"/>
  <c r="I31" i="5"/>
  <c r="I30" i="5"/>
  <c r="I29" i="5"/>
  <c r="I28" i="5"/>
  <c r="I27" i="5"/>
  <c r="I26" i="5"/>
  <c r="I25" i="5"/>
  <c r="I24" i="5"/>
  <c r="I23" i="5"/>
  <c r="I22" i="5"/>
  <c r="I21" i="5"/>
  <c r="I20" i="5"/>
  <c r="I19" i="5"/>
  <c r="I18" i="5"/>
  <c r="I17" i="5"/>
  <c r="I16" i="5"/>
  <c r="I15" i="5"/>
  <c r="I14" i="5"/>
  <c r="I13" i="5"/>
  <c r="I12" i="5"/>
  <c r="I11" i="5"/>
  <c r="Q34" i="3"/>
  <c r="Q33" i="3"/>
  <c r="Q32" i="3"/>
  <c r="Q31" i="3"/>
  <c r="Q30" i="3"/>
  <c r="Q29" i="3"/>
  <c r="Q28" i="3"/>
  <c r="Q27" i="3"/>
  <c r="Q26" i="3"/>
  <c r="Q25" i="3"/>
  <c r="Q24" i="3"/>
  <c r="Q23" i="3"/>
  <c r="Q22" i="3"/>
  <c r="Q21" i="3"/>
  <c r="Q20" i="3"/>
  <c r="Q19" i="3"/>
  <c r="Q18" i="3"/>
  <c r="Q17" i="3"/>
  <c r="Q16" i="3"/>
  <c r="Q15" i="3"/>
  <c r="Q14" i="3"/>
  <c r="Q13" i="3"/>
  <c r="Q12" i="3"/>
  <c r="Q11" i="3"/>
  <c r="C35" i="3"/>
  <c r="D35" i="3"/>
  <c r="E35" i="3"/>
  <c r="F35" i="3"/>
  <c r="G35" i="3"/>
  <c r="H35" i="3"/>
  <c r="J35" i="3"/>
  <c r="K35" i="3"/>
  <c r="L35" i="3"/>
  <c r="M35" i="3"/>
  <c r="N35" i="3"/>
  <c r="O35" i="3"/>
  <c r="P35" i="3"/>
  <c r="B35" i="3"/>
  <c r="I12" i="3"/>
  <c r="R12" i="3" s="1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11" i="3"/>
  <c r="R34" i="3" l="1"/>
  <c r="R20" i="3"/>
  <c r="R33" i="5"/>
  <c r="R17" i="5"/>
  <c r="R13" i="3"/>
  <c r="R17" i="3"/>
  <c r="I21" i="4"/>
  <c r="R25" i="5"/>
  <c r="R29" i="3"/>
  <c r="R28" i="3"/>
  <c r="R21" i="3"/>
  <c r="R19" i="3"/>
  <c r="R18" i="3"/>
  <c r="R27" i="3"/>
  <c r="R32" i="3"/>
  <c r="R33" i="3"/>
  <c r="R24" i="3"/>
  <c r="R26" i="3"/>
  <c r="R25" i="3"/>
  <c r="I35" i="3"/>
  <c r="R16" i="3"/>
  <c r="R11" i="3"/>
  <c r="R11" i="5"/>
  <c r="R19" i="5"/>
  <c r="R27" i="5"/>
  <c r="R31" i="3"/>
  <c r="R23" i="3"/>
  <c r="R15" i="3"/>
  <c r="R30" i="3"/>
  <c r="R14" i="3"/>
  <c r="R22" i="3"/>
  <c r="R12" i="5"/>
  <c r="R20" i="5"/>
  <c r="R28" i="5"/>
  <c r="R13" i="5"/>
  <c r="R21" i="5"/>
  <c r="R29" i="5"/>
  <c r="R15" i="5"/>
  <c r="R23" i="5"/>
  <c r="R31" i="5"/>
  <c r="R16" i="5"/>
  <c r="R24" i="5"/>
  <c r="R32" i="5"/>
  <c r="R18" i="5"/>
  <c r="R26" i="5"/>
  <c r="R14" i="5"/>
  <c r="R22" i="5"/>
  <c r="R30" i="5"/>
  <c r="Q34" i="5"/>
  <c r="I34" i="5"/>
  <c r="Q35" i="3"/>
  <c r="R34" i="5" l="1"/>
  <c r="R35" i="3"/>
</calcChain>
</file>

<file path=xl/sharedStrings.xml><?xml version="1.0" encoding="utf-8"?>
<sst xmlns="http://schemas.openxmlformats.org/spreadsheetml/2006/main" count="1452" uniqueCount="191">
  <si>
    <t>RURAL</t>
  </si>
  <si>
    <t>Minor Arterial</t>
  </si>
  <si>
    <t xml:space="preserve">ALLEGANY            </t>
  </si>
  <si>
    <t>Principal Arterial Other</t>
  </si>
  <si>
    <t>Interstate</t>
  </si>
  <si>
    <t>Minor Collector</t>
  </si>
  <si>
    <t>Major Collector</t>
  </si>
  <si>
    <t>Local</t>
  </si>
  <si>
    <t xml:space="preserve">ANNE ARUNDEL        </t>
  </si>
  <si>
    <t>Principal Arterial Other Freeways and Expressways</t>
  </si>
  <si>
    <t xml:space="preserve">BALTIMORE           </t>
  </si>
  <si>
    <t xml:space="preserve">CALVERT             </t>
  </si>
  <si>
    <t xml:space="preserve">CAROLINE            </t>
  </si>
  <si>
    <t xml:space="preserve">CARROLL             </t>
  </si>
  <si>
    <t xml:space="preserve">CECIL               </t>
  </si>
  <si>
    <t xml:space="preserve">CHARLES             </t>
  </si>
  <si>
    <t xml:space="preserve">DORCHESTER          </t>
  </si>
  <si>
    <t xml:space="preserve">FREDERICK           </t>
  </si>
  <si>
    <t xml:space="preserve">GARRETT             </t>
  </si>
  <si>
    <t xml:space="preserve">HARFORD             </t>
  </si>
  <si>
    <t xml:space="preserve">HOWARD              </t>
  </si>
  <si>
    <t xml:space="preserve">KENT                </t>
  </si>
  <si>
    <t xml:space="preserve">MONTGOMERY          </t>
  </si>
  <si>
    <t xml:space="preserve">PRINCE GEORGE'S     </t>
  </si>
  <si>
    <t xml:space="preserve">QUEEN ANNE'S        </t>
  </si>
  <si>
    <t xml:space="preserve">ST. MARY'S          </t>
  </si>
  <si>
    <t xml:space="preserve">SOMERSET            </t>
  </si>
  <si>
    <t xml:space="preserve">TALBOT              </t>
  </si>
  <si>
    <t xml:space="preserve">WASHINGTON          </t>
  </si>
  <si>
    <t xml:space="preserve">WICOMICO            </t>
  </si>
  <si>
    <t xml:space="preserve">WORCESTER           </t>
  </si>
  <si>
    <t xml:space="preserve">BALTIMORE CITY      </t>
  </si>
  <si>
    <t xml:space="preserve">MARYLAND DEPARTMENT OF TRANSPORTATION - STATE HIGHWAY ADMINISTRATION </t>
  </si>
  <si>
    <t xml:space="preserve"> OFFICE OF PLANNING AND PRELIMINARY ENGINEERING    </t>
  </si>
  <si>
    <t xml:space="preserve">DATA SERVICES DIVISION    </t>
  </si>
  <si>
    <t>FUNCTIONAL CLASS</t>
  </si>
  <si>
    <t>URBAN</t>
  </si>
  <si>
    <t>GRAND</t>
  </si>
  <si>
    <t>1</t>
  </si>
  <si>
    <t>2</t>
  </si>
  <si>
    <t>3</t>
  </si>
  <si>
    <t>4</t>
  </si>
  <si>
    <t>5</t>
  </si>
  <si>
    <t>6</t>
  </si>
  <si>
    <t>7</t>
  </si>
  <si>
    <t>TOTAL</t>
  </si>
  <si>
    <t>NOTE:</t>
  </si>
  <si>
    <t>FUNCTIONAL CLASSIFICATION CODES</t>
  </si>
  <si>
    <t>GRAND TOTAL</t>
  </si>
  <si>
    <t>STATE HIGHWAY, STATE TOLL, COUNTY AND MUNICIPAL SYSTEMS</t>
  </si>
  <si>
    <t>STATE TOLL SYSTEM</t>
  </si>
  <si>
    <t>STATE HIGHWAY SYSTEM</t>
  </si>
  <si>
    <t xml:space="preserve">HIGHWAY MILEAGE BY FUNCTIONAL CLASSIFICATION                               </t>
  </si>
  <si>
    <t xml:space="preserve">HIGHWAY MILEAGE BY FUNCTIONAL CLASSIFICATION                     </t>
  </si>
  <si>
    <t xml:space="preserve">HIGHWAY MILEAGE BY FUNCTIONAL CLASSIFICATION                    </t>
  </si>
  <si>
    <t>MILEAGE AS OF JANUARY 1, 2018</t>
  </si>
  <si>
    <t>FCMI-TOLL</t>
  </si>
  <si>
    <t>FCMI-SHA</t>
  </si>
  <si>
    <t>FCMI-ALL</t>
  </si>
  <si>
    <t>FCLM-ALL</t>
  </si>
  <si>
    <t>FCLM-SHA</t>
  </si>
  <si>
    <t>BALTIMORE</t>
  </si>
  <si>
    <t xml:space="preserve">MONTGOMERY  </t>
  </si>
  <si>
    <t>PRINCE GEORGE'S</t>
  </si>
  <si>
    <t>QUEEN ANNE'S</t>
  </si>
  <si>
    <t>TALBOT</t>
  </si>
  <si>
    <t>WASHINGTON</t>
  </si>
  <si>
    <t xml:space="preserve">WORCESTER  </t>
  </si>
  <si>
    <t>FCLM-TOLL</t>
  </si>
  <si>
    <t>FCAVMT-ALL</t>
  </si>
  <si>
    <t xml:space="preserve">ANNUAL VEHICLE MILES OF TRAVEL IN MILLIONS BY FUNCTIONAL CLASSIFICATION  </t>
  </si>
  <si>
    <t>All SYSTEMS</t>
  </si>
  <si>
    <t>ALLEGANY</t>
  </si>
  <si>
    <t>ANNE ARUNDEL</t>
  </si>
  <si>
    <t>BALTIMORE CO.</t>
  </si>
  <si>
    <t>CALVERT</t>
  </si>
  <si>
    <t>CAROLINE</t>
  </si>
  <si>
    <t>CARROLL</t>
  </si>
  <si>
    <t>CECIL</t>
  </si>
  <si>
    <t>CHARLES</t>
  </si>
  <si>
    <t>DORCHESTER</t>
  </si>
  <si>
    <t>FREDERICK</t>
  </si>
  <si>
    <t>GARRETT</t>
  </si>
  <si>
    <t>HARFORD</t>
  </si>
  <si>
    <t>HOWARD</t>
  </si>
  <si>
    <t>KENT</t>
  </si>
  <si>
    <t>MONTGOMERY</t>
  </si>
  <si>
    <t>ST. MARY'S</t>
  </si>
  <si>
    <t>SOMERSET</t>
  </si>
  <si>
    <t>WICOMICO</t>
  </si>
  <si>
    <t>WORCESTER</t>
  </si>
  <si>
    <t>BALTIMORE CITY</t>
  </si>
  <si>
    <t>FCAVMT-SHA</t>
  </si>
  <si>
    <t xml:space="preserve">ANNUAL VEHICLE MILES OF TRAVEL IN MILLIONS BY FUNCTIONAL CLASSIFICATION </t>
  </si>
  <si>
    <t xml:space="preserve"> STATE TOLL SYSTEM</t>
  </si>
  <si>
    <t>This is a description of the mileage reports compiled annually by Data Services  Division, MDOT-SHA.</t>
  </si>
  <si>
    <t>Highway Mileage by Functional Class on State, State Toll, County, and Municipal Systems</t>
  </si>
  <si>
    <t>Highway Mileage by Functional Class on State Highway System</t>
  </si>
  <si>
    <t>Highway Mileage by Functional Class on State Toll System</t>
  </si>
  <si>
    <t>Annual Vehicle Miles of Travel by Functional Class on State, State Toll, County, and Municipal Systems</t>
  </si>
  <si>
    <t>Annual Vehicle Miles of Travel by Functional Class on State Highway System</t>
  </si>
  <si>
    <t>FCAVMT-TOLL</t>
  </si>
  <si>
    <t>Annual Vehicle Miles of Travel by Functional Class on State Toll System</t>
  </si>
  <si>
    <t xml:space="preserve"> DIVIDED</t>
  </si>
  <si>
    <t xml:space="preserve"> UNDIVIDED</t>
  </si>
  <si>
    <t>MAINLINE</t>
  </si>
  <si>
    <t>MILEAGE -SHA</t>
  </si>
  <si>
    <t>RAMPS</t>
  </si>
  <si>
    <t>SERVICE RD</t>
  </si>
  <si>
    <t>SPURS</t>
  </si>
  <si>
    <t>AUX</t>
  </si>
  <si>
    <t>LANE MILES</t>
  </si>
  <si>
    <t>MILES</t>
  </si>
  <si>
    <t>TYPE</t>
  </si>
  <si>
    <t>SHA</t>
  </si>
  <si>
    <t>MILEAGE -ALL</t>
  </si>
  <si>
    <t>MILEAGE -TOLL</t>
  </si>
  <si>
    <t>TOLL</t>
  </si>
  <si>
    <t>MILES AND LANE MILES</t>
  </si>
  <si>
    <t>ALL</t>
  </si>
  <si>
    <t>COUNTY</t>
  </si>
  <si>
    <t>MUNICIPAL</t>
  </si>
  <si>
    <t>MILES BY OWNERSHIP</t>
  </si>
  <si>
    <t>LM-OWN</t>
  </si>
  <si>
    <t>MI-OWN</t>
  </si>
  <si>
    <t>Highway Mileage by Ownership</t>
  </si>
  <si>
    <t>MAINLINE LANE MILES BY OWNERSHIP</t>
  </si>
  <si>
    <t>DISTRICT 2</t>
  </si>
  <si>
    <t>DISTRICT 3</t>
  </si>
  <si>
    <t>DISTRICT 4</t>
  </si>
  <si>
    <t>DISTRICT 5</t>
  </si>
  <si>
    <t>DISTRICT 6</t>
  </si>
  <si>
    <t>DISTRICT 7</t>
  </si>
  <si>
    <t>DISTRICT / COUNTY</t>
  </si>
  <si>
    <t>MILEAGE, ANNUAL VEHICLE MILES OF TRAVEL AND SQUARE YARDS OF SURFACING</t>
  </si>
  <si>
    <t>MAINLINE MILEAGE</t>
  </si>
  <si>
    <t>ANNUAL</t>
  </si>
  <si>
    <t>DIVIDED</t>
  </si>
  <si>
    <t>NON-DIVIDED</t>
  </si>
  <si>
    <t>VEHICLE</t>
  </si>
  <si>
    <t xml:space="preserve">AUX./SPURS SERVICE </t>
  </si>
  <si>
    <t>MAIN</t>
  </si>
  <si>
    <t xml:space="preserve">YARDS OF </t>
  </si>
  <si>
    <t>LINE</t>
  </si>
  <si>
    <t>SHA FACILITIES</t>
  </si>
  <si>
    <t>TOLL FACILITIES</t>
  </si>
  <si>
    <t>DSD-9</t>
  </si>
  <si>
    <t>Mileage, Annual Vehicle Miles of Travel and Square Yards of Surface</t>
  </si>
  <si>
    <t>DISTRICT 1</t>
  </si>
  <si>
    <t>Note: * This does not include the Federally maintained mileages.</t>
  </si>
  <si>
    <t xml:space="preserve">STATE HIGHWAY &amp; STATE TOLL </t>
  </si>
  <si>
    <t>NHS-MI-OWN</t>
  </si>
  <si>
    <t>NHS-LM-OWN</t>
  </si>
  <si>
    <t>Highway Mileage by Ownership - National Highway System</t>
  </si>
  <si>
    <t>NHS-MILES BY OWNERSHIP</t>
  </si>
  <si>
    <t>NHS-MAINLINE LANE MILES BY OWNERSHIP</t>
  </si>
  <si>
    <t>Highway Mileage &amp; Lane Miles State Highway System</t>
  </si>
  <si>
    <t>Highway Mileage &amp; Lane Miles State Toll System</t>
  </si>
  <si>
    <t xml:space="preserve">         ** This does not include Ramps, Service Roads and Auxiliary Lanes</t>
  </si>
  <si>
    <t xml:space="preserve">ANNE ARUNDEL </t>
  </si>
  <si>
    <t>ROADS,CDs &amp; RAMPS</t>
  </si>
  <si>
    <t>0.000</t>
  </si>
  <si>
    <t xml:space="preserve">PRINCE GEORGE'S </t>
  </si>
  <si>
    <t xml:space="preserve"> </t>
  </si>
  <si>
    <t xml:space="preserve">ALLEGANY          </t>
  </si>
  <si>
    <t xml:space="preserve">ANNE ARUNDEL   </t>
  </si>
  <si>
    <t xml:space="preserve">MONTGOMERY      </t>
  </si>
  <si>
    <t>.</t>
  </si>
  <si>
    <t>Inventory direction mileage only</t>
  </si>
  <si>
    <t xml:space="preserve">HIGHWAY MAINLINE LANE MILEAGE BY FUNCTIONAL CLASSIFICATION                                                             </t>
  </si>
  <si>
    <t xml:space="preserve">HIGHWAY MAINLINE LANE MILEAGE BY FUNCTIONAL CLASSIFICATION                    </t>
  </si>
  <si>
    <t>Highway Mainline Lane Mileage by Functional Class on State, State Toll, County, and Municipal Systems</t>
  </si>
  <si>
    <t>Highway Mainline Lane Mileage by Functional Class on State Highway System</t>
  </si>
  <si>
    <t>Highway Mainline Lane Mileage by Functional Class on State Toll System</t>
  </si>
  <si>
    <t>MAINTAINED LANE MILEAGE*</t>
  </si>
  <si>
    <t>SQUARE</t>
  </si>
  <si>
    <t>SURFACING**</t>
  </si>
  <si>
    <t xml:space="preserve">          ** Square Yards of pavement uses Maintained lane miles</t>
  </si>
  <si>
    <t xml:space="preserve">          * Maintained lane miles includes all lanes on the highway, aux., spurs, CD &amp; ramps. Any paved surface where vehicles can legally operate.</t>
  </si>
  <si>
    <t xml:space="preserve">            Inventory direction mileage only</t>
  </si>
  <si>
    <t xml:space="preserve">            This does not include Ramps, Service Roads and Auxiliary Lanes</t>
  </si>
  <si>
    <t>Note:  This does not include the Federally maintained mileages.</t>
  </si>
  <si>
    <t>MAINTAINED MILES</t>
  </si>
  <si>
    <t>MAINTAINED LANE MILES</t>
  </si>
  <si>
    <t>MAINTAINED MILES AND MAINTAINED LANE MILES</t>
  </si>
  <si>
    <t xml:space="preserve">          Inventory direction mileage only</t>
  </si>
  <si>
    <t>Highway Mainline Lane Mileage by Ownership</t>
  </si>
  <si>
    <t>Highway Mainline Lane Mileage by Ownership - National Highway System</t>
  </si>
  <si>
    <t>2025 MILEAGE REPORTS</t>
  </si>
  <si>
    <t>AS OF JANUARY 1, 2026</t>
  </si>
  <si>
    <t xml:space="preserve">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</si>
</sst>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0.0%"/>
    <numFmt numFmtId="165" formatCode="#,##0.000"/>
    <numFmt numFmtId="166" formatCode="0.000"/>
    <numFmt numFmtId="167" formatCode="_(* #,##0_);_(* \(#,##0\);_(* &quot;-&quot;??_);_(@_)"/>
    <numFmt numFmtId="168" formatCode="#,##0.0000000000000"/>
    <numFmt numFmtId="169" formatCode="#,##0.0000"/>
    <numFmt numFmtId="170" formatCode="_(* #,##0.000_);_(* \(#,##0.000\);_(* &quot;-&quot;??_);_(@_)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8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sz val="10"/>
      <color indexed="10"/>
      <name val="Times New Roman"/>
      <family val="1"/>
    </font>
    <font>
      <sz val="10"/>
      <name val="Calibri"/>
      <family val="2"/>
    </font>
    <font>
      <sz val="10"/>
      <color theme="1"/>
      <name val="Times New Roman"/>
      <family val="1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8"/>
      <color indexed="8"/>
      <name val="ARIAL"/>
      <family val="2"/>
    </font>
    <font>
      <b/>
      <sz val="10"/>
      <color theme="1"/>
      <name val="Courier New"/>
      <family val="3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b/>
      <sz val="10"/>
      <color rgb="FFFF0000"/>
      <name val="ARIAL"/>
      <family val="2"/>
    </font>
    <font>
      <sz val="12"/>
      <color indexed="8"/>
      <name val="Times New Roman"/>
      <family val="1"/>
    </font>
    <font>
      <b/>
      <u/>
      <sz val="2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rgb="FFFF0000"/>
      <name val="Times New Roman"/>
      <family val="1"/>
    </font>
    <font>
      <b/>
      <sz val="10"/>
      <name val="Arial"/>
      <family val="2"/>
    </font>
    <font>
      <b/>
      <sz val="10"/>
      <color theme="1"/>
      <name val="Times New Roman"/>
      <family val="1"/>
    </font>
    <font>
      <b/>
      <sz val="10"/>
      <color rgb="FFA20000"/>
      <name val="ARIAL"/>
      <family val="2"/>
    </font>
    <font>
      <b/>
      <sz val="10"/>
      <color rgb="FFA20000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" fillId="0" borderId="0">
      <alignment vertical="top"/>
    </xf>
    <xf numFmtId="0" fontId="12" fillId="0" borderId="0">
      <alignment vertical="top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73">
    <xf numFmtId="0" fontId="0" fillId="0" borderId="0" xfId="0"/>
    <xf numFmtId="0" fontId="3" fillId="0" borderId="0" xfId="2" applyFont="1"/>
    <xf numFmtId="0" fontId="4" fillId="0" borderId="0" xfId="2" applyFont="1" applyAlignment="1">
      <alignment horizontal="center"/>
    </xf>
    <xf numFmtId="0" fontId="5" fillId="0" borderId="0" xfId="2" applyFont="1"/>
    <xf numFmtId="43" fontId="3" fillId="0" borderId="0" xfId="3" applyFont="1" applyFill="1"/>
    <xf numFmtId="0" fontId="3" fillId="0" borderId="0" xfId="2" applyFont="1" applyAlignment="1">
      <alignment horizontal="center"/>
    </xf>
    <xf numFmtId="0" fontId="6" fillId="0" borderId="1" xfId="2" applyFont="1" applyBorder="1"/>
    <xf numFmtId="0" fontId="6" fillId="0" borderId="5" xfId="2" applyFont="1" applyBorder="1" applyAlignment="1">
      <alignment horizontal="center"/>
    </xf>
    <xf numFmtId="0" fontId="6" fillId="0" borderId="6" xfId="2" applyFont="1" applyBorder="1"/>
    <xf numFmtId="0" fontId="6" fillId="0" borderId="1" xfId="2" applyFont="1" applyBorder="1" applyAlignment="1">
      <alignment horizontal="center"/>
    </xf>
    <xf numFmtId="0" fontId="6" fillId="0" borderId="7" xfId="2" applyFont="1" applyBorder="1" applyAlignment="1">
      <alignment horizontal="center"/>
    </xf>
    <xf numFmtId="43" fontId="3" fillId="0" borderId="0" xfId="3" applyFont="1" applyFill="1" applyAlignment="1">
      <alignment horizontal="right"/>
    </xf>
    <xf numFmtId="164" fontId="3" fillId="0" borderId="0" xfId="4" applyNumberFormat="1" applyFont="1" applyFill="1" applyAlignment="1" applyProtection="1">
      <protection locked="0"/>
    </xf>
    <xf numFmtId="0" fontId="7" fillId="0" borderId="0" xfId="2" applyFont="1" applyProtection="1">
      <protection locked="0"/>
    </xf>
    <xf numFmtId="0" fontId="2" fillId="0" borderId="0" xfId="2"/>
    <xf numFmtId="0" fontId="3" fillId="0" borderId="0" xfId="2" applyFont="1" applyProtection="1">
      <protection locked="0"/>
    </xf>
    <xf numFmtId="0" fontId="3" fillId="0" borderId="0" xfId="2" applyFont="1" applyAlignment="1" applyProtection="1">
      <alignment horizontal="right"/>
      <protection locked="0"/>
    </xf>
    <xf numFmtId="0" fontId="3" fillId="0" borderId="0" xfId="2" applyFont="1" applyAlignment="1">
      <alignment horizontal="center" vertical="center"/>
    </xf>
    <xf numFmtId="1" fontId="3" fillId="0" borderId="0" xfId="3" applyNumberFormat="1" applyFont="1" applyFill="1" applyAlignment="1" applyProtection="1">
      <protection locked="0"/>
    </xf>
    <xf numFmtId="0" fontId="8" fillId="0" borderId="0" xfId="2" applyFont="1" applyAlignment="1">
      <alignment vertical="center" wrapText="1"/>
    </xf>
    <xf numFmtId="0" fontId="3" fillId="0" borderId="0" xfId="2" applyFont="1" applyAlignment="1">
      <alignment horizontal="right"/>
    </xf>
    <xf numFmtId="0" fontId="2" fillId="0" borderId="0" xfId="2" applyAlignment="1">
      <alignment horizontal="right"/>
    </xf>
    <xf numFmtId="0" fontId="3" fillId="0" borderId="0" xfId="2" applyFont="1" applyAlignment="1">
      <alignment horizontal="center" wrapText="1"/>
    </xf>
    <xf numFmtId="0" fontId="3" fillId="0" borderId="0" xfId="2" applyFont="1" applyAlignment="1">
      <alignment wrapText="1"/>
    </xf>
    <xf numFmtId="165" fontId="3" fillId="0" borderId="6" xfId="1" applyNumberFormat="1" applyFont="1" applyFill="1" applyBorder="1" applyAlignment="1">
      <alignment horizontal="right"/>
    </xf>
    <xf numFmtId="165" fontId="6" fillId="0" borderId="1" xfId="1" applyNumberFormat="1" applyFont="1" applyFill="1" applyBorder="1" applyAlignment="1">
      <alignment horizontal="right"/>
    </xf>
    <xf numFmtId="0" fontId="9" fillId="0" borderId="0" xfId="0" applyFont="1" applyAlignment="1">
      <alignment horizontal="center"/>
    </xf>
    <xf numFmtId="0" fontId="6" fillId="0" borderId="0" xfId="2" applyFont="1"/>
    <xf numFmtId="3" fontId="6" fillId="0" borderId="0" xfId="1" applyNumberFormat="1" applyFont="1" applyFill="1" applyBorder="1" applyAlignment="1">
      <alignment horizontal="right"/>
    </xf>
    <xf numFmtId="166" fontId="3" fillId="0" borderId="6" xfId="1" applyNumberFormat="1" applyFont="1" applyFill="1" applyBorder="1" applyAlignment="1">
      <alignment horizontal="right"/>
    </xf>
    <xf numFmtId="166" fontId="6" fillId="0" borderId="1" xfId="2" applyNumberFormat="1" applyFont="1" applyBorder="1"/>
    <xf numFmtId="0" fontId="3" fillId="0" borderId="0" xfId="2" applyFont="1" applyAlignment="1">
      <alignment vertical="center" wrapText="1"/>
    </xf>
    <xf numFmtId="0" fontId="10" fillId="0" borderId="0" xfId="0" applyFont="1" applyAlignment="1">
      <alignment vertical="top"/>
    </xf>
    <xf numFmtId="165" fontId="6" fillId="0" borderId="7" xfId="3" applyNumberFormat="1" applyFont="1" applyFill="1" applyBorder="1" applyAlignment="1">
      <alignment horizontal="right"/>
    </xf>
    <xf numFmtId="0" fontId="6" fillId="0" borderId="10" xfId="2" applyFont="1" applyBorder="1"/>
    <xf numFmtId="165" fontId="6" fillId="0" borderId="6" xfId="1" applyNumberFormat="1" applyFont="1" applyFill="1" applyBorder="1" applyAlignment="1">
      <alignment horizontal="right"/>
    </xf>
    <xf numFmtId="166" fontId="6" fillId="0" borderId="6" xfId="1" applyNumberFormat="1" applyFont="1" applyFill="1" applyBorder="1" applyAlignment="1">
      <alignment horizontal="right"/>
    </xf>
    <xf numFmtId="0" fontId="3" fillId="0" borderId="0" xfId="2" applyFont="1" applyAlignment="1">
      <alignment horizontal="fill"/>
    </xf>
    <xf numFmtId="166" fontId="0" fillId="0" borderId="0" xfId="0" applyNumberFormat="1"/>
    <xf numFmtId="166" fontId="0" fillId="0" borderId="5" xfId="0" applyNumberFormat="1" applyBorder="1"/>
    <xf numFmtId="166" fontId="0" fillId="0" borderId="6" xfId="0" applyNumberFormat="1" applyBorder="1"/>
    <xf numFmtId="166" fontId="0" fillId="0" borderId="7" xfId="0" applyNumberFormat="1" applyBorder="1"/>
    <xf numFmtId="3" fontId="3" fillId="0" borderId="6" xfId="1" applyNumberFormat="1" applyFont="1" applyFill="1" applyBorder="1" applyAlignment="1">
      <alignment horizontal="right"/>
    </xf>
    <xf numFmtId="3" fontId="3" fillId="0" borderId="0" xfId="2" applyNumberFormat="1" applyFont="1"/>
    <xf numFmtId="3" fontId="6" fillId="0" borderId="1" xfId="1" applyNumberFormat="1" applyFont="1" applyFill="1" applyBorder="1" applyAlignment="1">
      <alignment horizontal="right"/>
    </xf>
    <xf numFmtId="164" fontId="3" fillId="0" borderId="0" xfId="4" applyNumberFormat="1" applyFont="1"/>
    <xf numFmtId="3" fontId="6" fillId="0" borderId="1" xfId="2" applyNumberFormat="1" applyFont="1" applyBorder="1"/>
    <xf numFmtId="0" fontId="11" fillId="0" borderId="0" xfId="5" applyAlignment="1"/>
    <xf numFmtId="0" fontId="13" fillId="0" borderId="0" xfId="6" applyFont="1" applyAlignment="1">
      <alignment horizontal="left" vertical="top"/>
    </xf>
    <xf numFmtId="0" fontId="12" fillId="0" borderId="0" xfId="6">
      <alignment vertical="top"/>
    </xf>
    <xf numFmtId="0" fontId="10" fillId="0" borderId="0" xfId="6" applyFont="1">
      <alignment vertical="top"/>
    </xf>
    <xf numFmtId="0" fontId="11" fillId="0" borderId="0" xfId="6" applyFont="1">
      <alignment vertical="top"/>
    </xf>
    <xf numFmtId="0" fontId="14" fillId="0" borderId="0" xfId="5" applyFont="1" applyAlignment="1">
      <alignment horizontal="center"/>
    </xf>
    <xf numFmtId="0" fontId="12" fillId="0" borderId="0" xfId="6" applyAlignment="1">
      <alignment horizontal="center" vertical="top"/>
    </xf>
    <xf numFmtId="0" fontId="15" fillId="0" borderId="0" xfId="5" applyFont="1" applyAlignment="1">
      <alignment horizontal="center"/>
    </xf>
    <xf numFmtId="0" fontId="16" fillId="0" borderId="0" xfId="5" applyFont="1" applyAlignment="1"/>
    <xf numFmtId="0" fontId="16" fillId="0" borderId="0" xfId="5" applyFont="1" applyAlignment="1">
      <alignment horizontal="center"/>
    </xf>
    <xf numFmtId="166" fontId="7" fillId="0" borderId="0" xfId="2" applyNumberFormat="1" applyFont="1" applyProtection="1">
      <protection locked="0"/>
    </xf>
    <xf numFmtId="166" fontId="3" fillId="0" borderId="0" xfId="3" applyNumberFormat="1" applyFont="1" applyFill="1" applyAlignment="1">
      <alignment horizontal="right"/>
    </xf>
    <xf numFmtId="166" fontId="2" fillId="0" borderId="0" xfId="2" applyNumberFormat="1"/>
    <xf numFmtId="166" fontId="3" fillId="0" borderId="0" xfId="2" applyNumberFormat="1" applyFont="1" applyProtection="1">
      <protection locked="0"/>
    </xf>
    <xf numFmtId="0" fontId="3" fillId="0" borderId="5" xfId="2" applyFont="1" applyBorder="1"/>
    <xf numFmtId="0" fontId="3" fillId="0" borderId="6" xfId="2" applyFont="1" applyBorder="1"/>
    <xf numFmtId="0" fontId="6" fillId="0" borderId="6" xfId="2" applyFont="1" applyBorder="1" applyAlignment="1">
      <alignment horizontal="center"/>
    </xf>
    <xf numFmtId="166" fontId="6" fillId="0" borderId="8" xfId="1" applyNumberFormat="1" applyFont="1" applyFill="1" applyBorder="1" applyAlignment="1">
      <alignment horizontal="right"/>
    </xf>
    <xf numFmtId="3" fontId="6" fillId="0" borderId="6" xfId="1" applyNumberFormat="1" applyFont="1" applyFill="1" applyBorder="1" applyAlignment="1">
      <alignment horizontal="right"/>
    </xf>
    <xf numFmtId="0" fontId="6" fillId="0" borderId="1" xfId="2" applyFont="1" applyBorder="1" applyAlignment="1">
      <alignment horizontal="center" vertical="center"/>
    </xf>
    <xf numFmtId="0" fontId="10" fillId="0" borderId="0" xfId="0" applyFont="1" applyAlignment="1">
      <alignment horizontal="right" vertical="top"/>
    </xf>
    <xf numFmtId="165" fontId="6" fillId="0" borderId="0" xfId="1" applyNumberFormat="1" applyFont="1" applyFill="1" applyBorder="1" applyAlignment="1">
      <alignment horizontal="right"/>
    </xf>
    <xf numFmtId="0" fontId="6" fillId="0" borderId="6" xfId="2" applyFont="1" applyBorder="1" applyAlignment="1">
      <alignment horizontal="left" indent="4"/>
    </xf>
    <xf numFmtId="0" fontId="6" fillId="0" borderId="1" xfId="2" applyFont="1" applyBorder="1" applyAlignment="1">
      <alignment vertical="center"/>
    </xf>
    <xf numFmtId="0" fontId="3" fillId="0" borderId="0" xfId="2" applyFont="1" applyAlignment="1">
      <alignment vertical="center"/>
    </xf>
    <xf numFmtId="0" fontId="11" fillId="0" borderId="0" xfId="5">
      <alignment vertical="top"/>
    </xf>
    <xf numFmtId="0" fontId="17" fillId="0" borderId="0" xfId="5" applyFont="1">
      <alignment vertical="top"/>
    </xf>
    <xf numFmtId="0" fontId="11" fillId="0" borderId="0" xfId="5" applyAlignment="1">
      <alignment horizontal="center" vertical="top"/>
    </xf>
    <xf numFmtId="0" fontId="10" fillId="0" borderId="0" xfId="5" applyFont="1">
      <alignment vertical="top"/>
    </xf>
    <xf numFmtId="0" fontId="10" fillId="0" borderId="0" xfId="5" applyFont="1" applyAlignment="1">
      <alignment horizontal="center" vertical="top"/>
    </xf>
    <xf numFmtId="0" fontId="10" fillId="0" borderId="9" xfId="5" applyFont="1" applyBorder="1" applyAlignment="1">
      <alignment horizontal="center" vertical="top"/>
    </xf>
    <xf numFmtId="0" fontId="10" fillId="0" borderId="5" xfId="5" applyFont="1" applyBorder="1" applyAlignment="1">
      <alignment horizontal="center" vertical="top" wrapText="1"/>
    </xf>
    <xf numFmtId="0" fontId="10" fillId="0" borderId="5" xfId="5" applyFont="1" applyBorder="1" applyAlignment="1">
      <alignment horizontal="center" vertical="top"/>
    </xf>
    <xf numFmtId="0" fontId="10" fillId="0" borderId="13" xfId="5" applyFont="1" applyBorder="1" applyAlignment="1">
      <alignment horizontal="center" vertical="top"/>
    </xf>
    <xf numFmtId="0" fontId="10" fillId="0" borderId="10" xfId="5" applyFont="1" applyBorder="1" applyAlignment="1">
      <alignment horizontal="center" vertical="top"/>
    </xf>
    <xf numFmtId="0" fontId="10" fillId="0" borderId="6" xfId="5" applyFont="1" applyBorder="1" applyAlignment="1">
      <alignment horizontal="center" vertical="top"/>
    </xf>
    <xf numFmtId="0" fontId="11" fillId="0" borderId="10" xfId="5" applyBorder="1">
      <alignment vertical="top"/>
    </xf>
    <xf numFmtId="0" fontId="10" fillId="0" borderId="1" xfId="5" applyFont="1" applyBorder="1">
      <alignment vertical="top"/>
    </xf>
    <xf numFmtId="165" fontId="11" fillId="0" borderId="1" xfId="5" applyNumberFormat="1" applyBorder="1">
      <alignment vertical="top"/>
    </xf>
    <xf numFmtId="3" fontId="11" fillId="0" borderId="1" xfId="5" applyNumberFormat="1" applyBorder="1">
      <alignment vertical="top"/>
    </xf>
    <xf numFmtId="165" fontId="10" fillId="0" borderId="1" xfId="5" applyNumberFormat="1" applyFont="1" applyBorder="1">
      <alignment vertical="top"/>
    </xf>
    <xf numFmtId="0" fontId="10" fillId="0" borderId="2" xfId="5" applyFont="1" applyBorder="1" applyAlignment="1">
      <alignment horizontal="left" vertical="top"/>
    </xf>
    <xf numFmtId="3" fontId="10" fillId="0" borderId="1" xfId="5" applyNumberFormat="1" applyFont="1" applyBorder="1">
      <alignment vertical="top"/>
    </xf>
    <xf numFmtId="1" fontId="11" fillId="0" borderId="0" xfId="5" applyNumberFormat="1">
      <alignment vertical="top"/>
    </xf>
    <xf numFmtId="0" fontId="16" fillId="0" borderId="0" xfId="5" applyFont="1" applyAlignment="1">
      <alignment horizontal="right"/>
    </xf>
    <xf numFmtId="0" fontId="10" fillId="0" borderId="2" xfId="5" applyFont="1" applyBorder="1">
      <alignment vertical="top"/>
    </xf>
    <xf numFmtId="0" fontId="10" fillId="0" borderId="0" xfId="5" applyFont="1" applyAlignment="1">
      <alignment horizontal="right" vertical="top"/>
    </xf>
    <xf numFmtId="0" fontId="6" fillId="0" borderId="5" xfId="2" applyFont="1" applyBorder="1"/>
    <xf numFmtId="0" fontId="6" fillId="0" borderId="7" xfId="2" applyFont="1" applyBorder="1"/>
    <xf numFmtId="2" fontId="3" fillId="0" borderId="0" xfId="4" applyNumberFormat="1" applyFont="1" applyFill="1" applyAlignment="1" applyProtection="1">
      <protection locked="0"/>
    </xf>
    <xf numFmtId="2" fontId="2" fillId="0" borderId="0" xfId="2" applyNumberFormat="1"/>
    <xf numFmtId="166" fontId="3" fillId="0" borderId="13" xfId="1" applyNumberFormat="1" applyFont="1" applyFill="1" applyBorder="1" applyAlignment="1">
      <alignment horizontal="right"/>
    </xf>
    <xf numFmtId="166" fontId="3" fillId="0" borderId="5" xfId="1" applyNumberFormat="1" applyFont="1" applyFill="1" applyBorder="1" applyAlignment="1">
      <alignment horizontal="right"/>
    </xf>
    <xf numFmtId="166" fontId="3" fillId="0" borderId="15" xfId="1" applyNumberFormat="1" applyFont="1" applyFill="1" applyBorder="1" applyAlignment="1">
      <alignment horizontal="right"/>
    </xf>
    <xf numFmtId="166" fontId="6" fillId="0" borderId="5" xfId="1" applyNumberFormat="1" applyFont="1" applyFill="1" applyBorder="1" applyAlignment="1">
      <alignment horizontal="right"/>
    </xf>
    <xf numFmtId="166" fontId="6" fillId="0" borderId="14" xfId="1" applyNumberFormat="1" applyFont="1" applyFill="1" applyBorder="1" applyAlignment="1">
      <alignment horizontal="right"/>
    </xf>
    <xf numFmtId="166" fontId="3" fillId="0" borderId="10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166" fontId="3" fillId="0" borderId="11" xfId="1" applyNumberFormat="1" applyFont="1" applyFill="1" applyBorder="1" applyAlignment="1">
      <alignment horizontal="right"/>
    </xf>
    <xf numFmtId="166" fontId="3" fillId="0" borderId="7" xfId="1" applyNumberFormat="1" applyFont="1" applyFill="1" applyBorder="1" applyAlignment="1">
      <alignment horizontal="right"/>
    </xf>
    <xf numFmtId="166" fontId="3" fillId="0" borderId="9" xfId="1" applyNumberFormat="1" applyFont="1" applyFill="1" applyBorder="1" applyAlignment="1">
      <alignment horizontal="right"/>
    </xf>
    <xf numFmtId="166" fontId="6" fillId="0" borderId="7" xfId="1" applyNumberFormat="1" applyFont="1" applyFill="1" applyBorder="1" applyAlignment="1">
      <alignment horizontal="right"/>
    </xf>
    <xf numFmtId="166" fontId="6" fillId="0" borderId="12" xfId="1" applyNumberFormat="1" applyFont="1" applyFill="1" applyBorder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0" fontId="3" fillId="0" borderId="0" xfId="2" applyFont="1" applyAlignment="1">
      <alignment horizontal="left"/>
    </xf>
    <xf numFmtId="0" fontId="18" fillId="0" borderId="0" xfId="5" applyFont="1" applyAlignment="1"/>
    <xf numFmtId="0" fontId="19" fillId="0" borderId="0" xfId="5" applyFont="1" applyAlignment="1">
      <alignment horizontal="center"/>
    </xf>
    <xf numFmtId="0" fontId="20" fillId="0" borderId="0" xfId="5" applyFont="1" applyAlignment="1">
      <alignment horizontal="center"/>
    </xf>
    <xf numFmtId="164" fontId="3" fillId="0" borderId="0" xfId="7" applyNumberFormat="1" applyFont="1"/>
    <xf numFmtId="3" fontId="3" fillId="0" borderId="6" xfId="8" applyNumberFormat="1" applyFont="1" applyFill="1" applyBorder="1" applyAlignment="1">
      <alignment horizontal="right"/>
    </xf>
    <xf numFmtId="43" fontId="11" fillId="0" borderId="0" xfId="1" applyFont="1" applyAlignment="1">
      <alignment vertical="top"/>
    </xf>
    <xf numFmtId="166" fontId="6" fillId="0" borderId="0" xfId="1" applyNumberFormat="1" applyFont="1" applyFill="1" applyBorder="1" applyAlignment="1">
      <alignment horizontal="right"/>
    </xf>
    <xf numFmtId="166" fontId="3" fillId="0" borderId="0" xfId="2" applyNumberFormat="1" applyFont="1" applyAlignment="1">
      <alignment vertical="center" wrapText="1"/>
    </xf>
    <xf numFmtId="43" fontId="21" fillId="0" borderId="0" xfId="3" applyFont="1" applyFill="1" applyAlignment="1">
      <alignment horizontal="right"/>
    </xf>
    <xf numFmtId="1" fontId="3" fillId="0" borderId="6" xfId="1" applyNumberFormat="1" applyFont="1" applyFill="1" applyBorder="1" applyAlignment="1">
      <alignment horizontal="right"/>
    </xf>
    <xf numFmtId="1" fontId="6" fillId="0" borderId="6" xfId="1" applyNumberFormat="1" applyFont="1" applyFill="1" applyBorder="1" applyAlignment="1">
      <alignment horizontal="right"/>
    </xf>
    <xf numFmtId="165" fontId="2" fillId="0" borderId="1" xfId="5" applyNumberFormat="1" applyFont="1" applyBorder="1">
      <alignment vertical="top"/>
    </xf>
    <xf numFmtId="165" fontId="22" fillId="0" borderId="1" xfId="5" applyNumberFormat="1" applyFont="1" applyBorder="1">
      <alignment vertical="top"/>
    </xf>
    <xf numFmtId="3" fontId="2" fillId="0" borderId="1" xfId="5" applyNumberFormat="1" applyFont="1" applyBorder="1">
      <alignment vertical="top"/>
    </xf>
    <xf numFmtId="3" fontId="22" fillId="0" borderId="1" xfId="5" applyNumberFormat="1" applyFont="1" applyBorder="1">
      <alignment vertical="top"/>
    </xf>
    <xf numFmtId="165" fontId="11" fillId="0" borderId="0" xfId="5" applyNumberFormat="1">
      <alignment vertical="top"/>
    </xf>
    <xf numFmtId="167" fontId="11" fillId="0" borderId="0" xfId="1" applyNumberFormat="1" applyFont="1" applyAlignment="1">
      <alignment vertical="top"/>
    </xf>
    <xf numFmtId="3" fontId="11" fillId="0" borderId="0" xfId="5" applyNumberFormat="1">
      <alignment vertical="top"/>
    </xf>
    <xf numFmtId="166" fontId="3" fillId="0" borderId="0" xfId="2" applyNumberFormat="1" applyFont="1"/>
    <xf numFmtId="166" fontId="11" fillId="0" borderId="0" xfId="5" applyNumberFormat="1">
      <alignment vertical="top"/>
    </xf>
    <xf numFmtId="165" fontId="3" fillId="0" borderId="0" xfId="1" applyNumberFormat="1" applyFont="1" applyFill="1" applyBorder="1" applyAlignment="1">
      <alignment horizontal="right"/>
    </xf>
    <xf numFmtId="0" fontId="6" fillId="0" borderId="0" xfId="2" applyFont="1" applyAlignment="1">
      <alignment horizontal="left" indent="4"/>
    </xf>
    <xf numFmtId="0" fontId="10" fillId="0" borderId="10" xfId="5" applyFont="1" applyBorder="1" applyAlignment="1">
      <alignment horizontal="center" vertical="top" wrapText="1"/>
    </xf>
    <xf numFmtId="4" fontId="3" fillId="0" borderId="0" xfId="2" applyNumberFormat="1" applyFont="1"/>
    <xf numFmtId="0" fontId="21" fillId="0" borderId="0" xfId="2" applyFont="1" applyAlignment="1">
      <alignment vertical="center"/>
    </xf>
    <xf numFmtId="166" fontId="3" fillId="0" borderId="5" xfId="1" applyNumberFormat="1" applyFont="1" applyBorder="1" applyAlignment="1">
      <alignment horizontal="right"/>
    </xf>
    <xf numFmtId="166" fontId="3" fillId="0" borderId="6" xfId="1" applyNumberFormat="1" applyFont="1" applyBorder="1" applyAlignment="1">
      <alignment horizontal="right"/>
    </xf>
    <xf numFmtId="166" fontId="6" fillId="0" borderId="1" xfId="1" applyNumberFormat="1" applyFont="1" applyBorder="1" applyAlignment="1">
      <alignment horizontal="right"/>
    </xf>
    <xf numFmtId="166" fontId="3" fillId="0" borderId="14" xfId="1" applyNumberFormat="1" applyFont="1" applyBorder="1" applyAlignment="1">
      <alignment horizontal="right"/>
    </xf>
    <xf numFmtId="166" fontId="3" fillId="0" borderId="8" xfId="1" applyNumberFormat="1" applyFont="1" applyBorder="1" applyAlignment="1">
      <alignment horizontal="right"/>
    </xf>
    <xf numFmtId="166" fontId="3" fillId="0" borderId="12" xfId="1" applyNumberFormat="1" applyFont="1" applyBorder="1" applyAlignment="1">
      <alignment horizontal="right"/>
    </xf>
    <xf numFmtId="167" fontId="3" fillId="0" borderId="0" xfId="3" applyNumberFormat="1" applyFont="1" applyFill="1" applyAlignment="1">
      <alignment horizontal="right"/>
    </xf>
    <xf numFmtId="0" fontId="2" fillId="0" borderId="0" xfId="2" applyAlignment="1">
      <alignment horizontal="left"/>
    </xf>
    <xf numFmtId="0" fontId="5" fillId="0" borderId="0" xfId="2" applyFont="1" applyAlignment="1">
      <alignment horizontal="center"/>
    </xf>
    <xf numFmtId="169" fontId="2" fillId="0" borderId="0" xfId="2" applyNumberFormat="1"/>
    <xf numFmtId="168" fontId="3" fillId="0" borderId="0" xfId="2" applyNumberFormat="1" applyFont="1"/>
    <xf numFmtId="170" fontId="3" fillId="0" borderId="6" xfId="1" applyNumberFormat="1" applyFont="1" applyFill="1" applyBorder="1" applyAlignment="1">
      <alignment horizontal="right"/>
    </xf>
    <xf numFmtId="170" fontId="6" fillId="0" borderId="6" xfId="1" applyNumberFormat="1" applyFont="1" applyFill="1" applyBorder="1" applyAlignment="1">
      <alignment horizontal="right"/>
    </xf>
    <xf numFmtId="170" fontId="23" fillId="0" borderId="1" xfId="1" applyNumberFormat="1" applyFont="1" applyBorder="1"/>
    <xf numFmtId="0" fontId="6" fillId="0" borderId="0" xfId="2" applyFont="1" applyAlignment="1">
      <alignment horizontal="center"/>
    </xf>
    <xf numFmtId="0" fontId="6" fillId="0" borderId="9" xfId="2" applyFont="1" applyBorder="1" applyAlignment="1">
      <alignment horizontal="center"/>
    </xf>
    <xf numFmtId="0" fontId="3" fillId="0" borderId="0" xfId="2" applyFont="1" applyAlignment="1">
      <alignment horizontal="center" wrapText="1"/>
    </xf>
    <xf numFmtId="0" fontId="3" fillId="0" borderId="0" xfId="2" applyFont="1" applyAlignment="1">
      <alignment horizontal="left" vertical="center" wrapText="1"/>
    </xf>
    <xf numFmtId="0" fontId="6" fillId="0" borderId="1" xfId="2" applyFont="1" applyBorder="1" applyAlignment="1">
      <alignment horizontal="center" vertical="center"/>
    </xf>
    <xf numFmtId="0" fontId="6" fillId="0" borderId="2" xfId="2" applyFont="1" applyBorder="1" applyAlignment="1">
      <alignment horizontal="center"/>
    </xf>
    <xf numFmtId="0" fontId="6" fillId="0" borderId="3" xfId="2" applyFont="1" applyBorder="1" applyAlignment="1">
      <alignment horizontal="center"/>
    </xf>
    <xf numFmtId="0" fontId="6" fillId="0" borderId="4" xfId="2" applyFont="1" applyBorder="1" applyAlignment="1">
      <alignment horizontal="center"/>
    </xf>
    <xf numFmtId="0" fontId="3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0" fontId="3" fillId="0" borderId="0" xfId="2" applyFont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5" fillId="0" borderId="0" xfId="2" applyFont="1" applyAlignment="1">
      <alignment horizontal="center"/>
    </xf>
    <xf numFmtId="0" fontId="9" fillId="0" borderId="0" xfId="0" applyFont="1" applyAlignment="1">
      <alignment horizontal="center"/>
    </xf>
    <xf numFmtId="0" fontId="11" fillId="0" borderId="0" xfId="5" applyAlignment="1">
      <alignment horizontal="center" vertical="top"/>
    </xf>
    <xf numFmtId="0" fontId="10" fillId="0" borderId="1" xfId="5" applyFont="1" applyBorder="1" applyAlignment="1">
      <alignment horizontal="center" vertical="top"/>
    </xf>
    <xf numFmtId="0" fontId="10" fillId="0" borderId="2" xfId="5" applyFont="1" applyBorder="1" applyAlignment="1">
      <alignment horizontal="center" vertical="top"/>
    </xf>
    <xf numFmtId="0" fontId="10" fillId="0" borderId="3" xfId="5" applyFont="1" applyBorder="1" applyAlignment="1">
      <alignment horizontal="center" vertical="top"/>
    </xf>
    <xf numFmtId="0" fontId="3" fillId="0" borderId="0" xfId="2" applyFont="1" applyAlignment="1">
      <alignment horizontal="right"/>
    </xf>
    <xf numFmtId="0" fontId="24" fillId="0" borderId="0" xfId="5" applyFont="1" applyAlignment="1">
      <alignment horizontal="center" vertical="top"/>
    </xf>
    <xf numFmtId="0" fontId="25" fillId="0" borderId="0" xfId="2" applyFont="1" applyAlignment="1">
      <alignment horizontal="center" wrapText="1"/>
    </xf>
    <xf numFmtId="0" fontId="24" fillId="0" borderId="0" xfId="5" applyFont="1" applyAlignment="1">
      <alignment horizontal="center" vertical="top"/>
    </xf>
  </cellXfs>
  <cellStyles count="9">
    <cellStyle name="Comma" xfId="1" builtinId="3"/>
    <cellStyle name="Comma 2" xfId="3" xr:uid="{00000000-0005-0000-0000-000001000000}"/>
    <cellStyle name="Comma 3" xfId="8" xr:uid="{EC8E4503-FF4E-4309-98B2-712DCE3B42AD}"/>
    <cellStyle name="Normal" xfId="0" builtinId="0"/>
    <cellStyle name="Normal 2" xfId="5" xr:uid="{00000000-0005-0000-0000-000003000000}"/>
    <cellStyle name="Normal 3" xfId="2" xr:uid="{00000000-0005-0000-0000-000004000000}"/>
    <cellStyle name="Normal 4" xfId="6" xr:uid="{00000000-0005-0000-0000-000005000000}"/>
    <cellStyle name="Percent" xfId="7" builtinId="5"/>
    <cellStyle name="Percent 2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156093</xdr:colOff>
      <xdr:row>4</xdr:row>
      <xdr:rowOff>114495</xdr:rowOff>
    </xdr:to>
    <xdr:pic>
      <xdr:nvPicPr>
        <xdr:cNvPr id="2" name="Picture 1" descr="Maryland Department of Transportation State Highway Administratio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001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130175</xdr:colOff>
      <xdr:row>1</xdr:row>
      <xdr:rowOff>9525</xdr:rowOff>
    </xdr:from>
    <xdr:to>
      <xdr:col>1</xdr:col>
      <xdr:colOff>326048</xdr:colOff>
      <xdr:row>5</xdr:row>
      <xdr:rowOff>117027</xdr:rowOff>
    </xdr:to>
    <xdr:pic>
      <xdr:nvPicPr>
        <xdr:cNvPr id="2" name="Picture 1" descr="Maryland Department of Transportation State Highway Administration">
          <a:extLst>
            <a:ext uri="{FF2B5EF4-FFF2-40B4-BE49-F238E27FC236}">
              <a16:creationId xmlns:a16="http://schemas.microsoft.com/office/drawing/2014/main" id="{DE5CEA92-5F9D-4DAA-AC63-3CD65D950E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175" y="200025"/>
          <a:ext cx="1529485" cy="9080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117475</xdr:colOff>
      <xdr:row>1</xdr:row>
      <xdr:rowOff>47625</xdr:rowOff>
    </xdr:from>
    <xdr:to>
      <xdr:col>1</xdr:col>
      <xdr:colOff>401937</xdr:colOff>
      <xdr:row>6</xdr:row>
      <xdr:rowOff>5292</xdr:rowOff>
    </xdr:to>
    <xdr:pic>
      <xdr:nvPicPr>
        <xdr:cNvPr id="2" name="Picture 1" descr="Maryland Department of Transportation State Highway Administration">
          <a:extLst>
            <a:ext uri="{FF2B5EF4-FFF2-40B4-BE49-F238E27FC236}">
              <a16:creationId xmlns:a16="http://schemas.microsoft.com/office/drawing/2014/main" id="{E33540EE-945C-4696-A11A-C9B48FEB53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475" y="238125"/>
          <a:ext cx="1529485" cy="9207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1</xdr:row>
      <xdr:rowOff>50800</xdr:rowOff>
    </xdr:from>
    <xdr:to>
      <xdr:col>1</xdr:col>
      <xdr:colOff>489162</xdr:colOff>
      <xdr:row>5</xdr:row>
      <xdr:rowOff>79375</xdr:rowOff>
    </xdr:to>
    <xdr:pic>
      <xdr:nvPicPr>
        <xdr:cNvPr id="2" name="Picture 1" descr="Maryland Department of Transportation State Highway Administration">
          <a:extLst>
            <a:ext uri="{FF2B5EF4-FFF2-40B4-BE49-F238E27FC236}">
              <a16:creationId xmlns:a16="http://schemas.microsoft.com/office/drawing/2014/main" id="{6853C35C-8417-4FAA-AAA3-045D957996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241300"/>
          <a:ext cx="1529485" cy="9175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19050</xdr:rowOff>
    </xdr:from>
    <xdr:to>
      <xdr:col>1</xdr:col>
      <xdr:colOff>323144</xdr:colOff>
      <xdr:row>5</xdr:row>
      <xdr:rowOff>111760</xdr:rowOff>
    </xdr:to>
    <xdr:pic>
      <xdr:nvPicPr>
        <xdr:cNvPr id="2" name="Picture 1" descr="Maryland Department of Transportation State Highway Administration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209550"/>
          <a:ext cx="1500910" cy="9080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69851</xdr:colOff>
      <xdr:row>1</xdr:row>
      <xdr:rowOff>38100</xdr:rowOff>
    </xdr:from>
    <xdr:to>
      <xdr:col>1</xdr:col>
      <xdr:colOff>247128</xdr:colOff>
      <xdr:row>5</xdr:row>
      <xdr:rowOff>117046</xdr:rowOff>
    </xdr:to>
    <xdr:pic>
      <xdr:nvPicPr>
        <xdr:cNvPr id="2" name="Picture 1" descr="Maryland Department of Transportation State Highway Administratio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51" y="228600"/>
          <a:ext cx="1428750" cy="83788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31750</xdr:rowOff>
    </xdr:from>
    <xdr:to>
      <xdr:col>1</xdr:col>
      <xdr:colOff>289058</xdr:colOff>
      <xdr:row>5</xdr:row>
      <xdr:rowOff>91440</xdr:rowOff>
    </xdr:to>
    <xdr:pic>
      <xdr:nvPicPr>
        <xdr:cNvPr id="2" name="Picture 1" descr="Maryland Department of Transportation State Highway Administration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212725"/>
          <a:ext cx="1472335" cy="92075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102306</xdr:colOff>
      <xdr:row>0</xdr:row>
      <xdr:rowOff>218722</xdr:rowOff>
    </xdr:from>
    <xdr:to>
      <xdr:col>1</xdr:col>
      <xdr:colOff>382958</xdr:colOff>
      <xdr:row>6</xdr:row>
      <xdr:rowOff>21166</xdr:rowOff>
    </xdr:to>
    <xdr:pic>
      <xdr:nvPicPr>
        <xdr:cNvPr id="5" name="Picture 4" descr="Maryland Department of Transportation State Highway Administration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306" y="218722"/>
          <a:ext cx="1529485" cy="90734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102306</xdr:colOff>
      <xdr:row>0</xdr:row>
      <xdr:rowOff>218722</xdr:rowOff>
    </xdr:from>
    <xdr:to>
      <xdr:col>1</xdr:col>
      <xdr:colOff>382958</xdr:colOff>
      <xdr:row>6</xdr:row>
      <xdr:rowOff>21166</xdr:rowOff>
    </xdr:to>
    <xdr:pic>
      <xdr:nvPicPr>
        <xdr:cNvPr id="5" name="Picture 4" descr="Maryland Department of Transportation State Highway Administration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306" y="218722"/>
          <a:ext cx="1529485" cy="90734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7058</xdr:rowOff>
    </xdr:from>
    <xdr:to>
      <xdr:col>1</xdr:col>
      <xdr:colOff>321292</xdr:colOff>
      <xdr:row>5</xdr:row>
      <xdr:rowOff>167642</xdr:rowOff>
    </xdr:to>
    <xdr:pic>
      <xdr:nvPicPr>
        <xdr:cNvPr id="2" name="Picture 1" descr="Maryland Department of Transportation State Highway Administration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369008"/>
          <a:ext cx="1533718" cy="913694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248479</xdr:colOff>
      <xdr:row>1</xdr:row>
      <xdr:rowOff>66261</xdr:rowOff>
    </xdr:from>
    <xdr:to>
      <xdr:col>1</xdr:col>
      <xdr:colOff>185771</xdr:colOff>
      <xdr:row>6</xdr:row>
      <xdr:rowOff>151694</xdr:rowOff>
    </xdr:to>
    <xdr:pic>
      <xdr:nvPicPr>
        <xdr:cNvPr id="3" name="Picture 2" descr="Maryland Department of Transportation State Highway Administration">
          <a:extLst>
            <a:ext uri="{FF2B5EF4-FFF2-40B4-BE49-F238E27FC236}">
              <a16:creationId xmlns:a16="http://schemas.microsoft.com/office/drawing/2014/main" id="{72A5DADD-D1AF-4AA2-8408-140D78BCB6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8479" y="231913"/>
          <a:ext cx="1529485" cy="913694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102306</xdr:colOff>
      <xdr:row>0</xdr:row>
      <xdr:rowOff>218722</xdr:rowOff>
    </xdr:from>
    <xdr:to>
      <xdr:col>1</xdr:col>
      <xdr:colOff>339529</xdr:colOff>
      <xdr:row>5</xdr:row>
      <xdr:rowOff>185444</xdr:rowOff>
    </xdr:to>
    <xdr:pic>
      <xdr:nvPicPr>
        <xdr:cNvPr id="2" name="Picture 1" descr="Maryland Department of Transportation State Highway Administration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306" y="218722"/>
          <a:ext cx="1529485" cy="907344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169542</xdr:colOff>
      <xdr:row>0</xdr:row>
      <xdr:rowOff>95457</xdr:rowOff>
    </xdr:from>
    <xdr:to>
      <xdr:col>1</xdr:col>
      <xdr:colOff>455174</xdr:colOff>
      <xdr:row>5</xdr:row>
      <xdr:rowOff>71069</xdr:rowOff>
    </xdr:to>
    <xdr:pic>
      <xdr:nvPicPr>
        <xdr:cNvPr id="2" name="Picture 1" descr="Maryland Department of Transportation State Highway Administration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542" y="95457"/>
          <a:ext cx="1529485" cy="911826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102306</xdr:colOff>
      <xdr:row>0</xdr:row>
      <xdr:rowOff>218722</xdr:rowOff>
    </xdr:from>
    <xdr:to>
      <xdr:col>0</xdr:col>
      <xdr:colOff>1631791</xdr:colOff>
      <xdr:row>6</xdr:row>
      <xdr:rowOff>21166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306" y="218722"/>
          <a:ext cx="1529485" cy="907344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281601</xdr:colOff>
      <xdr:row>0</xdr:row>
      <xdr:rowOff>162692</xdr:rowOff>
    </xdr:from>
    <xdr:to>
      <xdr:col>1</xdr:col>
      <xdr:colOff>330589</xdr:colOff>
      <xdr:row>5</xdr:row>
      <xdr:rowOff>110812</xdr:rowOff>
    </xdr:to>
    <xdr:pic>
      <xdr:nvPicPr>
        <xdr:cNvPr id="2" name="Picture 1" descr="Maryland Department of Transportation State Highway Administration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601" y="162692"/>
          <a:ext cx="1534465" cy="911203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102306</xdr:colOff>
      <xdr:row>0</xdr:row>
      <xdr:rowOff>218722</xdr:rowOff>
    </xdr:from>
    <xdr:to>
      <xdr:col>1</xdr:col>
      <xdr:colOff>384128</xdr:colOff>
      <xdr:row>6</xdr:row>
      <xdr:rowOff>35136</xdr:rowOff>
    </xdr:to>
    <xdr:pic>
      <xdr:nvPicPr>
        <xdr:cNvPr id="2" name="Picture 1" descr="Maryland Department of Transportation State Highway Administration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306" y="218722"/>
          <a:ext cx="1529485" cy="907344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102306</xdr:colOff>
      <xdr:row>0</xdr:row>
      <xdr:rowOff>218722</xdr:rowOff>
    </xdr:from>
    <xdr:to>
      <xdr:col>1</xdr:col>
      <xdr:colOff>391113</xdr:colOff>
      <xdr:row>6</xdr:row>
      <xdr:rowOff>21166</xdr:rowOff>
    </xdr:to>
    <xdr:pic>
      <xdr:nvPicPr>
        <xdr:cNvPr id="2" name="Picture 1" descr="Maryland Department of Transportation State Highway Administration">
          <a:extLst>
            <a:ext uri="{FF2B5EF4-FFF2-40B4-BE49-F238E27FC236}">
              <a16:creationId xmlns:a16="http://schemas.microsoft.com/office/drawing/2014/main" id="{C3DBF599-17A1-4576-B9AA-92C4251E94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306" y="218722"/>
          <a:ext cx="1529485" cy="907344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169542</xdr:colOff>
      <xdr:row>0</xdr:row>
      <xdr:rowOff>95457</xdr:rowOff>
    </xdr:from>
    <xdr:to>
      <xdr:col>1</xdr:col>
      <xdr:colOff>455174</xdr:colOff>
      <xdr:row>5</xdr:row>
      <xdr:rowOff>65989</xdr:rowOff>
    </xdr:to>
    <xdr:pic>
      <xdr:nvPicPr>
        <xdr:cNvPr id="2" name="Picture 1" descr="Maryland Department of Transportation State Highway Administration">
          <a:extLst>
            <a:ext uri="{FF2B5EF4-FFF2-40B4-BE49-F238E27FC236}">
              <a16:creationId xmlns:a16="http://schemas.microsoft.com/office/drawing/2014/main" id="{B1492C9E-9FDC-4EA8-9DF6-D5547DF354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542" y="95457"/>
          <a:ext cx="1531726" cy="9101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6"/>
  <sheetViews>
    <sheetView tabSelected="1" view="pageBreakPreview" zoomScaleNormal="98" zoomScaleSheetLayoutView="100" workbookViewId="0">
      <selection activeCell="B6" sqref="B6"/>
    </sheetView>
  </sheetViews>
  <sheetFormatPr defaultRowHeight="12.75" x14ac:dyDescent="0.45"/>
  <cols>
    <col min="1" max="1" width="18.73046875" style="49" customWidth="1"/>
    <col min="2" max="2" width="118.265625" style="49" customWidth="1"/>
    <col min="3" max="3" width="91.3984375" style="49" bestFit="1" customWidth="1"/>
    <col min="4" max="256" width="9.1328125" style="49"/>
    <col min="257" max="257" width="25.59765625" style="49" customWidth="1"/>
    <col min="258" max="258" width="116.3984375" style="49" bestFit="1" customWidth="1"/>
    <col min="259" max="259" width="91.3984375" style="49" bestFit="1" customWidth="1"/>
    <col min="260" max="512" width="9.1328125" style="49"/>
    <col min="513" max="513" width="25.59765625" style="49" customWidth="1"/>
    <col min="514" max="514" width="116.3984375" style="49" bestFit="1" customWidth="1"/>
    <col min="515" max="515" width="91.3984375" style="49" bestFit="1" customWidth="1"/>
    <col min="516" max="768" width="9.1328125" style="49"/>
    <col min="769" max="769" width="25.59765625" style="49" customWidth="1"/>
    <col min="770" max="770" width="116.3984375" style="49" bestFit="1" customWidth="1"/>
    <col min="771" max="771" width="91.3984375" style="49" bestFit="1" customWidth="1"/>
    <col min="772" max="1024" width="9.1328125" style="49"/>
    <col min="1025" max="1025" width="25.59765625" style="49" customWidth="1"/>
    <col min="1026" max="1026" width="116.3984375" style="49" bestFit="1" customWidth="1"/>
    <col min="1027" max="1027" width="91.3984375" style="49" bestFit="1" customWidth="1"/>
    <col min="1028" max="1280" width="9.1328125" style="49"/>
    <col min="1281" max="1281" width="25.59765625" style="49" customWidth="1"/>
    <col min="1282" max="1282" width="116.3984375" style="49" bestFit="1" customWidth="1"/>
    <col min="1283" max="1283" width="91.3984375" style="49" bestFit="1" customWidth="1"/>
    <col min="1284" max="1536" width="9.1328125" style="49"/>
    <col min="1537" max="1537" width="25.59765625" style="49" customWidth="1"/>
    <col min="1538" max="1538" width="116.3984375" style="49" bestFit="1" customWidth="1"/>
    <col min="1539" max="1539" width="91.3984375" style="49" bestFit="1" customWidth="1"/>
    <col min="1540" max="1792" width="9.1328125" style="49"/>
    <col min="1793" max="1793" width="25.59765625" style="49" customWidth="1"/>
    <col min="1794" max="1794" width="116.3984375" style="49" bestFit="1" customWidth="1"/>
    <col min="1795" max="1795" width="91.3984375" style="49" bestFit="1" customWidth="1"/>
    <col min="1796" max="2048" width="9.1328125" style="49"/>
    <col min="2049" max="2049" width="25.59765625" style="49" customWidth="1"/>
    <col min="2050" max="2050" width="116.3984375" style="49" bestFit="1" customWidth="1"/>
    <col min="2051" max="2051" width="91.3984375" style="49" bestFit="1" customWidth="1"/>
    <col min="2052" max="2304" width="9.1328125" style="49"/>
    <col min="2305" max="2305" width="25.59765625" style="49" customWidth="1"/>
    <col min="2306" max="2306" width="116.3984375" style="49" bestFit="1" customWidth="1"/>
    <col min="2307" max="2307" width="91.3984375" style="49" bestFit="1" customWidth="1"/>
    <col min="2308" max="2560" width="9.1328125" style="49"/>
    <col min="2561" max="2561" width="25.59765625" style="49" customWidth="1"/>
    <col min="2562" max="2562" width="116.3984375" style="49" bestFit="1" customWidth="1"/>
    <col min="2563" max="2563" width="91.3984375" style="49" bestFit="1" customWidth="1"/>
    <col min="2564" max="2816" width="9.1328125" style="49"/>
    <col min="2817" max="2817" width="25.59765625" style="49" customWidth="1"/>
    <col min="2818" max="2818" width="116.3984375" style="49" bestFit="1" customWidth="1"/>
    <col min="2819" max="2819" width="91.3984375" style="49" bestFit="1" customWidth="1"/>
    <col min="2820" max="3072" width="9.1328125" style="49"/>
    <col min="3073" max="3073" width="25.59765625" style="49" customWidth="1"/>
    <col min="3074" max="3074" width="116.3984375" style="49" bestFit="1" customWidth="1"/>
    <col min="3075" max="3075" width="91.3984375" style="49" bestFit="1" customWidth="1"/>
    <col min="3076" max="3328" width="9.1328125" style="49"/>
    <col min="3329" max="3329" width="25.59765625" style="49" customWidth="1"/>
    <col min="3330" max="3330" width="116.3984375" style="49" bestFit="1" customWidth="1"/>
    <col min="3331" max="3331" width="91.3984375" style="49" bestFit="1" customWidth="1"/>
    <col min="3332" max="3584" width="9.1328125" style="49"/>
    <col min="3585" max="3585" width="25.59765625" style="49" customWidth="1"/>
    <col min="3586" max="3586" width="116.3984375" style="49" bestFit="1" customWidth="1"/>
    <col min="3587" max="3587" width="91.3984375" style="49" bestFit="1" customWidth="1"/>
    <col min="3588" max="3840" width="9.1328125" style="49"/>
    <col min="3841" max="3841" width="25.59765625" style="49" customWidth="1"/>
    <col min="3842" max="3842" width="116.3984375" style="49" bestFit="1" customWidth="1"/>
    <col min="3843" max="3843" width="91.3984375" style="49" bestFit="1" customWidth="1"/>
    <col min="3844" max="4096" width="9.1328125" style="49"/>
    <col min="4097" max="4097" width="25.59765625" style="49" customWidth="1"/>
    <col min="4098" max="4098" width="116.3984375" style="49" bestFit="1" customWidth="1"/>
    <col min="4099" max="4099" width="91.3984375" style="49" bestFit="1" customWidth="1"/>
    <col min="4100" max="4352" width="9.1328125" style="49"/>
    <col min="4353" max="4353" width="25.59765625" style="49" customWidth="1"/>
    <col min="4354" max="4354" width="116.3984375" style="49" bestFit="1" customWidth="1"/>
    <col min="4355" max="4355" width="91.3984375" style="49" bestFit="1" customWidth="1"/>
    <col min="4356" max="4608" width="9.1328125" style="49"/>
    <col min="4609" max="4609" width="25.59765625" style="49" customWidth="1"/>
    <col min="4610" max="4610" width="116.3984375" style="49" bestFit="1" customWidth="1"/>
    <col min="4611" max="4611" width="91.3984375" style="49" bestFit="1" customWidth="1"/>
    <col min="4612" max="4864" width="9.1328125" style="49"/>
    <col min="4865" max="4865" width="25.59765625" style="49" customWidth="1"/>
    <col min="4866" max="4866" width="116.3984375" style="49" bestFit="1" customWidth="1"/>
    <col min="4867" max="4867" width="91.3984375" style="49" bestFit="1" customWidth="1"/>
    <col min="4868" max="5120" width="9.1328125" style="49"/>
    <col min="5121" max="5121" width="25.59765625" style="49" customWidth="1"/>
    <col min="5122" max="5122" width="116.3984375" style="49" bestFit="1" customWidth="1"/>
    <col min="5123" max="5123" width="91.3984375" style="49" bestFit="1" customWidth="1"/>
    <col min="5124" max="5376" width="9.1328125" style="49"/>
    <col min="5377" max="5377" width="25.59765625" style="49" customWidth="1"/>
    <col min="5378" max="5378" width="116.3984375" style="49" bestFit="1" customWidth="1"/>
    <col min="5379" max="5379" width="91.3984375" style="49" bestFit="1" customWidth="1"/>
    <col min="5380" max="5632" width="9.1328125" style="49"/>
    <col min="5633" max="5633" width="25.59765625" style="49" customWidth="1"/>
    <col min="5634" max="5634" width="116.3984375" style="49" bestFit="1" customWidth="1"/>
    <col min="5635" max="5635" width="91.3984375" style="49" bestFit="1" customWidth="1"/>
    <col min="5636" max="5888" width="9.1328125" style="49"/>
    <col min="5889" max="5889" width="25.59765625" style="49" customWidth="1"/>
    <col min="5890" max="5890" width="116.3984375" style="49" bestFit="1" customWidth="1"/>
    <col min="5891" max="5891" width="91.3984375" style="49" bestFit="1" customWidth="1"/>
    <col min="5892" max="6144" width="9.1328125" style="49"/>
    <col min="6145" max="6145" width="25.59765625" style="49" customWidth="1"/>
    <col min="6146" max="6146" width="116.3984375" style="49" bestFit="1" customWidth="1"/>
    <col min="6147" max="6147" width="91.3984375" style="49" bestFit="1" customWidth="1"/>
    <col min="6148" max="6400" width="9.1328125" style="49"/>
    <col min="6401" max="6401" width="25.59765625" style="49" customWidth="1"/>
    <col min="6402" max="6402" width="116.3984375" style="49" bestFit="1" customWidth="1"/>
    <col min="6403" max="6403" width="91.3984375" style="49" bestFit="1" customWidth="1"/>
    <col min="6404" max="6656" width="9.1328125" style="49"/>
    <col min="6657" max="6657" width="25.59765625" style="49" customWidth="1"/>
    <col min="6658" max="6658" width="116.3984375" style="49" bestFit="1" customWidth="1"/>
    <col min="6659" max="6659" width="91.3984375" style="49" bestFit="1" customWidth="1"/>
    <col min="6660" max="6912" width="9.1328125" style="49"/>
    <col min="6913" max="6913" width="25.59765625" style="49" customWidth="1"/>
    <col min="6914" max="6914" width="116.3984375" style="49" bestFit="1" customWidth="1"/>
    <col min="6915" max="6915" width="91.3984375" style="49" bestFit="1" customWidth="1"/>
    <col min="6916" max="7168" width="9.1328125" style="49"/>
    <col min="7169" max="7169" width="25.59765625" style="49" customWidth="1"/>
    <col min="7170" max="7170" width="116.3984375" style="49" bestFit="1" customWidth="1"/>
    <col min="7171" max="7171" width="91.3984375" style="49" bestFit="1" customWidth="1"/>
    <col min="7172" max="7424" width="9.1328125" style="49"/>
    <col min="7425" max="7425" width="25.59765625" style="49" customWidth="1"/>
    <col min="7426" max="7426" width="116.3984375" style="49" bestFit="1" customWidth="1"/>
    <col min="7427" max="7427" width="91.3984375" style="49" bestFit="1" customWidth="1"/>
    <col min="7428" max="7680" width="9.1328125" style="49"/>
    <col min="7681" max="7681" width="25.59765625" style="49" customWidth="1"/>
    <col min="7682" max="7682" width="116.3984375" style="49" bestFit="1" customWidth="1"/>
    <col min="7683" max="7683" width="91.3984375" style="49" bestFit="1" customWidth="1"/>
    <col min="7684" max="7936" width="9.1328125" style="49"/>
    <col min="7937" max="7937" width="25.59765625" style="49" customWidth="1"/>
    <col min="7938" max="7938" width="116.3984375" style="49" bestFit="1" customWidth="1"/>
    <col min="7939" max="7939" width="91.3984375" style="49" bestFit="1" customWidth="1"/>
    <col min="7940" max="8192" width="9.1328125" style="49"/>
    <col min="8193" max="8193" width="25.59765625" style="49" customWidth="1"/>
    <col min="8194" max="8194" width="116.3984375" style="49" bestFit="1" customWidth="1"/>
    <col min="8195" max="8195" width="91.3984375" style="49" bestFit="1" customWidth="1"/>
    <col min="8196" max="8448" width="9.1328125" style="49"/>
    <col min="8449" max="8449" width="25.59765625" style="49" customWidth="1"/>
    <col min="8450" max="8450" width="116.3984375" style="49" bestFit="1" customWidth="1"/>
    <col min="8451" max="8451" width="91.3984375" style="49" bestFit="1" customWidth="1"/>
    <col min="8452" max="8704" width="9.1328125" style="49"/>
    <col min="8705" max="8705" width="25.59765625" style="49" customWidth="1"/>
    <col min="8706" max="8706" width="116.3984375" style="49" bestFit="1" customWidth="1"/>
    <col min="8707" max="8707" width="91.3984375" style="49" bestFit="1" customWidth="1"/>
    <col min="8708" max="8960" width="9.1328125" style="49"/>
    <col min="8961" max="8961" width="25.59765625" style="49" customWidth="1"/>
    <col min="8962" max="8962" width="116.3984375" style="49" bestFit="1" customWidth="1"/>
    <col min="8963" max="8963" width="91.3984375" style="49" bestFit="1" customWidth="1"/>
    <col min="8964" max="9216" width="9.1328125" style="49"/>
    <col min="9217" max="9217" width="25.59765625" style="49" customWidth="1"/>
    <col min="9218" max="9218" width="116.3984375" style="49" bestFit="1" customWidth="1"/>
    <col min="9219" max="9219" width="91.3984375" style="49" bestFit="1" customWidth="1"/>
    <col min="9220" max="9472" width="9.1328125" style="49"/>
    <col min="9473" max="9473" width="25.59765625" style="49" customWidth="1"/>
    <col min="9474" max="9474" width="116.3984375" style="49" bestFit="1" customWidth="1"/>
    <col min="9475" max="9475" width="91.3984375" style="49" bestFit="1" customWidth="1"/>
    <col min="9476" max="9728" width="9.1328125" style="49"/>
    <col min="9729" max="9729" width="25.59765625" style="49" customWidth="1"/>
    <col min="9730" max="9730" width="116.3984375" style="49" bestFit="1" customWidth="1"/>
    <col min="9731" max="9731" width="91.3984375" style="49" bestFit="1" customWidth="1"/>
    <col min="9732" max="9984" width="9.1328125" style="49"/>
    <col min="9985" max="9985" width="25.59765625" style="49" customWidth="1"/>
    <col min="9986" max="9986" width="116.3984375" style="49" bestFit="1" customWidth="1"/>
    <col min="9987" max="9987" width="91.3984375" style="49" bestFit="1" customWidth="1"/>
    <col min="9988" max="10240" width="9.1328125" style="49"/>
    <col min="10241" max="10241" width="25.59765625" style="49" customWidth="1"/>
    <col min="10242" max="10242" width="116.3984375" style="49" bestFit="1" customWidth="1"/>
    <col min="10243" max="10243" width="91.3984375" style="49" bestFit="1" customWidth="1"/>
    <col min="10244" max="10496" width="9.1328125" style="49"/>
    <col min="10497" max="10497" width="25.59765625" style="49" customWidth="1"/>
    <col min="10498" max="10498" width="116.3984375" style="49" bestFit="1" customWidth="1"/>
    <col min="10499" max="10499" width="91.3984375" style="49" bestFit="1" customWidth="1"/>
    <col min="10500" max="10752" width="9.1328125" style="49"/>
    <col min="10753" max="10753" width="25.59765625" style="49" customWidth="1"/>
    <col min="10754" max="10754" width="116.3984375" style="49" bestFit="1" customWidth="1"/>
    <col min="10755" max="10755" width="91.3984375" style="49" bestFit="1" customWidth="1"/>
    <col min="10756" max="11008" width="9.1328125" style="49"/>
    <col min="11009" max="11009" width="25.59765625" style="49" customWidth="1"/>
    <col min="11010" max="11010" width="116.3984375" style="49" bestFit="1" customWidth="1"/>
    <col min="11011" max="11011" width="91.3984375" style="49" bestFit="1" customWidth="1"/>
    <col min="11012" max="11264" width="9.1328125" style="49"/>
    <col min="11265" max="11265" width="25.59765625" style="49" customWidth="1"/>
    <col min="11266" max="11266" width="116.3984375" style="49" bestFit="1" customWidth="1"/>
    <col min="11267" max="11267" width="91.3984375" style="49" bestFit="1" customWidth="1"/>
    <col min="11268" max="11520" width="9.1328125" style="49"/>
    <col min="11521" max="11521" width="25.59765625" style="49" customWidth="1"/>
    <col min="11522" max="11522" width="116.3984375" style="49" bestFit="1" customWidth="1"/>
    <col min="11523" max="11523" width="91.3984375" style="49" bestFit="1" customWidth="1"/>
    <col min="11524" max="11776" width="9.1328125" style="49"/>
    <col min="11777" max="11777" width="25.59765625" style="49" customWidth="1"/>
    <col min="11778" max="11778" width="116.3984375" style="49" bestFit="1" customWidth="1"/>
    <col min="11779" max="11779" width="91.3984375" style="49" bestFit="1" customWidth="1"/>
    <col min="11780" max="12032" width="9.1328125" style="49"/>
    <col min="12033" max="12033" width="25.59765625" style="49" customWidth="1"/>
    <col min="12034" max="12034" width="116.3984375" style="49" bestFit="1" customWidth="1"/>
    <col min="12035" max="12035" width="91.3984375" style="49" bestFit="1" customWidth="1"/>
    <col min="12036" max="12288" width="9.1328125" style="49"/>
    <col min="12289" max="12289" width="25.59765625" style="49" customWidth="1"/>
    <col min="12290" max="12290" width="116.3984375" style="49" bestFit="1" customWidth="1"/>
    <col min="12291" max="12291" width="91.3984375" style="49" bestFit="1" customWidth="1"/>
    <col min="12292" max="12544" width="9.1328125" style="49"/>
    <col min="12545" max="12545" width="25.59765625" style="49" customWidth="1"/>
    <col min="12546" max="12546" width="116.3984375" style="49" bestFit="1" customWidth="1"/>
    <col min="12547" max="12547" width="91.3984375" style="49" bestFit="1" customWidth="1"/>
    <col min="12548" max="12800" width="9.1328125" style="49"/>
    <col min="12801" max="12801" width="25.59765625" style="49" customWidth="1"/>
    <col min="12802" max="12802" width="116.3984375" style="49" bestFit="1" customWidth="1"/>
    <col min="12803" max="12803" width="91.3984375" style="49" bestFit="1" customWidth="1"/>
    <col min="12804" max="13056" width="9.1328125" style="49"/>
    <col min="13057" max="13057" width="25.59765625" style="49" customWidth="1"/>
    <col min="13058" max="13058" width="116.3984375" style="49" bestFit="1" customWidth="1"/>
    <col min="13059" max="13059" width="91.3984375" style="49" bestFit="1" customWidth="1"/>
    <col min="13060" max="13312" width="9.1328125" style="49"/>
    <col min="13313" max="13313" width="25.59765625" style="49" customWidth="1"/>
    <col min="13314" max="13314" width="116.3984375" style="49" bestFit="1" customWidth="1"/>
    <col min="13315" max="13315" width="91.3984375" style="49" bestFit="1" customWidth="1"/>
    <col min="13316" max="13568" width="9.1328125" style="49"/>
    <col min="13569" max="13569" width="25.59765625" style="49" customWidth="1"/>
    <col min="13570" max="13570" width="116.3984375" style="49" bestFit="1" customWidth="1"/>
    <col min="13571" max="13571" width="91.3984375" style="49" bestFit="1" customWidth="1"/>
    <col min="13572" max="13824" width="9.1328125" style="49"/>
    <col min="13825" max="13825" width="25.59765625" style="49" customWidth="1"/>
    <col min="13826" max="13826" width="116.3984375" style="49" bestFit="1" customWidth="1"/>
    <col min="13827" max="13827" width="91.3984375" style="49" bestFit="1" customWidth="1"/>
    <col min="13828" max="14080" width="9.1328125" style="49"/>
    <col min="14081" max="14081" width="25.59765625" style="49" customWidth="1"/>
    <col min="14082" max="14082" width="116.3984375" style="49" bestFit="1" customWidth="1"/>
    <col min="14083" max="14083" width="91.3984375" style="49" bestFit="1" customWidth="1"/>
    <col min="14084" max="14336" width="9.1328125" style="49"/>
    <col min="14337" max="14337" width="25.59765625" style="49" customWidth="1"/>
    <col min="14338" max="14338" width="116.3984375" style="49" bestFit="1" customWidth="1"/>
    <col min="14339" max="14339" width="91.3984375" style="49" bestFit="1" customWidth="1"/>
    <col min="14340" max="14592" width="9.1328125" style="49"/>
    <col min="14593" max="14593" width="25.59765625" style="49" customWidth="1"/>
    <col min="14594" max="14594" width="116.3984375" style="49" bestFit="1" customWidth="1"/>
    <col min="14595" max="14595" width="91.3984375" style="49" bestFit="1" customWidth="1"/>
    <col min="14596" max="14848" width="9.1328125" style="49"/>
    <col min="14849" max="14849" width="25.59765625" style="49" customWidth="1"/>
    <col min="14850" max="14850" width="116.3984375" style="49" bestFit="1" customWidth="1"/>
    <col min="14851" max="14851" width="91.3984375" style="49" bestFit="1" customWidth="1"/>
    <col min="14852" max="15104" width="9.1328125" style="49"/>
    <col min="15105" max="15105" width="25.59765625" style="49" customWidth="1"/>
    <col min="15106" max="15106" width="116.3984375" style="49" bestFit="1" customWidth="1"/>
    <col min="15107" max="15107" width="91.3984375" style="49" bestFit="1" customWidth="1"/>
    <col min="15108" max="15360" width="9.1328125" style="49"/>
    <col min="15361" max="15361" width="25.59765625" style="49" customWidth="1"/>
    <col min="15362" max="15362" width="116.3984375" style="49" bestFit="1" customWidth="1"/>
    <col min="15363" max="15363" width="91.3984375" style="49" bestFit="1" customWidth="1"/>
    <col min="15364" max="15616" width="9.1328125" style="49"/>
    <col min="15617" max="15617" width="25.59765625" style="49" customWidth="1"/>
    <col min="15618" max="15618" width="116.3984375" style="49" bestFit="1" customWidth="1"/>
    <col min="15619" max="15619" width="91.3984375" style="49" bestFit="1" customWidth="1"/>
    <col min="15620" max="15872" width="9.1328125" style="49"/>
    <col min="15873" max="15873" width="25.59765625" style="49" customWidth="1"/>
    <col min="15874" max="15874" width="116.3984375" style="49" bestFit="1" customWidth="1"/>
    <col min="15875" max="15875" width="91.3984375" style="49" bestFit="1" customWidth="1"/>
    <col min="15876" max="16128" width="9.1328125" style="49"/>
    <col min="16129" max="16129" width="25.59765625" style="49" customWidth="1"/>
    <col min="16130" max="16130" width="116.3984375" style="49" bestFit="1" customWidth="1"/>
    <col min="16131" max="16131" width="91.3984375" style="49" bestFit="1" customWidth="1"/>
    <col min="16132" max="16384" width="9.1328125" style="49"/>
  </cols>
  <sheetData>
    <row r="1" spans="1:3" ht="22.5" x14ac:dyDescent="0.35">
      <c r="A1" s="47"/>
      <c r="B1" s="47"/>
      <c r="C1" s="48"/>
    </row>
    <row r="2" spans="1:3" ht="13.15" x14ac:dyDescent="0.35">
      <c r="A2" s="47"/>
      <c r="B2" s="47"/>
      <c r="C2" s="50"/>
    </row>
    <row r="3" spans="1:3" x14ac:dyDescent="0.35">
      <c r="A3" s="47"/>
      <c r="B3" s="47"/>
      <c r="C3" s="51"/>
    </row>
    <row r="4" spans="1:3" ht="28.15" x14ac:dyDescent="0.75">
      <c r="A4" s="47"/>
      <c r="B4" s="113" t="s">
        <v>188</v>
      </c>
    </row>
    <row r="5" spans="1:3" ht="13.5" x14ac:dyDescent="0.45">
      <c r="A5" s="52"/>
      <c r="B5" s="53"/>
    </row>
    <row r="6" spans="1:3" ht="15" x14ac:dyDescent="0.4">
      <c r="B6" s="114" t="s">
        <v>95</v>
      </c>
      <c r="C6" s="54"/>
    </row>
    <row r="7" spans="1:3" ht="15" x14ac:dyDescent="0.4">
      <c r="A7" s="55"/>
      <c r="B7" s="56"/>
    </row>
    <row r="8" spans="1:3" ht="15" x14ac:dyDescent="0.4">
      <c r="A8" s="55"/>
      <c r="B8" s="55" t="s">
        <v>163</v>
      </c>
    </row>
    <row r="9" spans="1:3" ht="15" customHeight="1" x14ac:dyDescent="0.45">
      <c r="A9" s="112" t="s">
        <v>58</v>
      </c>
      <c r="B9" s="112" t="s">
        <v>96</v>
      </c>
    </row>
    <row r="10" spans="1:3" ht="15" customHeight="1" x14ac:dyDescent="0.45">
      <c r="A10" s="112" t="s">
        <v>57</v>
      </c>
      <c r="B10" s="112" t="s">
        <v>97</v>
      </c>
    </row>
    <row r="11" spans="1:3" ht="15" customHeight="1" x14ac:dyDescent="0.45">
      <c r="A11" s="112" t="s">
        <v>56</v>
      </c>
      <c r="B11" s="112" t="s">
        <v>98</v>
      </c>
    </row>
    <row r="12" spans="1:3" ht="15" customHeight="1" x14ac:dyDescent="0.45">
      <c r="A12" s="112" t="s">
        <v>59</v>
      </c>
      <c r="B12" s="112" t="s">
        <v>171</v>
      </c>
    </row>
    <row r="13" spans="1:3" ht="15" customHeight="1" x14ac:dyDescent="0.45">
      <c r="A13" s="112" t="s">
        <v>60</v>
      </c>
      <c r="B13" s="112" t="s">
        <v>172</v>
      </c>
    </row>
    <row r="14" spans="1:3" ht="15" customHeight="1" x14ac:dyDescent="0.45">
      <c r="A14" s="112" t="s">
        <v>68</v>
      </c>
      <c r="B14" s="112" t="s">
        <v>173</v>
      </c>
    </row>
    <row r="15" spans="1:3" ht="15" customHeight="1" x14ac:dyDescent="0.45">
      <c r="A15" s="112" t="s">
        <v>69</v>
      </c>
      <c r="B15" s="112" t="s">
        <v>99</v>
      </c>
    </row>
    <row r="16" spans="1:3" ht="15" customHeight="1" x14ac:dyDescent="0.45">
      <c r="A16" s="112" t="s">
        <v>92</v>
      </c>
      <c r="B16" s="112" t="s">
        <v>100</v>
      </c>
    </row>
    <row r="17" spans="1:7" ht="15" customHeight="1" x14ac:dyDescent="0.45">
      <c r="A17" s="112" t="s">
        <v>101</v>
      </c>
      <c r="B17" s="112" t="s">
        <v>102</v>
      </c>
    </row>
    <row r="18" spans="1:7" ht="15" customHeight="1" x14ac:dyDescent="0.45">
      <c r="A18" s="112" t="s">
        <v>146</v>
      </c>
      <c r="B18" s="112" t="s">
        <v>147</v>
      </c>
      <c r="C18" s="72"/>
      <c r="D18" s="72"/>
      <c r="E18" s="72"/>
      <c r="F18" s="72"/>
      <c r="G18" s="72"/>
    </row>
    <row r="19" spans="1:7" ht="15" customHeight="1" x14ac:dyDescent="0.45">
      <c r="A19" s="112" t="s">
        <v>124</v>
      </c>
      <c r="B19" s="112" t="s">
        <v>125</v>
      </c>
    </row>
    <row r="20" spans="1:7" ht="15" customHeight="1" x14ac:dyDescent="0.45">
      <c r="A20" s="112" t="s">
        <v>123</v>
      </c>
      <c r="B20" s="112" t="s">
        <v>186</v>
      </c>
    </row>
    <row r="21" spans="1:7" ht="15" customHeight="1" x14ac:dyDescent="0.45">
      <c r="A21" s="112" t="s">
        <v>106</v>
      </c>
      <c r="B21" s="112" t="s">
        <v>156</v>
      </c>
    </row>
    <row r="22" spans="1:7" ht="15" customHeight="1" x14ac:dyDescent="0.45">
      <c r="A22" s="112" t="s">
        <v>116</v>
      </c>
      <c r="B22" s="112" t="s">
        <v>157</v>
      </c>
    </row>
    <row r="23" spans="1:7" ht="15.4" x14ac:dyDescent="0.45">
      <c r="A23" s="112" t="s">
        <v>151</v>
      </c>
      <c r="B23" s="112" t="s">
        <v>153</v>
      </c>
    </row>
    <row r="24" spans="1:7" ht="15.4" x14ac:dyDescent="0.45">
      <c r="A24" s="112" t="s">
        <v>152</v>
      </c>
      <c r="B24" s="112" t="s">
        <v>187</v>
      </c>
    </row>
    <row r="26" spans="1:7" ht="13.15" x14ac:dyDescent="0.4">
      <c r="B26" s="153"/>
      <c r="C26" s="153"/>
      <c r="D26" s="153"/>
    </row>
    <row r="27" spans="1:7" ht="13.15" x14ac:dyDescent="0.45">
      <c r="B27" s="67" t="s">
        <v>189</v>
      </c>
    </row>
    <row r="32" spans="1:7" x14ac:dyDescent="0.45">
      <c r="A32" s="51" t="s">
        <v>190</v>
      </c>
    </row>
    <row r="36" spans="1:1" x14ac:dyDescent="0.45">
      <c r="A36" s="51" t="s">
        <v>163</v>
      </c>
    </row>
  </sheetData>
  <mergeCells count="1">
    <mergeCell ref="B26:D26"/>
  </mergeCells>
  <pageMargins left="0.7" right="0.7" top="0.75" bottom="0.75" header="0.3" footer="0.3"/>
  <pageSetup scale="8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48"/>
  <sheetViews>
    <sheetView view="pageBreakPreview" zoomScale="85" zoomScaleNormal="85" zoomScaleSheetLayoutView="85" workbookViewId="0">
      <selection activeCell="J9" sqref="J9:Q9"/>
    </sheetView>
  </sheetViews>
  <sheetFormatPr defaultRowHeight="14.25" x14ac:dyDescent="0.45"/>
  <cols>
    <col min="1" max="1" width="20" customWidth="1"/>
    <col min="2" max="18" width="10" customWidth="1"/>
  </cols>
  <sheetData>
    <row r="1" spans="1:18" x14ac:dyDescent="0.45">
      <c r="A1" s="1"/>
      <c r="B1" s="1"/>
      <c r="C1" s="1"/>
      <c r="D1" s="153" t="s">
        <v>32</v>
      </c>
      <c r="E1" s="153"/>
      <c r="F1" s="153"/>
      <c r="G1" s="153"/>
      <c r="H1" s="153"/>
      <c r="I1" s="153"/>
      <c r="J1" s="153"/>
      <c r="K1" s="153"/>
      <c r="L1" s="153"/>
      <c r="M1" s="153"/>
      <c r="N1" s="1"/>
      <c r="O1" s="1"/>
      <c r="P1" s="1"/>
      <c r="Q1" s="1"/>
      <c r="R1" s="1"/>
    </row>
    <row r="2" spans="1:18" ht="15.95" customHeight="1" x14ac:dyDescent="0.6">
      <c r="A2" s="2"/>
      <c r="B2" s="2"/>
      <c r="C2" s="2"/>
      <c r="D2" s="153" t="s">
        <v>33</v>
      </c>
      <c r="E2" s="153"/>
      <c r="F2" s="153"/>
      <c r="G2" s="153"/>
      <c r="H2" s="153"/>
      <c r="I2" s="153"/>
      <c r="J2" s="153"/>
      <c r="K2" s="153"/>
      <c r="L2" s="153"/>
      <c r="M2" s="153"/>
      <c r="N2" s="3"/>
      <c r="O2" s="159" t="s">
        <v>58</v>
      </c>
      <c r="P2" s="159"/>
      <c r="Q2" s="159"/>
      <c r="R2" s="2"/>
    </row>
    <row r="3" spans="1:18" ht="15.95" customHeight="1" x14ac:dyDescent="0.6">
      <c r="A3" s="2"/>
      <c r="B3" s="2"/>
      <c r="C3" s="2"/>
      <c r="D3" s="22"/>
      <c r="E3" s="22"/>
      <c r="F3" s="22"/>
      <c r="G3" s="22"/>
      <c r="H3" s="22"/>
      <c r="I3" s="22"/>
      <c r="J3" s="22"/>
      <c r="K3" s="22"/>
      <c r="L3" s="22"/>
      <c r="M3" s="22"/>
      <c r="N3" s="3"/>
      <c r="O3" s="5"/>
      <c r="P3" s="5"/>
      <c r="Q3" s="5"/>
      <c r="R3" s="2"/>
    </row>
    <row r="4" spans="1:18" ht="15.2" customHeight="1" x14ac:dyDescent="0.6">
      <c r="A4" s="2"/>
      <c r="B4" s="2"/>
      <c r="C4" s="2"/>
      <c r="D4" s="153" t="s">
        <v>34</v>
      </c>
      <c r="E4" s="153"/>
      <c r="F4" s="153"/>
      <c r="G4" s="153"/>
      <c r="H4" s="153"/>
      <c r="I4" s="153"/>
      <c r="J4" s="153"/>
      <c r="K4" s="153"/>
      <c r="L4" s="153"/>
      <c r="M4" s="153"/>
      <c r="N4" s="2"/>
      <c r="O4" s="2"/>
      <c r="P4" s="2"/>
      <c r="Q4" s="2"/>
      <c r="R4" s="2"/>
    </row>
    <row r="5" spans="1:18" ht="15.2" customHeight="1" x14ac:dyDescent="0.6">
      <c r="A5" s="2"/>
      <c r="B5" s="2"/>
      <c r="C5" s="2"/>
      <c r="D5" s="153" t="s">
        <v>52</v>
      </c>
      <c r="E5" s="153"/>
      <c r="F5" s="153"/>
      <c r="G5" s="153"/>
      <c r="H5" s="153"/>
      <c r="I5" s="153"/>
      <c r="J5" s="153"/>
      <c r="K5" s="153"/>
      <c r="L5" s="153"/>
      <c r="M5" s="153"/>
      <c r="N5" s="2"/>
      <c r="O5" s="2"/>
      <c r="P5" s="2"/>
      <c r="Q5" s="2"/>
      <c r="R5" s="2"/>
    </row>
    <row r="6" spans="1:18" ht="13.7" customHeight="1" x14ac:dyDescent="0.45">
      <c r="A6" s="1"/>
      <c r="B6" s="1"/>
      <c r="C6" s="1"/>
      <c r="D6" s="153" t="s">
        <v>49</v>
      </c>
      <c r="E6" s="153"/>
      <c r="F6" s="153"/>
      <c r="G6" s="153"/>
      <c r="H6" s="153"/>
      <c r="I6" s="153"/>
      <c r="J6" s="153"/>
      <c r="K6" s="153"/>
      <c r="L6" s="153"/>
      <c r="M6" s="153"/>
      <c r="N6" s="4"/>
      <c r="O6" s="4"/>
      <c r="P6" s="4"/>
      <c r="Q6" s="1"/>
      <c r="R6" s="1"/>
    </row>
    <row r="7" spans="1:18" ht="18.2" customHeight="1" x14ac:dyDescent="0.6">
      <c r="A7" s="2"/>
      <c r="B7" s="2"/>
      <c r="C7" s="2"/>
      <c r="D7" s="22"/>
      <c r="E7" s="22"/>
      <c r="F7" s="22"/>
      <c r="G7" s="170" t="str">
        <f>'2025 DSD REPORTS'!A32</f>
        <v xml:space="preserve">   </v>
      </c>
      <c r="H7" s="170"/>
      <c r="I7" s="170"/>
      <c r="J7" s="170"/>
      <c r="K7" s="22"/>
      <c r="L7" s="22"/>
      <c r="M7" s="22"/>
      <c r="N7" s="2"/>
      <c r="O7" s="2"/>
      <c r="P7" s="2"/>
      <c r="Q7" s="2"/>
      <c r="R7" s="2"/>
    </row>
    <row r="8" spans="1:18" x14ac:dyDescent="0.45">
      <c r="A8" s="5"/>
      <c r="B8" s="151"/>
      <c r="C8" s="151"/>
      <c r="D8" s="151"/>
      <c r="E8" s="151"/>
      <c r="F8" s="151"/>
      <c r="G8" s="151"/>
      <c r="H8" s="151"/>
      <c r="I8" s="151"/>
      <c r="J8" s="151"/>
      <c r="K8" s="151"/>
      <c r="L8" s="151"/>
      <c r="M8" s="151"/>
      <c r="N8" s="151"/>
      <c r="O8" s="151"/>
      <c r="P8" s="151"/>
      <c r="Q8" s="151"/>
      <c r="R8" s="1"/>
    </row>
    <row r="9" spans="1:18" x14ac:dyDescent="0.45">
      <c r="A9" s="155" t="s">
        <v>35</v>
      </c>
      <c r="B9" s="156" t="s">
        <v>0</v>
      </c>
      <c r="C9" s="157"/>
      <c r="D9" s="157"/>
      <c r="E9" s="157"/>
      <c r="F9" s="157"/>
      <c r="G9" s="157"/>
      <c r="H9" s="157"/>
      <c r="I9" s="158"/>
      <c r="J9" s="156" t="s">
        <v>36</v>
      </c>
      <c r="K9" s="157"/>
      <c r="L9" s="157"/>
      <c r="M9" s="157"/>
      <c r="N9" s="157"/>
      <c r="O9" s="157"/>
      <c r="P9" s="157"/>
      <c r="Q9" s="158"/>
      <c r="R9" s="7" t="s">
        <v>37</v>
      </c>
    </row>
    <row r="10" spans="1:18" x14ac:dyDescent="0.45">
      <c r="A10" s="155"/>
      <c r="B10" s="9" t="s">
        <v>38</v>
      </c>
      <c r="C10" s="9" t="s">
        <v>39</v>
      </c>
      <c r="D10" s="9" t="s">
        <v>40</v>
      </c>
      <c r="E10" s="9" t="s">
        <v>41</v>
      </c>
      <c r="F10" s="9" t="s">
        <v>42</v>
      </c>
      <c r="G10" s="9" t="s">
        <v>43</v>
      </c>
      <c r="H10" s="9" t="s">
        <v>44</v>
      </c>
      <c r="I10" s="7" t="s">
        <v>45</v>
      </c>
      <c r="J10" s="9" t="s">
        <v>38</v>
      </c>
      <c r="K10" s="9" t="s">
        <v>39</v>
      </c>
      <c r="L10" s="9" t="s">
        <v>40</v>
      </c>
      <c r="M10" s="9" t="s">
        <v>41</v>
      </c>
      <c r="N10" s="9" t="s">
        <v>42</v>
      </c>
      <c r="O10" s="9" t="s">
        <v>43</v>
      </c>
      <c r="P10" s="9" t="s">
        <v>44</v>
      </c>
      <c r="Q10" s="9" t="s">
        <v>45</v>
      </c>
      <c r="R10" s="10" t="s">
        <v>45</v>
      </c>
    </row>
    <row r="11" spans="1:18" x14ac:dyDescent="0.45">
      <c r="A11" s="94" t="s">
        <v>2</v>
      </c>
      <c r="B11" s="98">
        <v>26.816000000000006</v>
      </c>
      <c r="C11" s="99" t="s">
        <v>161</v>
      </c>
      <c r="D11" s="100">
        <v>11.738</v>
      </c>
      <c r="E11" s="99">
        <v>29.36300000000001</v>
      </c>
      <c r="F11" s="100">
        <v>47.716999999999992</v>
      </c>
      <c r="G11" s="99">
        <v>74.960000000000008</v>
      </c>
      <c r="H11" s="100">
        <v>409.036</v>
      </c>
      <c r="I11" s="101">
        <f>+SUM(B11:H11)</f>
        <v>599.63</v>
      </c>
      <c r="J11" s="100">
        <v>13.977999999999998</v>
      </c>
      <c r="K11" s="99" t="s">
        <v>161</v>
      </c>
      <c r="L11" s="100">
        <v>19.802000000000003</v>
      </c>
      <c r="M11" s="99">
        <v>44.373999999999995</v>
      </c>
      <c r="N11" s="100">
        <v>30.995000000000001</v>
      </c>
      <c r="O11" s="99">
        <v>10.555</v>
      </c>
      <c r="P11" s="100">
        <v>225.55600000000004</v>
      </c>
      <c r="Q11" s="101">
        <f>+SUM(J11:P11)</f>
        <v>345.26000000000005</v>
      </c>
      <c r="R11" s="102">
        <f>+Q11+I11</f>
        <v>944.8900000000001</v>
      </c>
    </row>
    <row r="12" spans="1:18" x14ac:dyDescent="0.45">
      <c r="A12" s="8" t="s">
        <v>8</v>
      </c>
      <c r="B12" s="103">
        <v>2.1399999999999997</v>
      </c>
      <c r="C12" s="29" t="s">
        <v>161</v>
      </c>
      <c r="D12" s="104">
        <v>16.75599999999999</v>
      </c>
      <c r="E12" s="29">
        <v>20.221999999999998</v>
      </c>
      <c r="F12" s="104">
        <v>17.886999999999993</v>
      </c>
      <c r="G12" s="29">
        <v>40.429999999999993</v>
      </c>
      <c r="H12" s="104">
        <v>160.691</v>
      </c>
      <c r="I12" s="36">
        <f t="shared" ref="I12:I34" si="0">+SUM(B12:H12)</f>
        <v>258.12599999999998</v>
      </c>
      <c r="J12" s="104">
        <v>34.499999999999993</v>
      </c>
      <c r="K12" s="29">
        <v>56.379999999999981</v>
      </c>
      <c r="L12" s="104">
        <v>65.924000000000021</v>
      </c>
      <c r="M12" s="29">
        <v>160.49099999999999</v>
      </c>
      <c r="N12" s="104">
        <v>161.95499999999993</v>
      </c>
      <c r="O12" s="29">
        <v>79.165000000000049</v>
      </c>
      <c r="P12" s="104">
        <v>1479.2710000000006</v>
      </c>
      <c r="Q12" s="36">
        <f t="shared" ref="Q12:Q34" si="1">+SUM(J12:P12)</f>
        <v>2037.6860000000006</v>
      </c>
      <c r="R12" s="64">
        <f t="shared" ref="R12:R34" si="2">+Q12+I12</f>
        <v>2295.8120000000008</v>
      </c>
    </row>
    <row r="13" spans="1:18" x14ac:dyDescent="0.45">
      <c r="A13" s="8" t="s">
        <v>10</v>
      </c>
      <c r="B13" s="103">
        <v>14.489999999999998</v>
      </c>
      <c r="C13" s="29" t="s">
        <v>161</v>
      </c>
      <c r="D13" s="104">
        <v>11.148999999999994</v>
      </c>
      <c r="E13" s="29">
        <v>24.925999999999995</v>
      </c>
      <c r="F13" s="104">
        <v>84.493000000000023</v>
      </c>
      <c r="G13" s="29">
        <v>76.916000000000011</v>
      </c>
      <c r="H13" s="104">
        <v>389.41700000000003</v>
      </c>
      <c r="I13" s="36">
        <f t="shared" si="0"/>
        <v>601.39100000000008</v>
      </c>
      <c r="J13" s="104">
        <v>84.632999999999981</v>
      </c>
      <c r="K13" s="29">
        <v>20.917999999999999</v>
      </c>
      <c r="L13" s="104">
        <v>107.73300000000003</v>
      </c>
      <c r="M13" s="29">
        <v>268.23999999999995</v>
      </c>
      <c r="N13" s="104">
        <v>242.65400000000005</v>
      </c>
      <c r="O13" s="29">
        <v>99.822999999999979</v>
      </c>
      <c r="P13" s="104">
        <v>1702.5059999999999</v>
      </c>
      <c r="Q13" s="36">
        <f t="shared" si="1"/>
        <v>2526.5070000000001</v>
      </c>
      <c r="R13" s="64">
        <f t="shared" si="2"/>
        <v>3127.8980000000001</v>
      </c>
    </row>
    <row r="14" spans="1:18" x14ac:dyDescent="0.45">
      <c r="A14" s="8" t="s">
        <v>11</v>
      </c>
      <c r="B14" s="103" t="s">
        <v>161</v>
      </c>
      <c r="C14" s="29" t="s">
        <v>161</v>
      </c>
      <c r="D14" s="104">
        <v>32.880000000000003</v>
      </c>
      <c r="E14" s="29">
        <v>2.5580000000000003</v>
      </c>
      <c r="F14" s="104">
        <v>34.374000000000002</v>
      </c>
      <c r="G14" s="29">
        <v>45.197000000000003</v>
      </c>
      <c r="H14" s="104">
        <v>360.62600000000003</v>
      </c>
      <c r="I14" s="36">
        <f t="shared" si="0"/>
        <v>475.63500000000005</v>
      </c>
      <c r="J14" s="104" t="s">
        <v>161</v>
      </c>
      <c r="K14" s="29" t="s">
        <v>161</v>
      </c>
      <c r="L14" s="104">
        <v>13.970000000000002</v>
      </c>
      <c r="M14" s="29">
        <v>9.9929999999999986</v>
      </c>
      <c r="N14" s="104">
        <v>26.094999999999999</v>
      </c>
      <c r="O14" s="29">
        <v>4.9379999999999997</v>
      </c>
      <c r="P14" s="104">
        <v>174.768</v>
      </c>
      <c r="Q14" s="36">
        <f t="shared" si="1"/>
        <v>229.76400000000001</v>
      </c>
      <c r="R14" s="64">
        <f t="shared" si="2"/>
        <v>705.39900000000011</v>
      </c>
    </row>
    <row r="15" spans="1:18" x14ac:dyDescent="0.45">
      <c r="A15" s="8" t="s">
        <v>12</v>
      </c>
      <c r="B15" s="103" t="s">
        <v>161</v>
      </c>
      <c r="C15" s="29" t="s">
        <v>161</v>
      </c>
      <c r="D15" s="104">
        <v>12.724</v>
      </c>
      <c r="E15" s="29">
        <v>55.876000000000005</v>
      </c>
      <c r="F15" s="104">
        <v>60.3</v>
      </c>
      <c r="G15" s="29">
        <v>99.853999999999999</v>
      </c>
      <c r="H15" s="104">
        <v>428.96100000000001</v>
      </c>
      <c r="I15" s="36">
        <f t="shared" si="0"/>
        <v>657.71500000000003</v>
      </c>
      <c r="J15" s="104" t="s">
        <v>161</v>
      </c>
      <c r="K15" s="29">
        <v>2.3899999999999997</v>
      </c>
      <c r="L15" s="104">
        <v>2.2560000000000007</v>
      </c>
      <c r="M15" s="29">
        <v>0.75800000000000012</v>
      </c>
      <c r="N15" s="104">
        <v>5.2</v>
      </c>
      <c r="O15" s="29">
        <v>4.0259999999999998</v>
      </c>
      <c r="P15" s="104">
        <v>25.654</v>
      </c>
      <c r="Q15" s="36">
        <f t="shared" si="1"/>
        <v>40.283999999999999</v>
      </c>
      <c r="R15" s="64">
        <f t="shared" si="2"/>
        <v>697.99900000000002</v>
      </c>
    </row>
    <row r="16" spans="1:18" x14ac:dyDescent="0.45">
      <c r="A16" s="8" t="s">
        <v>13</v>
      </c>
      <c r="B16" s="103" t="s">
        <v>161</v>
      </c>
      <c r="C16" s="29" t="s">
        <v>161</v>
      </c>
      <c r="D16" s="104">
        <v>17.822999999999997</v>
      </c>
      <c r="E16" s="29">
        <v>53.744999999999997</v>
      </c>
      <c r="F16" s="104">
        <v>86.006000000000014</v>
      </c>
      <c r="G16" s="29">
        <v>86.433999999999983</v>
      </c>
      <c r="H16" s="104">
        <v>550.71399999999994</v>
      </c>
      <c r="I16" s="36">
        <f t="shared" si="0"/>
        <v>794.72199999999998</v>
      </c>
      <c r="J16" s="104">
        <v>1.61</v>
      </c>
      <c r="K16" s="29" t="s">
        <v>161</v>
      </c>
      <c r="L16" s="104">
        <v>55.857999999999983</v>
      </c>
      <c r="M16" s="29">
        <v>39.566999999999993</v>
      </c>
      <c r="N16" s="104">
        <v>81.918000000000092</v>
      </c>
      <c r="O16" s="29">
        <v>7.01</v>
      </c>
      <c r="P16" s="104">
        <v>430.85400000000004</v>
      </c>
      <c r="Q16" s="36">
        <f t="shared" si="1"/>
        <v>616.81700000000012</v>
      </c>
      <c r="R16" s="64">
        <f t="shared" si="2"/>
        <v>1411.5390000000002</v>
      </c>
    </row>
    <row r="17" spans="1:18" x14ac:dyDescent="0.45">
      <c r="A17" s="8" t="s">
        <v>14</v>
      </c>
      <c r="B17" s="103" t="s">
        <v>161</v>
      </c>
      <c r="C17" s="29">
        <v>3.14</v>
      </c>
      <c r="D17" s="104">
        <v>6.6109999999999998</v>
      </c>
      <c r="E17" s="29">
        <v>43.759</v>
      </c>
      <c r="F17" s="104">
        <v>29.499000000000002</v>
      </c>
      <c r="G17" s="29">
        <v>66.229000000000013</v>
      </c>
      <c r="H17" s="104">
        <v>311.44400000000002</v>
      </c>
      <c r="I17" s="36">
        <f t="shared" si="0"/>
        <v>460.68200000000002</v>
      </c>
      <c r="J17" s="104">
        <v>18.499999999999996</v>
      </c>
      <c r="K17" s="29" t="s">
        <v>161</v>
      </c>
      <c r="L17" s="104">
        <v>29.899000000000001</v>
      </c>
      <c r="M17" s="29">
        <v>48.260000000000026</v>
      </c>
      <c r="N17" s="104">
        <v>43.812999999999995</v>
      </c>
      <c r="O17" s="29">
        <v>25.445</v>
      </c>
      <c r="P17" s="104">
        <v>297.209</v>
      </c>
      <c r="Q17" s="36">
        <f t="shared" si="1"/>
        <v>463.12599999999998</v>
      </c>
      <c r="R17" s="64">
        <f t="shared" si="2"/>
        <v>923.80799999999999</v>
      </c>
    </row>
    <row r="18" spans="1:18" x14ac:dyDescent="0.45">
      <c r="A18" s="8" t="s">
        <v>15</v>
      </c>
      <c r="B18" s="103" t="s">
        <v>161</v>
      </c>
      <c r="C18" s="29" t="s">
        <v>161</v>
      </c>
      <c r="D18" s="104">
        <v>28.630000000000006</v>
      </c>
      <c r="E18" s="29">
        <v>27.047999999999998</v>
      </c>
      <c r="F18" s="104">
        <v>68.968999999999994</v>
      </c>
      <c r="G18" s="29">
        <v>66.296000000000006</v>
      </c>
      <c r="H18" s="104">
        <v>431.262</v>
      </c>
      <c r="I18" s="36">
        <f t="shared" si="0"/>
        <v>622.20499999999993</v>
      </c>
      <c r="J18" s="104" t="s">
        <v>161</v>
      </c>
      <c r="K18" s="29" t="s">
        <v>161</v>
      </c>
      <c r="L18" s="104">
        <v>31.576000000000011</v>
      </c>
      <c r="M18" s="29">
        <v>26.891000000000009</v>
      </c>
      <c r="N18" s="104">
        <v>49.15599999999997</v>
      </c>
      <c r="O18" s="29">
        <v>7.0250000000000004</v>
      </c>
      <c r="P18" s="104">
        <v>326.05500000000012</v>
      </c>
      <c r="Q18" s="36">
        <f t="shared" si="1"/>
        <v>440.70300000000009</v>
      </c>
      <c r="R18" s="64">
        <f t="shared" si="2"/>
        <v>1062.9079999999999</v>
      </c>
    </row>
    <row r="19" spans="1:18" x14ac:dyDescent="0.45">
      <c r="A19" s="8" t="s">
        <v>16</v>
      </c>
      <c r="B19" s="103" t="s">
        <v>161</v>
      </c>
      <c r="C19" s="29" t="s">
        <v>161</v>
      </c>
      <c r="D19" s="104">
        <v>12.539000000000001</v>
      </c>
      <c r="E19" s="29">
        <v>44.042000000000023</v>
      </c>
      <c r="F19" s="104">
        <v>77.341999999999999</v>
      </c>
      <c r="G19" s="29">
        <v>108.45099999999999</v>
      </c>
      <c r="H19" s="104">
        <v>447.21899999999999</v>
      </c>
      <c r="I19" s="36">
        <f t="shared" si="0"/>
        <v>689.59300000000007</v>
      </c>
      <c r="J19" s="104" t="s">
        <v>161</v>
      </c>
      <c r="K19" s="29" t="s">
        <v>161</v>
      </c>
      <c r="L19" s="104">
        <v>4.3610000000000007</v>
      </c>
      <c r="M19" s="29">
        <v>6.589999999999999</v>
      </c>
      <c r="N19" s="104">
        <v>11.650999999999998</v>
      </c>
      <c r="O19" s="29">
        <v>9.11</v>
      </c>
      <c r="P19" s="104">
        <v>72.733999999999995</v>
      </c>
      <c r="Q19" s="36">
        <f t="shared" si="1"/>
        <v>104.446</v>
      </c>
      <c r="R19" s="64">
        <f t="shared" si="2"/>
        <v>794.0390000000001</v>
      </c>
    </row>
    <row r="20" spans="1:18" x14ac:dyDescent="0.45">
      <c r="A20" s="8" t="s">
        <v>17</v>
      </c>
      <c r="B20" s="103">
        <v>11.750999999999999</v>
      </c>
      <c r="C20" s="29">
        <v>32.317999999999998</v>
      </c>
      <c r="D20" s="104">
        <v>18.408999999999995</v>
      </c>
      <c r="E20" s="29">
        <v>71.90900000000002</v>
      </c>
      <c r="F20" s="104">
        <v>96.141999999999996</v>
      </c>
      <c r="G20" s="29">
        <v>135.98399999999998</v>
      </c>
      <c r="H20" s="104">
        <v>720.95399999999995</v>
      </c>
      <c r="I20" s="36">
        <f t="shared" si="0"/>
        <v>1087.4669999999999</v>
      </c>
      <c r="J20" s="104">
        <v>27.709000000000007</v>
      </c>
      <c r="K20" s="29">
        <v>17.041999999999998</v>
      </c>
      <c r="L20" s="104">
        <v>16.072999999999997</v>
      </c>
      <c r="M20" s="29">
        <v>67.18600000000005</v>
      </c>
      <c r="N20" s="104">
        <v>118.05700000000006</v>
      </c>
      <c r="O20" s="29">
        <v>40.486000000000004</v>
      </c>
      <c r="P20" s="104">
        <v>652.96500000000003</v>
      </c>
      <c r="Q20" s="36">
        <f t="shared" si="1"/>
        <v>939.51800000000014</v>
      </c>
      <c r="R20" s="64">
        <f t="shared" si="2"/>
        <v>2026.9850000000001</v>
      </c>
    </row>
    <row r="21" spans="1:18" x14ac:dyDescent="0.45">
      <c r="A21" s="8" t="s">
        <v>18</v>
      </c>
      <c r="B21" s="103">
        <v>30.891000000000002</v>
      </c>
      <c r="C21" s="29" t="s">
        <v>161</v>
      </c>
      <c r="D21" s="104">
        <v>44.905999999999985</v>
      </c>
      <c r="E21" s="29">
        <v>60.049999999999983</v>
      </c>
      <c r="F21" s="104">
        <v>84.780999999999992</v>
      </c>
      <c r="G21" s="29">
        <v>131.83699999999999</v>
      </c>
      <c r="H21" s="104">
        <v>595.05499999999995</v>
      </c>
      <c r="I21" s="36">
        <f t="shared" si="0"/>
        <v>947.52</v>
      </c>
      <c r="J21" s="104" t="s">
        <v>161</v>
      </c>
      <c r="K21" s="29" t="s">
        <v>161</v>
      </c>
      <c r="L21" s="104" t="s">
        <v>161</v>
      </c>
      <c r="M21" s="29" t="s">
        <v>161</v>
      </c>
      <c r="N21" s="104" t="s">
        <v>161</v>
      </c>
      <c r="O21" s="29" t="s">
        <v>161</v>
      </c>
      <c r="P21" s="104" t="s">
        <v>161</v>
      </c>
      <c r="Q21" s="36">
        <f t="shared" si="1"/>
        <v>0</v>
      </c>
      <c r="R21" s="64">
        <f t="shared" si="2"/>
        <v>947.52</v>
      </c>
    </row>
    <row r="22" spans="1:18" x14ac:dyDescent="0.45">
      <c r="A22" s="8" t="s">
        <v>19</v>
      </c>
      <c r="B22" s="103" t="s">
        <v>161</v>
      </c>
      <c r="C22" s="29" t="s">
        <v>161</v>
      </c>
      <c r="D22" s="104">
        <v>12.188999999999997</v>
      </c>
      <c r="E22" s="29">
        <v>45.557999999999993</v>
      </c>
      <c r="F22" s="104">
        <v>54.783999999999999</v>
      </c>
      <c r="G22" s="29">
        <v>88.957999999999998</v>
      </c>
      <c r="H22" s="104">
        <v>392.26699999999994</v>
      </c>
      <c r="I22" s="36">
        <f t="shared" si="0"/>
        <v>593.75599999999986</v>
      </c>
      <c r="J22" s="104">
        <v>18.39</v>
      </c>
      <c r="K22" s="29">
        <v>11.809999999999999</v>
      </c>
      <c r="L22" s="104">
        <v>44.249999999999979</v>
      </c>
      <c r="M22" s="29">
        <v>68.479000000000013</v>
      </c>
      <c r="N22" s="104">
        <v>101.14100000000006</v>
      </c>
      <c r="O22" s="29">
        <v>56.510000000000012</v>
      </c>
      <c r="P22" s="104">
        <v>622.56500000000005</v>
      </c>
      <c r="Q22" s="36">
        <f t="shared" si="1"/>
        <v>923.1450000000001</v>
      </c>
      <c r="R22" s="64">
        <f t="shared" si="2"/>
        <v>1516.9009999999998</v>
      </c>
    </row>
    <row r="23" spans="1:18" x14ac:dyDescent="0.45">
      <c r="A23" s="8" t="s">
        <v>20</v>
      </c>
      <c r="B23" s="103">
        <v>13.178000000000001</v>
      </c>
      <c r="C23" s="29" t="s">
        <v>161</v>
      </c>
      <c r="D23" s="104">
        <v>14.984000000000004</v>
      </c>
      <c r="E23" s="29">
        <v>7.6390000000000002</v>
      </c>
      <c r="F23" s="104">
        <v>44.508000000000003</v>
      </c>
      <c r="G23" s="29">
        <v>28.905000000000001</v>
      </c>
      <c r="H23" s="104">
        <v>263.92099999999999</v>
      </c>
      <c r="I23" s="36">
        <f t="shared" si="0"/>
        <v>373.13499999999999</v>
      </c>
      <c r="J23" s="104">
        <v>17.882000000000001</v>
      </c>
      <c r="K23" s="29">
        <v>37.82800000000001</v>
      </c>
      <c r="L23" s="104">
        <v>19.218000000000007</v>
      </c>
      <c r="M23" s="29">
        <v>68.14700000000002</v>
      </c>
      <c r="N23" s="104">
        <v>95.65000000000002</v>
      </c>
      <c r="O23" s="29">
        <v>11.25</v>
      </c>
      <c r="P23" s="104">
        <v>638.53899999999999</v>
      </c>
      <c r="Q23" s="36">
        <f t="shared" si="1"/>
        <v>888.51400000000012</v>
      </c>
      <c r="R23" s="64">
        <f t="shared" si="2"/>
        <v>1261.6490000000001</v>
      </c>
    </row>
    <row r="24" spans="1:18" x14ac:dyDescent="0.45">
      <c r="A24" s="8" t="s">
        <v>21</v>
      </c>
      <c r="B24" s="103" t="s">
        <v>161</v>
      </c>
      <c r="C24" s="29">
        <v>8.7149999999999981</v>
      </c>
      <c r="D24" s="104" t="s">
        <v>161</v>
      </c>
      <c r="E24" s="29">
        <v>17.839999999999996</v>
      </c>
      <c r="F24" s="104">
        <v>69.372000000000028</v>
      </c>
      <c r="G24" s="29">
        <v>58.007000000000005</v>
      </c>
      <c r="H24" s="104">
        <v>286.27000000000004</v>
      </c>
      <c r="I24" s="36">
        <f t="shared" si="0"/>
        <v>440.20400000000006</v>
      </c>
      <c r="J24" s="104" t="s">
        <v>161</v>
      </c>
      <c r="K24" s="29" t="s">
        <v>161</v>
      </c>
      <c r="L24" s="104" t="s">
        <v>161</v>
      </c>
      <c r="M24" s="29">
        <v>3.3449999999999993</v>
      </c>
      <c r="N24" s="104">
        <v>5.5269999999999992</v>
      </c>
      <c r="O24" s="29">
        <v>0.86</v>
      </c>
      <c r="P24" s="104">
        <v>24.910999999999998</v>
      </c>
      <c r="Q24" s="36">
        <f t="shared" si="1"/>
        <v>34.642999999999994</v>
      </c>
      <c r="R24" s="64">
        <f t="shared" si="2"/>
        <v>474.84700000000004</v>
      </c>
    </row>
    <row r="25" spans="1:18" x14ac:dyDescent="0.45">
      <c r="A25" s="8" t="s">
        <v>22</v>
      </c>
      <c r="B25" s="103">
        <v>2.25</v>
      </c>
      <c r="C25" s="29" t="s">
        <v>161</v>
      </c>
      <c r="D25" s="104">
        <v>2.3499999999999996</v>
      </c>
      <c r="E25" s="29">
        <v>20.423000000000002</v>
      </c>
      <c r="F25" s="104">
        <v>57.385000000000005</v>
      </c>
      <c r="G25" s="29">
        <v>33.811999999999998</v>
      </c>
      <c r="H25" s="104">
        <v>170.92</v>
      </c>
      <c r="I25" s="36">
        <f t="shared" si="0"/>
        <v>287.14</v>
      </c>
      <c r="J25" s="104">
        <v>39.274999999999984</v>
      </c>
      <c r="K25" s="29">
        <v>24.437000000000008</v>
      </c>
      <c r="L25" s="104">
        <v>155.49799999999999</v>
      </c>
      <c r="M25" s="29">
        <v>233.87399999999988</v>
      </c>
      <c r="N25" s="104">
        <v>203.17699999999991</v>
      </c>
      <c r="O25" s="29">
        <v>77.213999999999999</v>
      </c>
      <c r="P25" s="104">
        <v>2078.7500000000005</v>
      </c>
      <c r="Q25" s="36">
        <f t="shared" si="1"/>
        <v>2812.2250000000004</v>
      </c>
      <c r="R25" s="64">
        <f t="shared" si="2"/>
        <v>3099.3650000000002</v>
      </c>
    </row>
    <row r="26" spans="1:18" x14ac:dyDescent="0.45">
      <c r="A26" s="8" t="s">
        <v>162</v>
      </c>
      <c r="B26" s="103" t="s">
        <v>161</v>
      </c>
      <c r="C26" s="29" t="s">
        <v>161</v>
      </c>
      <c r="D26" s="104" t="s">
        <v>161</v>
      </c>
      <c r="E26" s="29">
        <v>5.25</v>
      </c>
      <c r="F26" s="104">
        <v>24.913</v>
      </c>
      <c r="G26" s="29">
        <v>22.736000000000001</v>
      </c>
      <c r="H26" s="104">
        <v>103.32300000000002</v>
      </c>
      <c r="I26" s="36">
        <f t="shared" si="0"/>
        <v>156.22200000000004</v>
      </c>
      <c r="J26" s="104">
        <v>46.960000000000015</v>
      </c>
      <c r="K26" s="29">
        <v>42.542000000000009</v>
      </c>
      <c r="L26" s="104">
        <v>137.06799999999996</v>
      </c>
      <c r="M26" s="29">
        <v>174.46399999999994</v>
      </c>
      <c r="N26" s="104">
        <v>242.70399999999995</v>
      </c>
      <c r="O26" s="29">
        <v>44.08700000000001</v>
      </c>
      <c r="P26" s="104">
        <v>2004.6130000000001</v>
      </c>
      <c r="Q26" s="36">
        <f t="shared" si="1"/>
        <v>2692.4380000000001</v>
      </c>
      <c r="R26" s="64">
        <f t="shared" si="2"/>
        <v>2848.6600000000003</v>
      </c>
    </row>
    <row r="27" spans="1:18" x14ac:dyDescent="0.45">
      <c r="A27" s="8" t="s">
        <v>24</v>
      </c>
      <c r="B27" s="103" t="s">
        <v>161</v>
      </c>
      <c r="C27" s="29">
        <v>28.583000000000002</v>
      </c>
      <c r="D27" s="104">
        <v>8.43</v>
      </c>
      <c r="E27" s="29">
        <v>35.719999999999992</v>
      </c>
      <c r="F27" s="104">
        <v>66.190999999999988</v>
      </c>
      <c r="G27" s="29">
        <v>91.043000000000006</v>
      </c>
      <c r="H27" s="104">
        <v>425.36799999999994</v>
      </c>
      <c r="I27" s="36">
        <f t="shared" si="0"/>
        <v>655.33499999999992</v>
      </c>
      <c r="J27" s="104" t="s">
        <v>161</v>
      </c>
      <c r="K27" s="29">
        <v>10.907000000000002</v>
      </c>
      <c r="L27" s="104" t="s">
        <v>161</v>
      </c>
      <c r="M27" s="29">
        <v>7.4599999999999973</v>
      </c>
      <c r="N27" s="104">
        <v>11.905999999999997</v>
      </c>
      <c r="O27" s="29">
        <v>7.5880000000000001</v>
      </c>
      <c r="P27" s="104">
        <v>108.23100000000001</v>
      </c>
      <c r="Q27" s="36">
        <f t="shared" si="1"/>
        <v>146.09200000000001</v>
      </c>
      <c r="R27" s="64">
        <f t="shared" si="2"/>
        <v>801.42699999999991</v>
      </c>
    </row>
    <row r="28" spans="1:18" x14ac:dyDescent="0.45">
      <c r="A28" s="8" t="s">
        <v>25</v>
      </c>
      <c r="B28" s="103" t="s">
        <v>161</v>
      </c>
      <c r="C28" s="29" t="s">
        <v>161</v>
      </c>
      <c r="D28" s="104">
        <v>16.821999999999999</v>
      </c>
      <c r="E28" s="29">
        <v>40.501000000000005</v>
      </c>
      <c r="F28" s="104">
        <v>55.479000000000021</v>
      </c>
      <c r="G28" s="29">
        <v>76.265000000000015</v>
      </c>
      <c r="H28" s="104">
        <v>456.75399999999996</v>
      </c>
      <c r="I28" s="36">
        <f t="shared" si="0"/>
        <v>645.82100000000003</v>
      </c>
      <c r="J28" s="104" t="s">
        <v>161</v>
      </c>
      <c r="K28" s="29" t="s">
        <v>161</v>
      </c>
      <c r="L28" s="104">
        <v>14.128000000000004</v>
      </c>
      <c r="M28" s="29">
        <v>16.350000000000001</v>
      </c>
      <c r="N28" s="104">
        <v>24.780999999999999</v>
      </c>
      <c r="O28" s="29">
        <v>5.3229999999999986</v>
      </c>
      <c r="P28" s="104">
        <v>162.155</v>
      </c>
      <c r="Q28" s="36">
        <f t="shared" si="1"/>
        <v>222.73699999999999</v>
      </c>
      <c r="R28" s="64">
        <f t="shared" si="2"/>
        <v>868.55799999999999</v>
      </c>
    </row>
    <row r="29" spans="1:18" x14ac:dyDescent="0.45">
      <c r="A29" s="8" t="s">
        <v>26</v>
      </c>
      <c r="B29" s="103" t="s">
        <v>161</v>
      </c>
      <c r="C29" s="29" t="s">
        <v>161</v>
      </c>
      <c r="D29" s="104">
        <v>15.608000000000002</v>
      </c>
      <c r="E29" s="29">
        <v>13.209999999999996</v>
      </c>
      <c r="F29" s="104">
        <v>48.289000000000001</v>
      </c>
      <c r="G29" s="29">
        <v>76.448999999999998</v>
      </c>
      <c r="H29" s="104">
        <v>295.55099999999999</v>
      </c>
      <c r="I29" s="36">
        <f t="shared" si="0"/>
        <v>449.10699999999997</v>
      </c>
      <c r="J29" s="104" t="s">
        <v>161</v>
      </c>
      <c r="K29" s="29" t="s">
        <v>161</v>
      </c>
      <c r="L29" s="104">
        <v>4.6719999999999988</v>
      </c>
      <c r="M29" s="29" t="s">
        <v>161</v>
      </c>
      <c r="N29" s="104">
        <v>9.2710000000000008</v>
      </c>
      <c r="O29" s="29">
        <v>1.2510000000000001</v>
      </c>
      <c r="P29" s="104">
        <v>22.12</v>
      </c>
      <c r="Q29" s="36">
        <f t="shared" si="1"/>
        <v>37.314</v>
      </c>
      <c r="R29" s="64">
        <f t="shared" si="2"/>
        <v>486.42099999999999</v>
      </c>
    </row>
    <row r="30" spans="1:18" x14ac:dyDescent="0.45">
      <c r="A30" s="8" t="s">
        <v>27</v>
      </c>
      <c r="B30" s="103" t="s">
        <v>161</v>
      </c>
      <c r="C30" s="29" t="s">
        <v>161</v>
      </c>
      <c r="D30" s="104">
        <v>24.043999999999997</v>
      </c>
      <c r="E30" s="29">
        <v>25.289000000000009</v>
      </c>
      <c r="F30" s="104">
        <v>32.867000000000004</v>
      </c>
      <c r="G30" s="29">
        <v>62.853999999999999</v>
      </c>
      <c r="H30" s="104">
        <v>339.50499999999994</v>
      </c>
      <c r="I30" s="36">
        <f t="shared" si="0"/>
        <v>484.55899999999997</v>
      </c>
      <c r="J30" s="104" t="s">
        <v>161</v>
      </c>
      <c r="K30" s="29" t="s">
        <v>161</v>
      </c>
      <c r="L30" s="104">
        <v>11.286</v>
      </c>
      <c r="M30" s="29">
        <v>7.7809999999999997</v>
      </c>
      <c r="N30" s="104">
        <v>10.733000000000001</v>
      </c>
      <c r="O30" s="29">
        <v>2.42</v>
      </c>
      <c r="P30" s="104">
        <v>84.140000000000015</v>
      </c>
      <c r="Q30" s="36">
        <f t="shared" si="1"/>
        <v>116.36000000000001</v>
      </c>
      <c r="R30" s="64">
        <f t="shared" si="2"/>
        <v>600.91899999999998</v>
      </c>
    </row>
    <row r="31" spans="1:18" x14ac:dyDescent="0.45">
      <c r="A31" s="8" t="s">
        <v>28</v>
      </c>
      <c r="B31" s="103">
        <v>33.881999999999998</v>
      </c>
      <c r="C31" s="29" t="s">
        <v>161</v>
      </c>
      <c r="D31" s="104">
        <v>3.589</v>
      </c>
      <c r="E31" s="29">
        <v>49.716999999999999</v>
      </c>
      <c r="F31" s="104">
        <v>64.325999999999993</v>
      </c>
      <c r="G31" s="29">
        <v>94.56</v>
      </c>
      <c r="H31" s="104">
        <v>455.80599999999998</v>
      </c>
      <c r="I31" s="36">
        <f t="shared" si="0"/>
        <v>701.88</v>
      </c>
      <c r="J31" s="104">
        <v>25.523000000000007</v>
      </c>
      <c r="K31" s="29" t="s">
        <v>161</v>
      </c>
      <c r="L31" s="104">
        <v>26.210000000000015</v>
      </c>
      <c r="M31" s="29">
        <v>70.910000000000025</v>
      </c>
      <c r="N31" s="104">
        <v>78.911000000000058</v>
      </c>
      <c r="O31" s="29">
        <v>14.842000000000001</v>
      </c>
      <c r="P31" s="104">
        <v>431.95899999999989</v>
      </c>
      <c r="Q31" s="36">
        <f t="shared" si="1"/>
        <v>648.35500000000002</v>
      </c>
      <c r="R31" s="64">
        <f t="shared" si="2"/>
        <v>1350.2350000000001</v>
      </c>
    </row>
    <row r="32" spans="1:18" x14ac:dyDescent="0.45">
      <c r="A32" s="8" t="s">
        <v>29</v>
      </c>
      <c r="B32" s="103" t="s">
        <v>161</v>
      </c>
      <c r="C32" s="29">
        <v>0.60199999999999998</v>
      </c>
      <c r="D32" s="104">
        <v>21.925999999999991</v>
      </c>
      <c r="E32" s="29">
        <v>23.738</v>
      </c>
      <c r="F32" s="104">
        <v>55.309000000000019</v>
      </c>
      <c r="G32" s="29">
        <v>72.875999999999991</v>
      </c>
      <c r="H32" s="104">
        <v>400.48399999999998</v>
      </c>
      <c r="I32" s="36">
        <f t="shared" si="0"/>
        <v>574.93499999999995</v>
      </c>
      <c r="J32" s="104" t="s">
        <v>161</v>
      </c>
      <c r="K32" s="29">
        <v>13.468999999999998</v>
      </c>
      <c r="L32" s="104">
        <v>26.244999999999983</v>
      </c>
      <c r="M32" s="29">
        <v>38.638000000000005</v>
      </c>
      <c r="N32" s="104">
        <v>72.287000000000035</v>
      </c>
      <c r="O32" s="29">
        <v>23.033999999999999</v>
      </c>
      <c r="P32" s="104">
        <v>328.97799999999989</v>
      </c>
      <c r="Q32" s="36">
        <f t="shared" si="1"/>
        <v>502.6509999999999</v>
      </c>
      <c r="R32" s="64">
        <f t="shared" si="2"/>
        <v>1077.5859999999998</v>
      </c>
    </row>
    <row r="33" spans="1:18" x14ac:dyDescent="0.45">
      <c r="A33" s="8" t="s">
        <v>30</v>
      </c>
      <c r="B33" s="103" t="s">
        <v>161</v>
      </c>
      <c r="C33" s="29">
        <v>6.0030000000000001</v>
      </c>
      <c r="D33" s="104">
        <v>47.704999999999998</v>
      </c>
      <c r="E33" s="29">
        <v>19.335999999999991</v>
      </c>
      <c r="F33" s="104">
        <v>79.907000000000025</v>
      </c>
      <c r="G33" s="29">
        <v>67.254000000000005</v>
      </c>
      <c r="H33" s="104">
        <v>447.09499999999997</v>
      </c>
      <c r="I33" s="36">
        <f t="shared" si="0"/>
        <v>667.3</v>
      </c>
      <c r="J33" s="104" t="s">
        <v>161</v>
      </c>
      <c r="K33" s="29">
        <v>5.8269999999999991</v>
      </c>
      <c r="L33" s="104">
        <v>18.977</v>
      </c>
      <c r="M33" s="29">
        <v>10.164</v>
      </c>
      <c r="N33" s="104">
        <v>21.276</v>
      </c>
      <c r="O33" s="29">
        <v>0.25700000000000001</v>
      </c>
      <c r="P33" s="104">
        <v>191.46600000000001</v>
      </c>
      <c r="Q33" s="36">
        <f t="shared" si="1"/>
        <v>247.96700000000001</v>
      </c>
      <c r="R33" s="64">
        <f t="shared" si="2"/>
        <v>915.26699999999994</v>
      </c>
    </row>
    <row r="34" spans="1:18" x14ac:dyDescent="0.45">
      <c r="A34" s="95" t="s">
        <v>91</v>
      </c>
      <c r="B34" s="105" t="s">
        <v>161</v>
      </c>
      <c r="C34" s="106" t="s">
        <v>161</v>
      </c>
      <c r="D34" s="107">
        <v>0.23</v>
      </c>
      <c r="E34" s="106" t="s">
        <v>161</v>
      </c>
      <c r="F34" s="107" t="s">
        <v>161</v>
      </c>
      <c r="G34" s="106">
        <v>5.12</v>
      </c>
      <c r="H34" s="107">
        <v>9.6300000000000008</v>
      </c>
      <c r="I34" s="108">
        <f t="shared" si="0"/>
        <v>14.98</v>
      </c>
      <c r="J34" s="107">
        <v>29.549999999999997</v>
      </c>
      <c r="K34" s="106">
        <v>5.7530000000000001</v>
      </c>
      <c r="L34" s="107">
        <v>162.798</v>
      </c>
      <c r="M34" s="106">
        <v>178.09799999999998</v>
      </c>
      <c r="N34" s="107">
        <v>159.124</v>
      </c>
      <c r="O34" s="106">
        <v>0.05</v>
      </c>
      <c r="P34" s="107">
        <v>900.43299999999999</v>
      </c>
      <c r="Q34" s="108">
        <f t="shared" si="1"/>
        <v>1435.806</v>
      </c>
      <c r="R34" s="109">
        <f t="shared" si="2"/>
        <v>1450.7860000000001</v>
      </c>
    </row>
    <row r="35" spans="1:18" x14ac:dyDescent="0.45">
      <c r="A35" s="6" t="s">
        <v>48</v>
      </c>
      <c r="B35" s="33">
        <f>SUM(B11:B34)</f>
        <v>135.398</v>
      </c>
      <c r="C35" s="33">
        <f t="shared" ref="C35:R35" si="3">SUM(C11:C34)</f>
        <v>79.361000000000004</v>
      </c>
      <c r="D35" s="33">
        <f t="shared" si="3"/>
        <v>382.04199999999997</v>
      </c>
      <c r="E35" s="33">
        <f t="shared" si="3"/>
        <v>737.71900000000005</v>
      </c>
      <c r="F35" s="33">
        <f t="shared" si="3"/>
        <v>1340.84</v>
      </c>
      <c r="G35" s="33">
        <f t="shared" si="3"/>
        <v>1711.4269999999999</v>
      </c>
      <c r="H35" s="33">
        <f t="shared" si="3"/>
        <v>8852.2729999999992</v>
      </c>
      <c r="I35" s="33">
        <f t="shared" si="3"/>
        <v>13239.059999999994</v>
      </c>
      <c r="J35" s="33">
        <f t="shared" si="3"/>
        <v>358.51000000000005</v>
      </c>
      <c r="K35" s="33">
        <f t="shared" si="3"/>
        <v>249.303</v>
      </c>
      <c r="L35" s="33">
        <f t="shared" si="3"/>
        <v>967.80200000000013</v>
      </c>
      <c r="M35" s="33">
        <f t="shared" si="3"/>
        <v>1550.0599999999997</v>
      </c>
      <c r="N35" s="33">
        <f t="shared" si="3"/>
        <v>1807.982</v>
      </c>
      <c r="O35" s="33">
        <f t="shared" si="3"/>
        <v>532.26899999999989</v>
      </c>
      <c r="P35" s="33">
        <f t="shared" si="3"/>
        <v>12986.432000000001</v>
      </c>
      <c r="Q35" s="33">
        <f t="shared" si="3"/>
        <v>18452.358000000004</v>
      </c>
      <c r="R35" s="33">
        <f t="shared" si="3"/>
        <v>31691.418000000009</v>
      </c>
    </row>
    <row r="36" spans="1:18" s="38" customFormat="1" x14ac:dyDescent="0.45">
      <c r="A36" s="57"/>
      <c r="B36" s="58"/>
      <c r="C36" s="58"/>
      <c r="D36" s="58"/>
      <c r="E36" s="58"/>
      <c r="F36" s="58"/>
      <c r="G36" s="58"/>
      <c r="H36" s="58"/>
      <c r="I36" s="58"/>
      <c r="J36" s="58"/>
      <c r="K36" s="59"/>
      <c r="L36" s="59"/>
      <c r="M36" s="59"/>
      <c r="N36" s="59"/>
      <c r="O36" s="59"/>
      <c r="P36" s="59"/>
      <c r="Q36" s="60"/>
      <c r="R36" s="60"/>
    </row>
    <row r="37" spans="1:18" x14ac:dyDescent="0.45">
      <c r="A37" s="13"/>
      <c r="B37" s="11"/>
      <c r="C37" s="11"/>
      <c r="D37" s="11"/>
      <c r="E37" s="11"/>
      <c r="F37" s="11"/>
      <c r="G37" s="11"/>
      <c r="H37" s="11"/>
      <c r="I37" s="11"/>
      <c r="J37" s="11"/>
      <c r="K37" s="14"/>
      <c r="L37" s="14"/>
      <c r="M37" s="14"/>
      <c r="N37" s="14"/>
      <c r="O37" s="14"/>
      <c r="P37" s="14"/>
      <c r="Q37" s="15"/>
      <c r="R37" s="15"/>
    </row>
    <row r="38" spans="1:18" x14ac:dyDescent="0.45">
      <c r="A38" s="16" t="s">
        <v>46</v>
      </c>
      <c r="B38" s="154" t="s">
        <v>168</v>
      </c>
      <c r="C38" s="154"/>
      <c r="D38" s="154"/>
      <c r="E38" s="154"/>
      <c r="F38" s="154"/>
      <c r="G38" s="154"/>
      <c r="H38" s="154"/>
      <c r="I38" s="154"/>
      <c r="J38" s="11"/>
      <c r="K38" s="1"/>
      <c r="L38" s="1" t="s">
        <v>47</v>
      </c>
      <c r="M38" s="1"/>
      <c r="N38" s="14"/>
      <c r="O38" s="14"/>
      <c r="P38" s="14"/>
      <c r="Q38" s="12"/>
      <c r="R38" s="96"/>
    </row>
    <row r="39" spans="1:18" ht="15" customHeight="1" x14ac:dyDescent="0.45">
      <c r="A39" s="16"/>
      <c r="J39" s="15"/>
      <c r="K39" s="17"/>
      <c r="L39" s="17">
        <v>1</v>
      </c>
      <c r="M39" s="1" t="s">
        <v>4</v>
      </c>
      <c r="N39" s="1"/>
      <c r="O39" s="14"/>
      <c r="P39" s="14"/>
      <c r="Q39" s="18"/>
      <c r="R39" s="15"/>
    </row>
    <row r="40" spans="1:18" x14ac:dyDescent="0.45">
      <c r="A40" s="19"/>
      <c r="B40" s="31"/>
      <c r="C40" s="31"/>
      <c r="D40" s="31"/>
      <c r="E40" s="31"/>
      <c r="F40" s="31"/>
      <c r="G40" s="31"/>
      <c r="H40" s="31"/>
      <c r="I40" s="31"/>
      <c r="J40" s="14"/>
      <c r="K40" s="17"/>
      <c r="L40" s="17">
        <v>2</v>
      </c>
      <c r="M40" s="1" t="s">
        <v>9</v>
      </c>
      <c r="N40" s="14"/>
      <c r="O40" s="14"/>
      <c r="P40" s="14"/>
      <c r="Q40" s="18"/>
      <c r="R40" s="14"/>
    </row>
    <row r="41" spans="1:18" x14ac:dyDescent="0.45">
      <c r="A41" s="20"/>
      <c r="B41" s="31"/>
      <c r="C41" s="31"/>
      <c r="D41" s="31"/>
      <c r="E41" s="31"/>
      <c r="F41" s="31"/>
      <c r="G41" s="31"/>
      <c r="H41" s="31"/>
      <c r="I41" s="31"/>
      <c r="J41" s="14"/>
      <c r="K41" s="17"/>
      <c r="L41" s="17">
        <v>3</v>
      </c>
      <c r="M41" s="1" t="s">
        <v>3</v>
      </c>
      <c r="N41" s="14"/>
      <c r="O41" s="14"/>
      <c r="P41" s="14"/>
      <c r="Q41" s="14"/>
      <c r="R41" s="14"/>
    </row>
    <row r="42" spans="1:18" ht="15" customHeight="1" x14ac:dyDescent="0.45">
      <c r="A42" s="14"/>
      <c r="B42" s="31"/>
      <c r="C42" s="31"/>
      <c r="D42" s="31"/>
      <c r="E42" s="31"/>
      <c r="F42" s="31"/>
      <c r="G42" s="31"/>
      <c r="H42" s="31"/>
      <c r="I42" s="31"/>
      <c r="J42" s="14"/>
      <c r="K42" s="17"/>
      <c r="L42" s="17">
        <v>4</v>
      </c>
      <c r="M42" s="1" t="s">
        <v>1</v>
      </c>
      <c r="N42" s="14"/>
      <c r="O42" s="14"/>
      <c r="P42" s="14"/>
      <c r="Q42" s="14"/>
      <c r="R42" s="14"/>
    </row>
    <row r="43" spans="1:18" x14ac:dyDescent="0.45">
      <c r="A43" s="21"/>
      <c r="B43" s="31"/>
      <c r="C43" s="31"/>
      <c r="D43" s="31"/>
      <c r="E43" s="31"/>
      <c r="F43" s="31"/>
      <c r="G43" s="31"/>
      <c r="H43" s="31"/>
      <c r="I43" s="31"/>
      <c r="J43" s="14"/>
      <c r="K43" s="17"/>
      <c r="L43" s="17">
        <v>5</v>
      </c>
      <c r="M43" s="1" t="s">
        <v>6</v>
      </c>
      <c r="N43" s="14"/>
      <c r="O43" s="14"/>
      <c r="P43" s="14"/>
      <c r="Q43" s="14"/>
      <c r="R43" s="97"/>
    </row>
    <row r="44" spans="1:18" ht="15" customHeight="1" x14ac:dyDescent="0.45">
      <c r="A44" s="14"/>
      <c r="B44" s="31"/>
      <c r="C44" s="31"/>
      <c r="D44" s="31"/>
      <c r="E44" s="31"/>
      <c r="F44" s="31"/>
      <c r="G44" s="31"/>
      <c r="H44" s="31"/>
      <c r="I44" s="31"/>
      <c r="J44" s="14"/>
      <c r="K44" s="17"/>
      <c r="L44" s="17">
        <v>6</v>
      </c>
      <c r="M44" s="1" t="s">
        <v>5</v>
      </c>
      <c r="N44" s="14"/>
      <c r="O44" s="14"/>
      <c r="P44" s="14"/>
      <c r="Q44" s="14"/>
      <c r="R44" s="14"/>
    </row>
    <row r="45" spans="1:18" x14ac:dyDescent="0.45">
      <c r="A45" s="14"/>
      <c r="B45" s="19"/>
      <c r="C45" s="19"/>
      <c r="D45" s="19"/>
      <c r="E45" s="19"/>
      <c r="F45" s="19"/>
      <c r="G45" s="19"/>
      <c r="H45" s="19"/>
      <c r="I45" s="19"/>
      <c r="J45" s="14"/>
      <c r="K45" s="17"/>
      <c r="L45" s="17">
        <v>7</v>
      </c>
      <c r="M45" s="1" t="s">
        <v>7</v>
      </c>
      <c r="N45" s="14"/>
      <c r="O45" s="14"/>
      <c r="P45" s="14"/>
      <c r="Q45" s="14"/>
      <c r="R45" s="14"/>
    </row>
    <row r="46" spans="1:18" x14ac:dyDescent="0.45">
      <c r="A46" s="14"/>
      <c r="B46" s="19"/>
      <c r="C46" s="19"/>
      <c r="D46" s="19"/>
      <c r="E46" s="19"/>
      <c r="F46" s="19"/>
      <c r="G46" s="19"/>
      <c r="H46" s="19"/>
      <c r="I46" s="19"/>
      <c r="J46" s="14"/>
      <c r="K46" s="1"/>
      <c r="L46" s="1"/>
      <c r="O46" s="1"/>
      <c r="P46" s="1"/>
      <c r="Q46" s="14"/>
      <c r="R46" s="67" t="str">
        <f>'2025 DSD REPORTS'!$B$27</f>
        <v>AS OF JANUARY 1, 2026</v>
      </c>
    </row>
    <row r="47" spans="1:18" x14ac:dyDescent="0.45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"/>
      <c r="L47" s="1"/>
      <c r="M47" s="1"/>
      <c r="N47" s="1"/>
      <c r="O47" s="1"/>
      <c r="P47" s="1"/>
      <c r="Q47" s="14"/>
      <c r="R47" s="14"/>
    </row>
    <row r="48" spans="1:18" x14ac:dyDescent="0.45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"/>
      <c r="L48" s="1"/>
      <c r="M48" s="1"/>
      <c r="N48" s="1"/>
      <c r="O48" s="1"/>
      <c r="P48" s="1"/>
      <c r="Q48" s="14"/>
      <c r="R48" s="14"/>
    </row>
  </sheetData>
  <mergeCells count="11">
    <mergeCell ref="B38:I38"/>
    <mergeCell ref="A9:A10"/>
    <mergeCell ref="B9:I9"/>
    <mergeCell ref="J9:Q9"/>
    <mergeCell ref="D1:M1"/>
    <mergeCell ref="D2:M2"/>
    <mergeCell ref="O2:Q2"/>
    <mergeCell ref="D4:M4"/>
    <mergeCell ref="D5:M5"/>
    <mergeCell ref="D6:M6"/>
    <mergeCell ref="G7:J7"/>
  </mergeCells>
  <pageMargins left="0.7" right="0.7" top="0.75" bottom="0.75" header="0.3" footer="0.3"/>
  <pageSetup scale="64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 fitToPage="1"/>
  </sheetPr>
  <dimension ref="A1:R45"/>
  <sheetViews>
    <sheetView view="pageBreakPreview" zoomScale="90" zoomScaleNormal="90" zoomScaleSheetLayoutView="90" workbookViewId="0">
      <selection activeCell="J8" sqref="J8:Q8"/>
    </sheetView>
  </sheetViews>
  <sheetFormatPr defaultRowHeight="14.25" x14ac:dyDescent="0.45"/>
  <cols>
    <col min="1" max="1" width="18.73046875" customWidth="1"/>
  </cols>
  <sheetData>
    <row r="1" spans="1:18" x14ac:dyDescent="0.45">
      <c r="A1" s="1"/>
      <c r="B1" s="1"/>
      <c r="C1" s="1"/>
      <c r="D1" s="153" t="s">
        <v>32</v>
      </c>
      <c r="E1" s="153"/>
      <c r="F1" s="153"/>
      <c r="G1" s="153"/>
      <c r="H1" s="153"/>
      <c r="I1" s="153"/>
      <c r="J1" s="153"/>
      <c r="K1" s="153"/>
      <c r="L1" s="153"/>
      <c r="M1" s="153"/>
      <c r="N1" s="1"/>
      <c r="O1" s="1"/>
      <c r="P1" s="1"/>
      <c r="Q1" s="1"/>
      <c r="R1" s="1"/>
    </row>
    <row r="2" spans="1:18" ht="15.75" customHeight="1" x14ac:dyDescent="0.6">
      <c r="A2" s="2"/>
      <c r="B2" s="2"/>
      <c r="C2" s="2"/>
      <c r="D2" s="153" t="s">
        <v>33</v>
      </c>
      <c r="E2" s="153"/>
      <c r="F2" s="153"/>
      <c r="G2" s="153"/>
      <c r="H2" s="153"/>
      <c r="I2" s="153"/>
      <c r="J2" s="153"/>
      <c r="K2" s="153"/>
      <c r="L2" s="153"/>
      <c r="M2" s="153"/>
      <c r="N2" s="3"/>
      <c r="P2" s="1"/>
      <c r="Q2" s="159" t="s">
        <v>57</v>
      </c>
      <c r="R2" s="159"/>
    </row>
    <row r="3" spans="1:18" ht="15.75" customHeight="1" x14ac:dyDescent="0.6">
      <c r="A3" s="2"/>
      <c r="B3" s="2"/>
      <c r="C3" s="2"/>
      <c r="D3" s="22"/>
      <c r="E3" s="22"/>
      <c r="F3" s="22"/>
      <c r="G3" s="22"/>
      <c r="H3" s="22"/>
      <c r="I3" s="22"/>
      <c r="J3" s="22"/>
      <c r="K3" s="22"/>
      <c r="L3" s="22"/>
      <c r="M3" s="22"/>
      <c r="N3" s="3"/>
      <c r="P3" s="1"/>
      <c r="Q3" s="5"/>
      <c r="R3" s="5"/>
    </row>
    <row r="4" spans="1:18" ht="15.2" customHeight="1" x14ac:dyDescent="0.6">
      <c r="A4" s="2"/>
      <c r="B4" s="2"/>
      <c r="C4" s="2"/>
      <c r="D4" s="161" t="s">
        <v>34</v>
      </c>
      <c r="E4" s="161"/>
      <c r="F4" s="161"/>
      <c r="G4" s="161"/>
      <c r="H4" s="161"/>
      <c r="I4" s="161"/>
      <c r="J4" s="161"/>
      <c r="K4" s="161"/>
      <c r="L4" s="161"/>
      <c r="M4" s="161"/>
      <c r="N4" s="2"/>
      <c r="O4" s="2"/>
      <c r="P4" s="2"/>
      <c r="Q4" s="2"/>
      <c r="R4" s="2"/>
    </row>
    <row r="5" spans="1:18" ht="16.350000000000001" customHeight="1" x14ac:dyDescent="0.6">
      <c r="A5" s="2"/>
      <c r="B5" s="2"/>
      <c r="C5" s="2"/>
      <c r="D5" s="153" t="s">
        <v>54</v>
      </c>
      <c r="E5" s="153"/>
      <c r="F5" s="153"/>
      <c r="G5" s="153"/>
      <c r="H5" s="153"/>
      <c r="I5" s="153"/>
      <c r="J5" s="153"/>
      <c r="K5" s="153"/>
      <c r="L5" s="153"/>
      <c r="M5" s="153"/>
      <c r="N5" s="2"/>
      <c r="O5" s="2"/>
      <c r="P5" s="2"/>
      <c r="Q5" s="2"/>
      <c r="R5" s="2"/>
    </row>
    <row r="6" spans="1:18" ht="12.95" customHeight="1" x14ac:dyDescent="0.45">
      <c r="A6" s="1"/>
      <c r="B6" s="1"/>
      <c r="C6" s="1"/>
      <c r="D6" s="153" t="s">
        <v>51</v>
      </c>
      <c r="E6" s="153"/>
      <c r="F6" s="153"/>
      <c r="G6" s="153"/>
      <c r="H6" s="153"/>
      <c r="I6" s="153"/>
      <c r="J6" s="153"/>
      <c r="K6" s="153"/>
      <c r="L6" s="153"/>
      <c r="M6" s="153"/>
      <c r="N6" s="4"/>
      <c r="O6" s="4"/>
      <c r="P6" s="4"/>
      <c r="Q6" s="1"/>
      <c r="R6" s="1"/>
    </row>
    <row r="7" spans="1:18" ht="16.5" customHeight="1" x14ac:dyDescent="0.6">
      <c r="A7" s="2"/>
      <c r="B7" s="2"/>
      <c r="C7" s="2"/>
      <c r="D7" s="22"/>
      <c r="E7" s="22"/>
      <c r="F7" s="22"/>
      <c r="G7" s="170" t="str">
        <f>'2025 DSD REPORTS'!A32</f>
        <v xml:space="preserve">   </v>
      </c>
      <c r="H7" s="170"/>
      <c r="I7" s="170"/>
      <c r="J7" s="170"/>
      <c r="K7" s="22"/>
      <c r="L7" s="22"/>
      <c r="M7" s="22"/>
      <c r="N7" s="2"/>
      <c r="O7" s="2"/>
      <c r="P7" s="2"/>
      <c r="Q7" s="2"/>
      <c r="R7" s="2"/>
    </row>
    <row r="8" spans="1:18" x14ac:dyDescent="0.45">
      <c r="A8" s="5"/>
      <c r="B8" s="151"/>
      <c r="C8" s="151"/>
      <c r="D8" s="151"/>
      <c r="E8" s="151"/>
      <c r="F8" s="151"/>
      <c r="G8" s="151"/>
      <c r="H8" s="151"/>
      <c r="I8" s="151"/>
      <c r="J8" s="151"/>
      <c r="K8" s="151"/>
      <c r="L8" s="151"/>
      <c r="M8" s="151"/>
      <c r="N8" s="151"/>
      <c r="O8" s="151"/>
      <c r="P8" s="151"/>
      <c r="Q8" s="151"/>
      <c r="R8" s="1"/>
    </row>
    <row r="9" spans="1:18" x14ac:dyDescent="0.45">
      <c r="A9" s="155" t="s">
        <v>35</v>
      </c>
      <c r="B9" s="156" t="s">
        <v>0</v>
      </c>
      <c r="C9" s="157"/>
      <c r="D9" s="157"/>
      <c r="E9" s="157"/>
      <c r="F9" s="157"/>
      <c r="G9" s="157"/>
      <c r="H9" s="157"/>
      <c r="I9" s="158"/>
      <c r="J9" s="156" t="s">
        <v>36</v>
      </c>
      <c r="K9" s="157"/>
      <c r="L9" s="157"/>
      <c r="M9" s="157"/>
      <c r="N9" s="157"/>
      <c r="O9" s="157"/>
      <c r="P9" s="157"/>
      <c r="Q9" s="158"/>
      <c r="R9" s="7" t="s">
        <v>37</v>
      </c>
    </row>
    <row r="10" spans="1:18" x14ac:dyDescent="0.45">
      <c r="A10" s="155"/>
      <c r="B10" s="9" t="s">
        <v>38</v>
      </c>
      <c r="C10" s="9" t="s">
        <v>39</v>
      </c>
      <c r="D10" s="9" t="s">
        <v>40</v>
      </c>
      <c r="E10" s="9" t="s">
        <v>41</v>
      </c>
      <c r="F10" s="9" t="s">
        <v>42</v>
      </c>
      <c r="G10" s="9" t="s">
        <v>43</v>
      </c>
      <c r="H10" s="9" t="s">
        <v>44</v>
      </c>
      <c r="I10" s="9" t="s">
        <v>45</v>
      </c>
      <c r="J10" s="9" t="s">
        <v>38</v>
      </c>
      <c r="K10" s="9" t="s">
        <v>39</v>
      </c>
      <c r="L10" s="9" t="s">
        <v>40</v>
      </c>
      <c r="M10" s="9" t="s">
        <v>41</v>
      </c>
      <c r="N10" s="9" t="s">
        <v>42</v>
      </c>
      <c r="O10" s="9" t="s">
        <v>43</v>
      </c>
      <c r="P10" s="9" t="s">
        <v>44</v>
      </c>
      <c r="Q10" s="9" t="s">
        <v>45</v>
      </c>
      <c r="R10" s="10" t="s">
        <v>45</v>
      </c>
    </row>
    <row r="11" spans="1:18" x14ac:dyDescent="0.45">
      <c r="A11" s="34" t="s">
        <v>164</v>
      </c>
      <c r="B11" s="24">
        <v>26.815999999999999</v>
      </c>
      <c r="C11" s="24" t="s">
        <v>161</v>
      </c>
      <c r="D11" s="24">
        <v>11.738000000000001</v>
      </c>
      <c r="E11" s="24">
        <v>29.363</v>
      </c>
      <c r="F11" s="24">
        <v>31.344999999999999</v>
      </c>
      <c r="G11" s="24">
        <v>20.302</v>
      </c>
      <c r="H11" s="24">
        <v>17.495999999999999</v>
      </c>
      <c r="I11" s="35">
        <f>+SUM(B11:H11)</f>
        <v>137.06</v>
      </c>
      <c r="J11" s="24">
        <v>13.978</v>
      </c>
      <c r="K11" s="24" t="s">
        <v>161</v>
      </c>
      <c r="L11" s="24">
        <v>19.802000000000003</v>
      </c>
      <c r="M11" s="24">
        <v>28.762</v>
      </c>
      <c r="N11" s="24">
        <v>8.3140000000000001</v>
      </c>
      <c r="O11" s="24">
        <v>1.248</v>
      </c>
      <c r="P11" s="24">
        <v>4.9589999999999996</v>
      </c>
      <c r="Q11" s="35">
        <f>+SUM(J11:P11)</f>
        <v>77.063000000000002</v>
      </c>
      <c r="R11" s="35">
        <f>+Q11+I11</f>
        <v>214.12299999999999</v>
      </c>
    </row>
    <row r="12" spans="1:18" x14ac:dyDescent="0.45">
      <c r="A12" s="34" t="s">
        <v>165</v>
      </c>
      <c r="B12" s="24">
        <v>2.1399999999999997</v>
      </c>
      <c r="C12" s="24" t="s">
        <v>161</v>
      </c>
      <c r="D12" s="24">
        <v>16.75599999999999</v>
      </c>
      <c r="E12" s="24">
        <v>20.221999999999998</v>
      </c>
      <c r="F12" s="24">
        <v>13.799999999999995</v>
      </c>
      <c r="G12" s="24">
        <v>10.879999999999999</v>
      </c>
      <c r="H12" s="24">
        <v>10.484</v>
      </c>
      <c r="I12" s="35">
        <f t="shared" ref="I12:I33" si="0">+SUM(B12:H12)</f>
        <v>74.281999999999982</v>
      </c>
      <c r="J12" s="24">
        <v>32.939999999999991</v>
      </c>
      <c r="K12" s="24">
        <v>50.240999999999985</v>
      </c>
      <c r="L12" s="24">
        <v>63.634000000000029</v>
      </c>
      <c r="M12" s="24">
        <v>90.09800000000007</v>
      </c>
      <c r="N12" s="24">
        <v>32.839999999999996</v>
      </c>
      <c r="O12" s="24">
        <v>2.6399999999999997</v>
      </c>
      <c r="P12" s="24">
        <v>24.228000000000002</v>
      </c>
      <c r="Q12" s="35">
        <f t="shared" ref="Q12:Q33" si="1">+SUM(J12:P12)</f>
        <v>296.62100000000004</v>
      </c>
      <c r="R12" s="35">
        <f t="shared" ref="R12:R34" si="2">+Q12+I12</f>
        <v>370.90300000000002</v>
      </c>
    </row>
    <row r="13" spans="1:18" x14ac:dyDescent="0.45">
      <c r="A13" s="34" t="s">
        <v>10</v>
      </c>
      <c r="B13" s="24">
        <v>13.914999999999999</v>
      </c>
      <c r="C13" s="24" t="s">
        <v>161</v>
      </c>
      <c r="D13" s="24">
        <v>11.148999999999994</v>
      </c>
      <c r="E13" s="24">
        <v>23.190999999999995</v>
      </c>
      <c r="F13" s="24">
        <v>50.621000000000024</v>
      </c>
      <c r="G13" s="24">
        <v>0.57000000000000006</v>
      </c>
      <c r="H13" s="24">
        <v>0.23</v>
      </c>
      <c r="I13" s="35">
        <f t="shared" si="0"/>
        <v>99.676000000000002</v>
      </c>
      <c r="J13" s="24">
        <v>68.388000000000005</v>
      </c>
      <c r="K13" s="24">
        <v>18.507999999999999</v>
      </c>
      <c r="L13" s="24">
        <v>88.267000000000039</v>
      </c>
      <c r="M13" s="24">
        <v>85.970999999999989</v>
      </c>
      <c r="N13" s="24">
        <v>18.754000000000001</v>
      </c>
      <c r="O13" s="24">
        <v>0.1</v>
      </c>
      <c r="P13" s="24">
        <v>1.2179999999999995</v>
      </c>
      <c r="Q13" s="35">
        <f t="shared" si="1"/>
        <v>281.20600000000007</v>
      </c>
      <c r="R13" s="35">
        <f t="shared" si="2"/>
        <v>380.88200000000006</v>
      </c>
    </row>
    <row r="14" spans="1:18" x14ac:dyDescent="0.45">
      <c r="A14" s="34" t="s">
        <v>11</v>
      </c>
      <c r="B14" s="24" t="s">
        <v>161</v>
      </c>
      <c r="C14" s="24" t="s">
        <v>161</v>
      </c>
      <c r="D14" s="24">
        <v>32.880000000000003</v>
      </c>
      <c r="E14" s="24">
        <v>2.5580000000000003</v>
      </c>
      <c r="F14" s="24">
        <v>25.353999999999999</v>
      </c>
      <c r="G14" s="24">
        <v>11.716000000000003</v>
      </c>
      <c r="H14" s="24">
        <v>15.860000000000001</v>
      </c>
      <c r="I14" s="35">
        <f t="shared" si="0"/>
        <v>88.368000000000009</v>
      </c>
      <c r="J14" s="24" t="s">
        <v>161</v>
      </c>
      <c r="K14" s="24" t="s">
        <v>161</v>
      </c>
      <c r="L14" s="24">
        <v>13.970000000000002</v>
      </c>
      <c r="M14" s="24">
        <v>8.9629999999999992</v>
      </c>
      <c r="N14" s="24">
        <v>10.474</v>
      </c>
      <c r="O14" s="24">
        <v>0.55200000000000005</v>
      </c>
      <c r="P14" s="24">
        <v>6.6809999999999992</v>
      </c>
      <c r="Q14" s="35">
        <f t="shared" si="1"/>
        <v>40.639999999999993</v>
      </c>
      <c r="R14" s="35">
        <f t="shared" si="2"/>
        <v>129.00800000000001</v>
      </c>
    </row>
    <row r="15" spans="1:18" x14ac:dyDescent="0.45">
      <c r="A15" s="34" t="s">
        <v>12</v>
      </c>
      <c r="B15" s="24" t="s">
        <v>161</v>
      </c>
      <c r="C15" s="24" t="s">
        <v>161</v>
      </c>
      <c r="D15" s="24">
        <v>12.724</v>
      </c>
      <c r="E15" s="24">
        <v>55.876000000000005</v>
      </c>
      <c r="F15" s="24">
        <v>57.96</v>
      </c>
      <c r="G15" s="24">
        <v>8.7939999999999987</v>
      </c>
      <c r="H15" s="24">
        <v>7.6130000000000004</v>
      </c>
      <c r="I15" s="35">
        <f t="shared" si="0"/>
        <v>142.96700000000001</v>
      </c>
      <c r="J15" s="24" t="s">
        <v>161</v>
      </c>
      <c r="K15" s="24">
        <v>2.3899999999999997</v>
      </c>
      <c r="L15" s="24">
        <v>2.2560000000000007</v>
      </c>
      <c r="M15" s="24">
        <v>0.75800000000000012</v>
      </c>
      <c r="N15" s="24">
        <v>4.7699999999999996</v>
      </c>
      <c r="O15" s="24">
        <v>5.6000000000000001E-2</v>
      </c>
      <c r="P15" s="24">
        <v>0.95600000000000007</v>
      </c>
      <c r="Q15" s="35">
        <f t="shared" si="1"/>
        <v>11.185999999999998</v>
      </c>
      <c r="R15" s="35">
        <f t="shared" si="2"/>
        <v>154.15300000000002</v>
      </c>
    </row>
    <row r="16" spans="1:18" x14ac:dyDescent="0.45">
      <c r="A16" s="34" t="s">
        <v>13</v>
      </c>
      <c r="B16" s="24" t="s">
        <v>161</v>
      </c>
      <c r="C16" s="24" t="s">
        <v>161</v>
      </c>
      <c r="D16" s="24">
        <v>17.823</v>
      </c>
      <c r="E16" s="24">
        <v>53.744999999999997</v>
      </c>
      <c r="F16" s="24">
        <v>25.925000000000001</v>
      </c>
      <c r="G16" s="24">
        <v>4.1749999999999998</v>
      </c>
      <c r="H16" s="24">
        <v>26.667999999999999</v>
      </c>
      <c r="I16" s="35">
        <f t="shared" si="0"/>
        <v>128.33599999999998</v>
      </c>
      <c r="J16" s="24">
        <v>1.6099999999999999</v>
      </c>
      <c r="K16" s="24" t="s">
        <v>161</v>
      </c>
      <c r="L16" s="24">
        <v>55.200999999999993</v>
      </c>
      <c r="M16" s="24">
        <v>21.463999999999999</v>
      </c>
      <c r="N16" s="24">
        <v>9.3320000000000007</v>
      </c>
      <c r="O16" s="24">
        <v>0.105</v>
      </c>
      <c r="P16" s="24">
        <v>12.796000000000001</v>
      </c>
      <c r="Q16" s="35">
        <f t="shared" si="1"/>
        <v>100.50800000000001</v>
      </c>
      <c r="R16" s="35">
        <f t="shared" si="2"/>
        <v>228.84399999999999</v>
      </c>
    </row>
    <row r="17" spans="1:18" x14ac:dyDescent="0.45">
      <c r="A17" s="34" t="s">
        <v>14</v>
      </c>
      <c r="B17" s="24" t="s">
        <v>161</v>
      </c>
      <c r="C17" s="24">
        <v>3.14</v>
      </c>
      <c r="D17" s="24">
        <v>6.6109999999999998</v>
      </c>
      <c r="E17" s="24">
        <v>43.759</v>
      </c>
      <c r="F17" s="24">
        <v>22.582000000000004</v>
      </c>
      <c r="G17" s="24">
        <v>10.377000000000001</v>
      </c>
      <c r="H17" s="24">
        <v>4.26</v>
      </c>
      <c r="I17" s="35">
        <f t="shared" si="0"/>
        <v>90.728999999999999</v>
      </c>
      <c r="J17" s="24" t="s">
        <v>161</v>
      </c>
      <c r="K17" s="24" t="s">
        <v>161</v>
      </c>
      <c r="L17" s="24">
        <v>28.719000000000001</v>
      </c>
      <c r="M17" s="24">
        <v>46.470000000000027</v>
      </c>
      <c r="N17" s="24">
        <v>21.999999999999993</v>
      </c>
      <c r="O17" s="24">
        <v>1.5529999999999999</v>
      </c>
      <c r="P17" s="24">
        <v>2.9869999999999997</v>
      </c>
      <c r="Q17" s="35">
        <f t="shared" si="1"/>
        <v>101.72900000000001</v>
      </c>
      <c r="R17" s="35">
        <f t="shared" si="2"/>
        <v>192.45800000000003</v>
      </c>
    </row>
    <row r="18" spans="1:18" x14ac:dyDescent="0.45">
      <c r="A18" s="34" t="s">
        <v>15</v>
      </c>
      <c r="B18" s="24" t="s">
        <v>161</v>
      </c>
      <c r="C18" s="24" t="s">
        <v>161</v>
      </c>
      <c r="D18" s="24">
        <v>26.090000000000007</v>
      </c>
      <c r="E18" s="24">
        <v>24.994999999999994</v>
      </c>
      <c r="F18" s="24">
        <v>51.692999999999991</v>
      </c>
      <c r="G18" s="24">
        <v>15.441000000000001</v>
      </c>
      <c r="H18" s="24">
        <v>23.397999999999996</v>
      </c>
      <c r="I18" s="35">
        <f t="shared" si="0"/>
        <v>141.61699999999999</v>
      </c>
      <c r="J18" s="24" t="s">
        <v>161</v>
      </c>
      <c r="K18" s="24" t="s">
        <v>161</v>
      </c>
      <c r="L18" s="24">
        <v>31.576000000000011</v>
      </c>
      <c r="M18" s="24">
        <v>5.9949999999999957</v>
      </c>
      <c r="N18" s="24">
        <v>20.427</v>
      </c>
      <c r="O18" s="24">
        <v>0.03</v>
      </c>
      <c r="P18" s="24">
        <v>0.39800000000000002</v>
      </c>
      <c r="Q18" s="35">
        <f t="shared" si="1"/>
        <v>58.426000000000009</v>
      </c>
      <c r="R18" s="35">
        <f t="shared" si="2"/>
        <v>200.04300000000001</v>
      </c>
    </row>
    <row r="19" spans="1:18" x14ac:dyDescent="0.45">
      <c r="A19" s="34" t="s">
        <v>16</v>
      </c>
      <c r="B19" s="24" t="s">
        <v>161</v>
      </c>
      <c r="C19" s="24" t="s">
        <v>161</v>
      </c>
      <c r="D19" s="24">
        <v>12.539000000000001</v>
      </c>
      <c r="E19" s="24">
        <v>44.042000000000023</v>
      </c>
      <c r="F19" s="24">
        <v>63.463000000000001</v>
      </c>
      <c r="G19" s="24">
        <v>1.4100000000000001</v>
      </c>
      <c r="H19" s="24">
        <v>0.73</v>
      </c>
      <c r="I19" s="35">
        <f t="shared" si="0"/>
        <v>122.18400000000003</v>
      </c>
      <c r="J19" s="24" t="s">
        <v>161</v>
      </c>
      <c r="K19" s="24" t="s">
        <v>161</v>
      </c>
      <c r="L19" s="24">
        <v>4.3610000000000007</v>
      </c>
      <c r="M19" s="24">
        <v>6.589999999999999</v>
      </c>
      <c r="N19" s="24">
        <v>1.7890000000000001</v>
      </c>
      <c r="O19" s="24" t="s">
        <v>161</v>
      </c>
      <c r="P19" s="24">
        <v>1.1299999999999999</v>
      </c>
      <c r="Q19" s="35">
        <f t="shared" si="1"/>
        <v>13.870000000000001</v>
      </c>
      <c r="R19" s="35">
        <f t="shared" si="2"/>
        <v>136.05400000000003</v>
      </c>
    </row>
    <row r="20" spans="1:18" x14ac:dyDescent="0.45">
      <c r="A20" s="34" t="s">
        <v>17</v>
      </c>
      <c r="B20" s="24">
        <v>11.750999999999999</v>
      </c>
      <c r="C20" s="24">
        <v>32.317999999999998</v>
      </c>
      <c r="D20" s="24">
        <v>18.409000000000002</v>
      </c>
      <c r="E20" s="24">
        <v>70.408999999999992</v>
      </c>
      <c r="F20" s="24">
        <v>51.835999999999999</v>
      </c>
      <c r="G20" s="24">
        <v>7.8689999999999998</v>
      </c>
      <c r="H20" s="24">
        <v>11.988999999999999</v>
      </c>
      <c r="I20" s="35">
        <f t="shared" si="0"/>
        <v>204.58100000000002</v>
      </c>
      <c r="J20" s="24">
        <v>27.709000000000003</v>
      </c>
      <c r="K20" s="24">
        <v>17.041999999999998</v>
      </c>
      <c r="L20" s="24">
        <v>16.073000000000004</v>
      </c>
      <c r="M20" s="24">
        <v>45.131</v>
      </c>
      <c r="N20" s="24">
        <v>24.074999999999996</v>
      </c>
      <c r="O20" s="24">
        <v>0.41100000000000003</v>
      </c>
      <c r="P20" s="24">
        <v>5.8120000000000003</v>
      </c>
      <c r="Q20" s="35">
        <f t="shared" si="1"/>
        <v>136.25300000000001</v>
      </c>
      <c r="R20" s="35">
        <f t="shared" si="2"/>
        <v>340.83400000000006</v>
      </c>
    </row>
    <row r="21" spans="1:18" x14ac:dyDescent="0.45">
      <c r="A21" s="34" t="s">
        <v>18</v>
      </c>
      <c r="B21" s="24">
        <v>30.890999999999998</v>
      </c>
      <c r="C21" s="24" t="s">
        <v>161</v>
      </c>
      <c r="D21" s="24">
        <v>44.905999999999999</v>
      </c>
      <c r="E21" s="24">
        <v>60.050000000000004</v>
      </c>
      <c r="F21" s="24">
        <v>53.561</v>
      </c>
      <c r="G21" s="24">
        <v>1.75</v>
      </c>
      <c r="H21" s="24">
        <v>7.6360000000000001</v>
      </c>
      <c r="I21" s="35">
        <f t="shared" si="0"/>
        <v>198.79400000000001</v>
      </c>
      <c r="J21" s="24" t="s">
        <v>161</v>
      </c>
      <c r="K21" s="24" t="s">
        <v>161</v>
      </c>
      <c r="L21" s="24" t="s">
        <v>161</v>
      </c>
      <c r="M21" s="24" t="s">
        <v>161</v>
      </c>
      <c r="N21" s="24" t="s">
        <v>161</v>
      </c>
      <c r="O21" s="24" t="s">
        <v>161</v>
      </c>
      <c r="P21" s="24" t="s">
        <v>161</v>
      </c>
      <c r="Q21" s="35">
        <f t="shared" si="1"/>
        <v>0</v>
      </c>
      <c r="R21" s="35">
        <f t="shared" si="2"/>
        <v>198.79400000000001</v>
      </c>
    </row>
    <row r="22" spans="1:18" x14ac:dyDescent="0.45">
      <c r="A22" s="8" t="s">
        <v>19</v>
      </c>
      <c r="B22" s="24" t="s">
        <v>161</v>
      </c>
      <c r="C22" s="24" t="s">
        <v>161</v>
      </c>
      <c r="D22" s="24">
        <v>12.188999999999997</v>
      </c>
      <c r="E22" s="24">
        <v>45.557999999999993</v>
      </c>
      <c r="F22" s="24">
        <v>48.683999999999997</v>
      </c>
      <c r="G22" s="24">
        <v>21.740000000000002</v>
      </c>
      <c r="H22" s="24">
        <v>0.2</v>
      </c>
      <c r="I22" s="35">
        <f t="shared" si="0"/>
        <v>128.37099999999998</v>
      </c>
      <c r="J22" s="24" t="s">
        <v>161</v>
      </c>
      <c r="K22" s="24">
        <v>11.809999999999999</v>
      </c>
      <c r="L22" s="24">
        <v>43.52999999999998</v>
      </c>
      <c r="M22" s="24">
        <v>66.908999999999992</v>
      </c>
      <c r="N22" s="24">
        <v>16.783000000000001</v>
      </c>
      <c r="O22" s="24">
        <v>0.09</v>
      </c>
      <c r="P22" s="24">
        <v>6.9749999999999996</v>
      </c>
      <c r="Q22" s="35">
        <f t="shared" si="1"/>
        <v>146.09699999999998</v>
      </c>
      <c r="R22" s="35">
        <f t="shared" si="2"/>
        <v>274.46799999999996</v>
      </c>
    </row>
    <row r="23" spans="1:18" x14ac:dyDescent="0.45">
      <c r="A23" s="8" t="s">
        <v>20</v>
      </c>
      <c r="B23" s="24">
        <v>13.178000000000001</v>
      </c>
      <c r="C23" s="24" t="s">
        <v>161</v>
      </c>
      <c r="D23" s="24">
        <v>14.984</v>
      </c>
      <c r="E23" s="24">
        <v>7.6389999999999985</v>
      </c>
      <c r="F23" s="24">
        <v>21.449000000000002</v>
      </c>
      <c r="G23" s="24">
        <v>3.5549999999999997</v>
      </c>
      <c r="H23" s="24">
        <v>2.1349999999999998</v>
      </c>
      <c r="I23" s="35">
        <f t="shared" si="0"/>
        <v>62.94</v>
      </c>
      <c r="J23" s="24">
        <v>17.882000000000001</v>
      </c>
      <c r="K23" s="24">
        <v>36.808</v>
      </c>
      <c r="L23" s="24">
        <v>19.218000000000004</v>
      </c>
      <c r="M23" s="24">
        <v>32.825999999999993</v>
      </c>
      <c r="N23" s="24">
        <v>7.9589999999999996</v>
      </c>
      <c r="O23" s="24" t="s">
        <v>161</v>
      </c>
      <c r="P23" s="24">
        <v>3.3129999999999997</v>
      </c>
      <c r="Q23" s="35">
        <f t="shared" si="1"/>
        <v>118.006</v>
      </c>
      <c r="R23" s="35">
        <f t="shared" si="2"/>
        <v>180.946</v>
      </c>
    </row>
    <row r="24" spans="1:18" x14ac:dyDescent="0.45">
      <c r="A24" s="8" t="s">
        <v>21</v>
      </c>
      <c r="B24" s="24" t="s">
        <v>161</v>
      </c>
      <c r="C24" s="24">
        <v>8.7149999999999981</v>
      </c>
      <c r="D24" s="24" t="s">
        <v>161</v>
      </c>
      <c r="E24" s="24">
        <v>17.839999999999996</v>
      </c>
      <c r="F24" s="24">
        <v>69.372000000000028</v>
      </c>
      <c r="G24" s="24">
        <v>49.057000000000002</v>
      </c>
      <c r="H24" s="24">
        <v>11.349</v>
      </c>
      <c r="I24" s="35">
        <f t="shared" si="0"/>
        <v>156.33300000000003</v>
      </c>
      <c r="J24" s="24" t="s">
        <v>161</v>
      </c>
      <c r="K24" s="24" t="s">
        <v>161</v>
      </c>
      <c r="L24" s="24" t="s">
        <v>161</v>
      </c>
      <c r="M24" s="24">
        <v>3.2049999999999996</v>
      </c>
      <c r="N24" s="24">
        <v>4.6419999999999995</v>
      </c>
      <c r="O24" s="24" t="s">
        <v>161</v>
      </c>
      <c r="P24" s="24" t="s">
        <v>161</v>
      </c>
      <c r="Q24" s="35">
        <f t="shared" si="1"/>
        <v>7.8469999999999995</v>
      </c>
      <c r="R24" s="35">
        <f t="shared" si="2"/>
        <v>164.18000000000004</v>
      </c>
    </row>
    <row r="25" spans="1:18" x14ac:dyDescent="0.45">
      <c r="A25" s="8" t="s">
        <v>166</v>
      </c>
      <c r="B25" s="24">
        <v>2.25</v>
      </c>
      <c r="C25" s="24" t="s">
        <v>161</v>
      </c>
      <c r="D25" s="24">
        <v>2.3499999999999996</v>
      </c>
      <c r="E25" s="24">
        <v>20.423000000000002</v>
      </c>
      <c r="F25" s="24">
        <v>31.970000000000002</v>
      </c>
      <c r="G25" s="24">
        <v>4.58</v>
      </c>
      <c r="H25" s="24">
        <v>4.13</v>
      </c>
      <c r="I25" s="35">
        <f t="shared" si="0"/>
        <v>65.703000000000003</v>
      </c>
      <c r="J25" s="24">
        <v>39.274999999999984</v>
      </c>
      <c r="K25" s="24">
        <v>8.9890000000000008</v>
      </c>
      <c r="L25" s="24">
        <v>129.18699999999995</v>
      </c>
      <c r="M25" s="24">
        <v>99.831999999999894</v>
      </c>
      <c r="N25" s="24">
        <v>12.362000000000004</v>
      </c>
      <c r="O25" s="24" t="s">
        <v>161</v>
      </c>
      <c r="P25" s="24">
        <v>7.3159999999999998</v>
      </c>
      <c r="Q25" s="35">
        <f t="shared" si="1"/>
        <v>296.96099999999984</v>
      </c>
      <c r="R25" s="35">
        <f t="shared" si="2"/>
        <v>362.66399999999987</v>
      </c>
    </row>
    <row r="26" spans="1:18" x14ac:dyDescent="0.45">
      <c r="A26" s="8" t="s">
        <v>162</v>
      </c>
      <c r="B26" s="24" t="s">
        <v>161</v>
      </c>
      <c r="C26" s="24" t="s">
        <v>161</v>
      </c>
      <c r="D26" s="24" t="s">
        <v>161</v>
      </c>
      <c r="E26" s="24">
        <v>5.25</v>
      </c>
      <c r="F26" s="24">
        <v>24.913</v>
      </c>
      <c r="G26" s="24" t="s">
        <v>161</v>
      </c>
      <c r="H26" s="24">
        <v>1.7569999999999999</v>
      </c>
      <c r="I26" s="35">
        <f t="shared" si="0"/>
        <v>31.92</v>
      </c>
      <c r="J26" s="24">
        <v>46.960000000000015</v>
      </c>
      <c r="K26" s="24">
        <v>39.577000000000005</v>
      </c>
      <c r="L26" s="24">
        <v>135.31799999999998</v>
      </c>
      <c r="M26" s="24">
        <v>71.386999999999972</v>
      </c>
      <c r="N26" s="24">
        <v>30.615999999999996</v>
      </c>
      <c r="O26" s="24">
        <v>0.86900000000000022</v>
      </c>
      <c r="P26" s="24">
        <v>23.572000000000003</v>
      </c>
      <c r="Q26" s="35">
        <f t="shared" si="1"/>
        <v>348.29899999999998</v>
      </c>
      <c r="R26" s="35">
        <f t="shared" si="2"/>
        <v>380.21899999999999</v>
      </c>
    </row>
    <row r="27" spans="1:18" x14ac:dyDescent="0.45">
      <c r="A27" s="8" t="s">
        <v>24</v>
      </c>
      <c r="B27" s="24" t="s">
        <v>161</v>
      </c>
      <c r="C27" s="24">
        <v>28.583000000000002</v>
      </c>
      <c r="D27" s="24">
        <v>8.43</v>
      </c>
      <c r="E27" s="24">
        <v>35.719999999999992</v>
      </c>
      <c r="F27" s="24">
        <v>65.420999999999992</v>
      </c>
      <c r="G27" s="24">
        <v>34.132000000000005</v>
      </c>
      <c r="H27" s="24">
        <v>4.915</v>
      </c>
      <c r="I27" s="35">
        <f t="shared" si="0"/>
        <v>177.20099999999999</v>
      </c>
      <c r="J27" s="24" t="s">
        <v>161</v>
      </c>
      <c r="K27" s="24">
        <v>8.3770000000000024</v>
      </c>
      <c r="L27" s="24" t="s">
        <v>161</v>
      </c>
      <c r="M27" s="24">
        <v>7.4599999999999973</v>
      </c>
      <c r="N27" s="24">
        <v>11.495999999999999</v>
      </c>
      <c r="O27" s="24">
        <v>2.3860000000000001</v>
      </c>
      <c r="P27" s="24">
        <v>6.9149999999999991</v>
      </c>
      <c r="Q27" s="35">
        <f t="shared" si="1"/>
        <v>36.634</v>
      </c>
      <c r="R27" s="35">
        <f t="shared" si="2"/>
        <v>213.83499999999998</v>
      </c>
    </row>
    <row r="28" spans="1:18" x14ac:dyDescent="0.45">
      <c r="A28" s="8" t="s">
        <v>25</v>
      </c>
      <c r="B28" s="24" t="s">
        <v>161</v>
      </c>
      <c r="C28" s="24" t="s">
        <v>161</v>
      </c>
      <c r="D28" s="24">
        <v>16.821999999999999</v>
      </c>
      <c r="E28" s="24">
        <v>40.500999999999998</v>
      </c>
      <c r="F28" s="24">
        <v>44.753999999999998</v>
      </c>
      <c r="G28" s="24">
        <v>36.855999999999995</v>
      </c>
      <c r="H28" s="24">
        <v>13.144</v>
      </c>
      <c r="I28" s="35">
        <f t="shared" si="0"/>
        <v>152.077</v>
      </c>
      <c r="J28" s="24" t="s">
        <v>161</v>
      </c>
      <c r="K28" s="24" t="s">
        <v>161</v>
      </c>
      <c r="L28" s="24">
        <v>14.128</v>
      </c>
      <c r="M28" s="24">
        <v>16.349999999999998</v>
      </c>
      <c r="N28" s="24">
        <v>10.346</v>
      </c>
      <c r="O28" s="24">
        <v>1.31</v>
      </c>
      <c r="P28" s="24">
        <v>3.3200000000000003</v>
      </c>
      <c r="Q28" s="35">
        <f t="shared" si="1"/>
        <v>45.454000000000001</v>
      </c>
      <c r="R28" s="35">
        <f t="shared" si="2"/>
        <v>197.53100000000001</v>
      </c>
    </row>
    <row r="29" spans="1:18" x14ac:dyDescent="0.45">
      <c r="A29" s="8" t="s">
        <v>26</v>
      </c>
      <c r="B29" s="24" t="s">
        <v>161</v>
      </c>
      <c r="C29" s="24" t="s">
        <v>161</v>
      </c>
      <c r="D29" s="24">
        <v>15.608000000000002</v>
      </c>
      <c r="E29" s="24">
        <v>13.209999999999996</v>
      </c>
      <c r="F29" s="24">
        <v>39.149000000000008</v>
      </c>
      <c r="G29" s="24">
        <v>14.65</v>
      </c>
      <c r="H29" s="24">
        <v>11.566000000000001</v>
      </c>
      <c r="I29" s="35">
        <f t="shared" si="0"/>
        <v>94.183000000000021</v>
      </c>
      <c r="J29" s="24" t="s">
        <v>161</v>
      </c>
      <c r="K29" s="24" t="s">
        <v>161</v>
      </c>
      <c r="L29" s="24">
        <v>4.6719999999999988</v>
      </c>
      <c r="M29" s="24" t="s">
        <v>161</v>
      </c>
      <c r="N29" s="24">
        <v>6.8209999999999997</v>
      </c>
      <c r="O29" s="24">
        <v>0.11</v>
      </c>
      <c r="P29" s="24">
        <v>1.2839999999999998</v>
      </c>
      <c r="Q29" s="35">
        <f t="shared" si="1"/>
        <v>12.886999999999997</v>
      </c>
      <c r="R29" s="35">
        <f t="shared" si="2"/>
        <v>107.07000000000002</v>
      </c>
    </row>
    <row r="30" spans="1:18" x14ac:dyDescent="0.45">
      <c r="A30" s="8" t="s">
        <v>27</v>
      </c>
      <c r="B30" s="24" t="s">
        <v>161</v>
      </c>
      <c r="C30" s="24" t="s">
        <v>161</v>
      </c>
      <c r="D30" s="24">
        <v>24.043999999999997</v>
      </c>
      <c r="E30" s="24">
        <v>25.289000000000009</v>
      </c>
      <c r="F30" s="24">
        <v>29.066000000000003</v>
      </c>
      <c r="G30" s="24">
        <v>8.9500000000000011</v>
      </c>
      <c r="H30" s="24">
        <v>18.748000000000001</v>
      </c>
      <c r="I30" s="35">
        <f t="shared" si="0"/>
        <v>106.09700000000001</v>
      </c>
      <c r="J30" s="24" t="s">
        <v>161</v>
      </c>
      <c r="K30" s="24" t="s">
        <v>161</v>
      </c>
      <c r="L30" s="24">
        <v>11.286</v>
      </c>
      <c r="M30" s="24">
        <v>4.7909999999999995</v>
      </c>
      <c r="N30" s="24">
        <v>2.4739999999999993</v>
      </c>
      <c r="O30" s="24">
        <v>0.13</v>
      </c>
      <c r="P30" s="24">
        <v>1.8169999999999999</v>
      </c>
      <c r="Q30" s="35">
        <f t="shared" si="1"/>
        <v>20.497999999999998</v>
      </c>
      <c r="R30" s="35">
        <f t="shared" si="2"/>
        <v>126.595</v>
      </c>
    </row>
    <row r="31" spans="1:18" x14ac:dyDescent="0.45">
      <c r="A31" s="8" t="s">
        <v>28</v>
      </c>
      <c r="B31" s="24">
        <v>33.882000000000005</v>
      </c>
      <c r="C31" s="24" t="s">
        <v>161</v>
      </c>
      <c r="D31" s="24">
        <v>3.5890000000000004</v>
      </c>
      <c r="E31" s="24">
        <v>49.716999999999999</v>
      </c>
      <c r="F31" s="24">
        <v>38.713999999999999</v>
      </c>
      <c r="G31" s="24">
        <v>24.693999999999999</v>
      </c>
      <c r="H31" s="24">
        <v>8.5009999999999994</v>
      </c>
      <c r="I31" s="35">
        <f t="shared" si="0"/>
        <v>159.09700000000001</v>
      </c>
      <c r="J31" s="24">
        <v>25.523000000000003</v>
      </c>
      <c r="K31" s="24" t="s">
        <v>161</v>
      </c>
      <c r="L31" s="24">
        <v>22.8</v>
      </c>
      <c r="M31" s="24">
        <v>38.272999999999996</v>
      </c>
      <c r="N31" s="24">
        <v>28.417999999999996</v>
      </c>
      <c r="O31" s="24">
        <v>0.33600000000000002</v>
      </c>
      <c r="P31" s="24">
        <v>4.9790000000000001</v>
      </c>
      <c r="Q31" s="35">
        <f t="shared" si="1"/>
        <v>120.32899999999999</v>
      </c>
      <c r="R31" s="35">
        <f t="shared" si="2"/>
        <v>279.42599999999999</v>
      </c>
    </row>
    <row r="32" spans="1:18" x14ac:dyDescent="0.45">
      <c r="A32" s="8" t="s">
        <v>29</v>
      </c>
      <c r="B32" s="24" t="s">
        <v>161</v>
      </c>
      <c r="C32" s="24">
        <v>0.60199999999999998</v>
      </c>
      <c r="D32" s="24">
        <v>21.925999999999991</v>
      </c>
      <c r="E32" s="24">
        <v>23.738</v>
      </c>
      <c r="F32" s="24">
        <v>46.782000000000018</v>
      </c>
      <c r="G32" s="24">
        <v>14.32</v>
      </c>
      <c r="H32" s="24">
        <v>3.4649999999999999</v>
      </c>
      <c r="I32" s="35">
        <f t="shared" si="0"/>
        <v>110.833</v>
      </c>
      <c r="J32" s="24" t="s">
        <v>161</v>
      </c>
      <c r="K32" s="24">
        <v>13.468999999999998</v>
      </c>
      <c r="L32" s="24">
        <v>25.404999999999983</v>
      </c>
      <c r="M32" s="24">
        <v>17.809000000000001</v>
      </c>
      <c r="N32" s="24">
        <v>5.1279999999999983</v>
      </c>
      <c r="O32" s="24" t="s">
        <v>161</v>
      </c>
      <c r="P32" s="24">
        <v>1.46</v>
      </c>
      <c r="Q32" s="35">
        <f t="shared" si="1"/>
        <v>63.270999999999979</v>
      </c>
      <c r="R32" s="35">
        <f t="shared" si="2"/>
        <v>174.10399999999998</v>
      </c>
    </row>
    <row r="33" spans="1:18" x14ac:dyDescent="0.45">
      <c r="A33" s="8" t="s">
        <v>30</v>
      </c>
      <c r="B33" s="24" t="s">
        <v>161</v>
      </c>
      <c r="C33" s="24">
        <v>6.0030000000000001</v>
      </c>
      <c r="D33" s="24">
        <v>47.704999999999998</v>
      </c>
      <c r="E33" s="24">
        <v>19.335999999999991</v>
      </c>
      <c r="F33" s="24">
        <v>59.627000000000031</v>
      </c>
      <c r="G33" s="24">
        <v>18.893000000000001</v>
      </c>
      <c r="H33" s="24">
        <v>13.709999999999999</v>
      </c>
      <c r="I33" s="35">
        <f t="shared" si="0"/>
        <v>165.27400000000003</v>
      </c>
      <c r="J33" s="24" t="s">
        <v>161</v>
      </c>
      <c r="K33" s="24">
        <v>5.8269999999999991</v>
      </c>
      <c r="L33" s="24">
        <v>18.977</v>
      </c>
      <c r="M33" s="24">
        <v>10.164</v>
      </c>
      <c r="N33" s="24">
        <v>3.855999999999999</v>
      </c>
      <c r="O33" s="24">
        <v>0.25700000000000001</v>
      </c>
      <c r="P33" s="24">
        <v>5.3500000000000005</v>
      </c>
      <c r="Q33" s="35">
        <f t="shared" si="1"/>
        <v>44.430999999999997</v>
      </c>
      <c r="R33" s="35">
        <f t="shared" si="2"/>
        <v>209.70500000000004</v>
      </c>
    </row>
    <row r="34" spans="1:18" x14ac:dyDescent="0.45">
      <c r="A34" s="6" t="s">
        <v>48</v>
      </c>
      <c r="B34" s="25">
        <f>SUM(B11:B33)</f>
        <v>134.82299999999998</v>
      </c>
      <c r="C34" s="25">
        <f t="shared" ref="C34:Q34" si="3">SUM(C11:C33)</f>
        <v>79.361000000000004</v>
      </c>
      <c r="D34" s="25">
        <f t="shared" si="3"/>
        <v>379.27199999999993</v>
      </c>
      <c r="E34" s="25">
        <f t="shared" si="3"/>
        <v>732.43100000000004</v>
      </c>
      <c r="F34" s="25">
        <f t="shared" si="3"/>
        <v>968.04100000000017</v>
      </c>
      <c r="G34" s="25">
        <f t="shared" si="3"/>
        <v>324.71100000000001</v>
      </c>
      <c r="H34" s="25">
        <f t="shared" si="3"/>
        <v>219.98400000000001</v>
      </c>
      <c r="I34" s="25">
        <f t="shared" si="3"/>
        <v>2838.6230000000005</v>
      </c>
      <c r="J34" s="25">
        <f t="shared" si="3"/>
        <v>274.26499999999999</v>
      </c>
      <c r="K34" s="25">
        <f t="shared" si="3"/>
        <v>213.03799999999998</v>
      </c>
      <c r="L34" s="25">
        <f t="shared" si="3"/>
        <v>748.38</v>
      </c>
      <c r="M34" s="25">
        <f t="shared" si="3"/>
        <v>709.20800000000008</v>
      </c>
      <c r="N34" s="25">
        <f t="shared" si="3"/>
        <v>293.67599999999999</v>
      </c>
      <c r="O34" s="25">
        <f t="shared" si="3"/>
        <v>12.183</v>
      </c>
      <c r="P34" s="25">
        <f t="shared" si="3"/>
        <v>127.46599999999998</v>
      </c>
      <c r="Q34" s="25">
        <f t="shared" si="3"/>
        <v>2378.2160000000008</v>
      </c>
      <c r="R34" s="25">
        <f t="shared" si="2"/>
        <v>5216.8390000000018</v>
      </c>
    </row>
    <row r="35" spans="1:18" x14ac:dyDescent="0.45"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</row>
    <row r="36" spans="1:18" x14ac:dyDescent="0.45">
      <c r="A36" s="13"/>
      <c r="B36" s="11"/>
      <c r="C36" s="11"/>
      <c r="D36" s="11"/>
      <c r="E36" s="11"/>
      <c r="F36" s="11"/>
      <c r="G36" s="11"/>
      <c r="H36" s="11"/>
      <c r="I36" s="11"/>
      <c r="J36" s="11"/>
      <c r="K36" s="14"/>
      <c r="L36" s="14"/>
      <c r="M36" s="14"/>
      <c r="N36" s="14"/>
      <c r="O36" s="14"/>
      <c r="P36" s="14"/>
    </row>
    <row r="37" spans="1:18" x14ac:dyDescent="0.45">
      <c r="A37" s="16" t="s">
        <v>46</v>
      </c>
      <c r="B37" s="154" t="s">
        <v>168</v>
      </c>
      <c r="C37" s="154"/>
      <c r="D37" s="154"/>
      <c r="E37" s="154"/>
      <c r="F37" s="154"/>
      <c r="G37" s="154"/>
      <c r="H37" s="154"/>
      <c r="I37" s="154"/>
      <c r="J37" s="11"/>
      <c r="K37" s="1"/>
      <c r="L37" s="1" t="s">
        <v>47</v>
      </c>
      <c r="M37" s="1"/>
      <c r="N37" s="14"/>
      <c r="O37" s="14"/>
      <c r="P37" s="14"/>
    </row>
    <row r="38" spans="1:18" x14ac:dyDescent="0.45">
      <c r="A38" s="16"/>
      <c r="B38" s="31"/>
      <c r="C38" s="31"/>
      <c r="D38" s="31"/>
      <c r="E38" s="31"/>
      <c r="F38" s="31"/>
      <c r="G38" s="31"/>
      <c r="H38" s="31"/>
      <c r="I38" s="31"/>
      <c r="J38" s="15"/>
      <c r="K38" s="17"/>
      <c r="L38" s="17">
        <v>1</v>
      </c>
      <c r="M38" s="1" t="s">
        <v>4</v>
      </c>
      <c r="N38" s="1"/>
      <c r="O38" s="14"/>
      <c r="P38" s="14"/>
    </row>
    <row r="39" spans="1:18" x14ac:dyDescent="0.45">
      <c r="A39" s="19"/>
      <c r="B39" s="31"/>
      <c r="C39" s="31"/>
      <c r="D39" s="31"/>
      <c r="E39" s="31"/>
      <c r="F39" s="31"/>
      <c r="G39" s="31"/>
      <c r="H39" s="31"/>
      <c r="I39" s="31"/>
      <c r="J39" s="14"/>
      <c r="K39" s="17"/>
      <c r="L39" s="17">
        <v>2</v>
      </c>
      <c r="M39" s="1" t="s">
        <v>9</v>
      </c>
      <c r="N39" s="14"/>
      <c r="O39" s="14"/>
      <c r="P39" s="14"/>
    </row>
    <row r="40" spans="1:18" x14ac:dyDescent="0.45">
      <c r="A40" s="20"/>
      <c r="B40" s="31"/>
      <c r="C40" s="31"/>
      <c r="D40" s="31"/>
      <c r="E40" s="31"/>
      <c r="F40" s="31"/>
      <c r="G40" s="31"/>
      <c r="H40" s="31"/>
      <c r="I40" s="31"/>
      <c r="J40" s="14"/>
      <c r="K40" s="17"/>
      <c r="L40" s="17">
        <v>3</v>
      </c>
      <c r="M40" s="1" t="s">
        <v>3</v>
      </c>
      <c r="N40" s="14"/>
      <c r="O40" s="14"/>
      <c r="P40" s="14"/>
    </row>
    <row r="41" spans="1:18" x14ac:dyDescent="0.45">
      <c r="A41" s="14"/>
      <c r="B41" s="31"/>
      <c r="C41" s="31"/>
      <c r="D41" s="31"/>
      <c r="E41" s="31"/>
      <c r="F41" s="31"/>
      <c r="G41" s="31"/>
      <c r="H41" s="31"/>
      <c r="I41" s="31"/>
      <c r="J41" s="14"/>
      <c r="K41" s="17"/>
      <c r="L41" s="17">
        <v>4</v>
      </c>
      <c r="M41" s="1" t="s">
        <v>1</v>
      </c>
      <c r="N41" s="14"/>
      <c r="O41" s="14"/>
      <c r="P41" s="14"/>
    </row>
    <row r="42" spans="1:18" ht="15" customHeight="1" x14ac:dyDescent="0.45">
      <c r="A42" s="21"/>
      <c r="B42" s="31"/>
      <c r="C42" s="31"/>
      <c r="D42" s="31"/>
      <c r="E42" s="31"/>
      <c r="F42" s="31"/>
      <c r="G42" s="31"/>
      <c r="H42" s="31"/>
      <c r="I42" s="31"/>
      <c r="J42" s="14"/>
      <c r="K42" s="17"/>
      <c r="L42" s="17">
        <v>5</v>
      </c>
      <c r="M42" s="1" t="s">
        <v>6</v>
      </c>
      <c r="N42" s="14"/>
      <c r="O42" s="14"/>
      <c r="P42" s="14"/>
    </row>
    <row r="43" spans="1:18" x14ac:dyDescent="0.45">
      <c r="A43" s="14"/>
      <c r="B43" s="31"/>
      <c r="C43" s="31"/>
      <c r="D43" s="31"/>
      <c r="E43" s="31"/>
      <c r="F43" s="31"/>
      <c r="G43" s="31"/>
      <c r="H43" s="31"/>
      <c r="I43" s="31"/>
      <c r="J43" s="14"/>
      <c r="K43" s="17"/>
      <c r="L43" s="17">
        <v>6</v>
      </c>
      <c r="M43" s="1" t="s">
        <v>5</v>
      </c>
      <c r="N43" s="14"/>
      <c r="O43" s="14"/>
      <c r="P43" s="14"/>
    </row>
    <row r="44" spans="1:18" x14ac:dyDescent="0.45">
      <c r="A44" s="14"/>
      <c r="B44" s="31"/>
      <c r="C44" s="31"/>
      <c r="D44" s="31"/>
      <c r="E44" s="31"/>
      <c r="F44" s="31"/>
      <c r="G44" s="31"/>
      <c r="H44" s="31"/>
      <c r="I44" s="31"/>
      <c r="J44" s="14"/>
      <c r="K44" s="17"/>
      <c r="L44" s="17">
        <v>7</v>
      </c>
      <c r="M44" s="1" t="s">
        <v>7</v>
      </c>
      <c r="N44" s="14"/>
      <c r="O44" s="14"/>
      <c r="P44" s="14"/>
    </row>
    <row r="45" spans="1:18" x14ac:dyDescent="0.45">
      <c r="J45" s="14"/>
      <c r="K45" s="1"/>
      <c r="L45" s="1"/>
      <c r="N45" s="1"/>
      <c r="O45" s="1"/>
      <c r="P45" s="1"/>
      <c r="R45" s="67" t="str">
        <f>'2025 DSD REPORTS'!$B$27</f>
        <v>AS OF JANUARY 1, 2026</v>
      </c>
    </row>
  </sheetData>
  <mergeCells count="11">
    <mergeCell ref="B37:I37"/>
    <mergeCell ref="A9:A10"/>
    <mergeCell ref="B9:I9"/>
    <mergeCell ref="J9:Q9"/>
    <mergeCell ref="D1:M1"/>
    <mergeCell ref="D2:M2"/>
    <mergeCell ref="D4:M4"/>
    <mergeCell ref="D5:M5"/>
    <mergeCell ref="D6:M6"/>
    <mergeCell ref="Q2:R2"/>
    <mergeCell ref="G7:J7"/>
  </mergeCells>
  <pageMargins left="0.7" right="0.7" top="0.75" bottom="0.75" header="0.3" footer="0.3"/>
  <pageSetup scale="71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32"/>
  <sheetViews>
    <sheetView view="pageBreakPreview" zoomScale="85" zoomScaleNormal="100" zoomScaleSheetLayoutView="85" workbookViewId="0">
      <selection activeCell="G7" sqref="G7:I7"/>
    </sheetView>
  </sheetViews>
  <sheetFormatPr defaultRowHeight="14.25" x14ac:dyDescent="0.45"/>
  <cols>
    <col min="1" max="1" width="18" customWidth="1"/>
    <col min="2" max="18" width="8.73046875" customWidth="1"/>
  </cols>
  <sheetData>
    <row r="1" spans="1:22" x14ac:dyDescent="0.45">
      <c r="A1" s="1"/>
      <c r="C1" s="23"/>
      <c r="D1" s="153" t="s">
        <v>32</v>
      </c>
      <c r="E1" s="153"/>
      <c r="F1" s="153"/>
      <c r="G1" s="153"/>
      <c r="H1" s="153"/>
      <c r="I1" s="153"/>
      <c r="J1" s="153"/>
      <c r="K1" s="153"/>
      <c r="L1" s="153"/>
      <c r="M1" s="153"/>
    </row>
    <row r="2" spans="1:22" ht="15.95" customHeight="1" x14ac:dyDescent="0.6">
      <c r="A2" s="2"/>
      <c r="B2" s="23"/>
      <c r="C2" s="23"/>
      <c r="D2" s="153" t="s">
        <v>33</v>
      </c>
      <c r="E2" s="153"/>
      <c r="F2" s="153"/>
      <c r="G2" s="153"/>
      <c r="H2" s="153"/>
      <c r="I2" s="153"/>
      <c r="J2" s="153"/>
      <c r="K2" s="153"/>
      <c r="L2" s="153"/>
      <c r="M2" s="153"/>
      <c r="P2" s="26"/>
      <c r="Q2" s="26" t="s">
        <v>56</v>
      </c>
    </row>
    <row r="3" spans="1:22" ht="15.6" customHeight="1" x14ac:dyDescent="0.6">
      <c r="A3" s="2"/>
      <c r="C3" s="23"/>
      <c r="D3" s="153" t="s">
        <v>34</v>
      </c>
      <c r="E3" s="153"/>
      <c r="F3" s="153"/>
      <c r="G3" s="153"/>
      <c r="H3" s="153"/>
      <c r="I3" s="153"/>
      <c r="J3" s="153"/>
      <c r="K3" s="153"/>
      <c r="L3" s="153"/>
      <c r="M3" s="153"/>
      <c r="N3" s="26"/>
    </row>
    <row r="4" spans="1:22" ht="22.5" x14ac:dyDescent="0.6">
      <c r="A4" s="2"/>
      <c r="C4" s="23"/>
      <c r="D4" s="22"/>
      <c r="E4" s="22"/>
      <c r="F4" s="22"/>
      <c r="G4" s="22"/>
      <c r="H4" s="22"/>
      <c r="I4" s="22"/>
      <c r="J4" s="22"/>
      <c r="K4" s="22"/>
      <c r="L4" s="22"/>
      <c r="M4" s="22"/>
      <c r="N4" s="26"/>
    </row>
    <row r="5" spans="1:22" ht="15.95" customHeight="1" x14ac:dyDescent="0.6">
      <c r="A5" s="2"/>
      <c r="C5" s="23"/>
      <c r="D5" s="153" t="s">
        <v>53</v>
      </c>
      <c r="E5" s="153"/>
      <c r="F5" s="153"/>
      <c r="G5" s="153"/>
      <c r="H5" s="153"/>
      <c r="I5" s="153"/>
      <c r="J5" s="153"/>
      <c r="K5" s="153"/>
      <c r="L5" s="153"/>
      <c r="M5" s="153"/>
    </row>
    <row r="6" spans="1:22" ht="15" customHeight="1" x14ac:dyDescent="0.6">
      <c r="A6" s="2"/>
      <c r="C6" s="23"/>
      <c r="D6" s="153" t="s">
        <v>50</v>
      </c>
      <c r="E6" s="153"/>
      <c r="F6" s="153"/>
      <c r="G6" s="153"/>
      <c r="H6" s="153"/>
      <c r="I6" s="153"/>
      <c r="J6" s="153"/>
      <c r="K6" s="153"/>
      <c r="L6" s="153"/>
      <c r="M6" s="153"/>
    </row>
    <row r="7" spans="1:22" ht="15" customHeight="1" x14ac:dyDescent="0.6">
      <c r="A7" s="2"/>
      <c r="C7" s="23"/>
      <c r="D7" s="22"/>
      <c r="E7" s="22"/>
      <c r="F7" s="22"/>
      <c r="G7" s="171" t="str">
        <f>'2025 DSD REPORTS'!A32</f>
        <v xml:space="preserve">   </v>
      </c>
      <c r="H7" s="171"/>
      <c r="I7" s="171"/>
      <c r="J7" s="22"/>
      <c r="K7" s="22"/>
      <c r="L7" s="22"/>
      <c r="M7" s="22"/>
    </row>
    <row r="8" spans="1:22" x14ac:dyDescent="0.45">
      <c r="A8" s="13"/>
      <c r="B8" s="11"/>
      <c r="C8" s="11"/>
      <c r="D8" s="11"/>
      <c r="E8" s="11"/>
      <c r="F8" s="14"/>
      <c r="G8" s="14"/>
      <c r="H8" s="14"/>
      <c r="I8" s="15"/>
      <c r="J8" s="15"/>
    </row>
    <row r="9" spans="1:22" x14ac:dyDescent="0.45">
      <c r="A9" s="162" t="s">
        <v>35</v>
      </c>
      <c r="B9" s="156" t="s">
        <v>0</v>
      </c>
      <c r="C9" s="157"/>
      <c r="D9" s="157"/>
      <c r="E9" s="157"/>
      <c r="F9" s="157"/>
      <c r="G9" s="157"/>
      <c r="H9" s="157"/>
      <c r="I9" s="158"/>
      <c r="J9" s="156" t="s">
        <v>36</v>
      </c>
      <c r="K9" s="157"/>
      <c r="L9" s="157"/>
      <c r="M9" s="157"/>
      <c r="N9" s="157"/>
      <c r="O9" s="157"/>
      <c r="P9" s="157"/>
      <c r="Q9" s="158"/>
      <c r="R9" s="7" t="s">
        <v>37</v>
      </c>
    </row>
    <row r="10" spans="1:22" ht="14.85" customHeight="1" x14ac:dyDescent="0.45">
      <c r="A10" s="162"/>
      <c r="B10" s="9" t="s">
        <v>38</v>
      </c>
      <c r="C10" s="9" t="s">
        <v>39</v>
      </c>
      <c r="D10" s="9" t="s">
        <v>40</v>
      </c>
      <c r="E10" s="9" t="s">
        <v>41</v>
      </c>
      <c r="F10" s="9" t="s">
        <v>42</v>
      </c>
      <c r="G10" s="9" t="s">
        <v>43</v>
      </c>
      <c r="H10" s="9" t="s">
        <v>44</v>
      </c>
      <c r="I10" s="9" t="s">
        <v>45</v>
      </c>
      <c r="J10" s="9" t="s">
        <v>38</v>
      </c>
      <c r="K10" s="9" t="s">
        <v>39</v>
      </c>
      <c r="L10" s="9" t="s">
        <v>40</v>
      </c>
      <c r="M10" s="9" t="s">
        <v>41</v>
      </c>
      <c r="N10" s="9" t="s">
        <v>42</v>
      </c>
      <c r="O10" s="9" t="s">
        <v>43</v>
      </c>
      <c r="P10" s="9" t="s">
        <v>44</v>
      </c>
      <c r="Q10" s="9" t="s">
        <v>45</v>
      </c>
      <c r="R10" s="10" t="s">
        <v>45</v>
      </c>
    </row>
    <row r="11" spans="1:22" x14ac:dyDescent="0.45">
      <c r="A11" s="8" t="s">
        <v>159</v>
      </c>
      <c r="B11" s="29">
        <v>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36">
        <f>SUM(B11:H11)</f>
        <v>0</v>
      </c>
      <c r="J11" s="29">
        <v>1.56</v>
      </c>
      <c r="K11" s="29">
        <v>6.1390000000000002</v>
      </c>
      <c r="L11" s="29" t="s">
        <v>161</v>
      </c>
      <c r="M11" s="29">
        <v>0</v>
      </c>
      <c r="N11" s="29">
        <v>0</v>
      </c>
      <c r="O11" s="29">
        <v>0</v>
      </c>
      <c r="P11" s="29">
        <v>0.44800000000000001</v>
      </c>
      <c r="Q11" s="36">
        <f>SUM(J11:P11)</f>
        <v>8.1470000000000002</v>
      </c>
      <c r="R11" s="35">
        <f>+Q11+I11</f>
        <v>8.1470000000000002</v>
      </c>
    </row>
    <row r="12" spans="1:22" x14ac:dyDescent="0.45">
      <c r="A12" s="8" t="s">
        <v>10</v>
      </c>
      <c r="B12" s="29">
        <v>0.57499999999999996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36">
        <f t="shared" ref="I12:I20" si="0">SUM(B12:H12)</f>
        <v>0.57499999999999996</v>
      </c>
      <c r="J12" s="29">
        <v>16.245000000000001</v>
      </c>
      <c r="K12" s="29">
        <v>2.41</v>
      </c>
      <c r="L12" s="29">
        <v>0.67</v>
      </c>
      <c r="M12" s="29">
        <v>0</v>
      </c>
      <c r="N12" s="29">
        <v>0</v>
      </c>
      <c r="O12" s="29">
        <v>0</v>
      </c>
      <c r="P12" s="29">
        <v>1.835</v>
      </c>
      <c r="Q12" s="36">
        <f t="shared" ref="Q12:Q20" si="1">SUM(J12:P12)</f>
        <v>21.160000000000004</v>
      </c>
      <c r="R12" s="35">
        <f t="shared" ref="R12:R20" si="2">+Q12+I12</f>
        <v>21.735000000000003</v>
      </c>
    </row>
    <row r="13" spans="1:22" x14ac:dyDescent="0.45">
      <c r="A13" s="8" t="s">
        <v>14</v>
      </c>
      <c r="B13" s="29">
        <v>0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36">
        <f t="shared" si="0"/>
        <v>0</v>
      </c>
      <c r="J13" s="29">
        <v>18.5</v>
      </c>
      <c r="K13" s="29" t="s">
        <v>161</v>
      </c>
      <c r="L13" s="29">
        <v>1.1800000000000002</v>
      </c>
      <c r="M13" s="29">
        <v>0</v>
      </c>
      <c r="N13" s="29">
        <v>0</v>
      </c>
      <c r="O13" s="29">
        <v>0</v>
      </c>
      <c r="P13" s="29">
        <v>1.46</v>
      </c>
      <c r="Q13" s="36">
        <f t="shared" si="1"/>
        <v>21.14</v>
      </c>
      <c r="R13" s="35">
        <f t="shared" si="2"/>
        <v>21.14</v>
      </c>
      <c r="T13" s="104"/>
      <c r="U13" s="104"/>
      <c r="V13" s="104"/>
    </row>
    <row r="14" spans="1:22" ht="14.85" customHeight="1" x14ac:dyDescent="0.45">
      <c r="A14" s="8" t="s">
        <v>15</v>
      </c>
      <c r="B14" s="29">
        <v>0</v>
      </c>
      <c r="C14" s="29">
        <v>0</v>
      </c>
      <c r="D14" s="29">
        <v>2.54</v>
      </c>
      <c r="E14" s="29">
        <v>0</v>
      </c>
      <c r="F14" s="29">
        <v>0</v>
      </c>
      <c r="G14" s="29">
        <v>0</v>
      </c>
      <c r="H14" s="29">
        <v>0</v>
      </c>
      <c r="I14" s="36">
        <f t="shared" si="0"/>
        <v>2.54</v>
      </c>
      <c r="J14" s="29">
        <v>0</v>
      </c>
      <c r="K14" s="29" t="s">
        <v>161</v>
      </c>
      <c r="L14" s="29" t="s">
        <v>161</v>
      </c>
      <c r="M14" s="29">
        <v>0</v>
      </c>
      <c r="N14" s="29">
        <v>0</v>
      </c>
      <c r="O14" s="29">
        <v>0</v>
      </c>
      <c r="P14" s="29" t="s">
        <v>161</v>
      </c>
      <c r="Q14" s="36">
        <f t="shared" si="1"/>
        <v>0</v>
      </c>
      <c r="R14" s="35">
        <f t="shared" si="2"/>
        <v>2.54</v>
      </c>
      <c r="T14" s="104"/>
      <c r="U14" s="104"/>
      <c r="V14" s="104"/>
    </row>
    <row r="15" spans="1:22" x14ac:dyDescent="0.45">
      <c r="A15" s="8" t="s">
        <v>19</v>
      </c>
      <c r="B15" s="29">
        <v>0</v>
      </c>
      <c r="C15" s="29">
        <v>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36">
        <f t="shared" si="0"/>
        <v>0</v>
      </c>
      <c r="J15" s="29">
        <v>18.39</v>
      </c>
      <c r="K15" s="29" t="s">
        <v>161</v>
      </c>
      <c r="L15" s="29">
        <v>0.72</v>
      </c>
      <c r="M15" s="29">
        <v>0</v>
      </c>
      <c r="N15" s="29">
        <v>0</v>
      </c>
      <c r="O15" s="29">
        <v>0</v>
      </c>
      <c r="P15" s="29">
        <v>0.22</v>
      </c>
      <c r="Q15" s="36">
        <f t="shared" si="1"/>
        <v>19.329999999999998</v>
      </c>
      <c r="R15" s="35">
        <f t="shared" si="2"/>
        <v>19.329999999999998</v>
      </c>
      <c r="T15" s="104"/>
      <c r="U15" s="104"/>
      <c r="V15" s="104"/>
    </row>
    <row r="16" spans="1:22" x14ac:dyDescent="0.45">
      <c r="A16" s="8" t="s">
        <v>20</v>
      </c>
      <c r="B16" s="29">
        <v>0</v>
      </c>
      <c r="C16" s="29" t="s">
        <v>161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36">
        <f t="shared" si="0"/>
        <v>0</v>
      </c>
      <c r="J16" s="29">
        <v>0</v>
      </c>
      <c r="K16" s="29">
        <v>1.02</v>
      </c>
      <c r="L16" s="29" t="s">
        <v>161</v>
      </c>
      <c r="M16" s="29">
        <v>0</v>
      </c>
      <c r="N16" s="29">
        <v>0</v>
      </c>
      <c r="O16" s="29">
        <v>0</v>
      </c>
      <c r="P16" s="29" t="s">
        <v>161</v>
      </c>
      <c r="Q16" s="36">
        <f t="shared" si="1"/>
        <v>1.02</v>
      </c>
      <c r="R16" s="35">
        <f t="shared" si="2"/>
        <v>1.02</v>
      </c>
    </row>
    <row r="17" spans="1:18" x14ac:dyDescent="0.45">
      <c r="A17" s="8" t="s">
        <v>86</v>
      </c>
      <c r="B17" s="29">
        <v>0</v>
      </c>
      <c r="C17" s="29" t="s">
        <v>161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36">
        <f t="shared" si="0"/>
        <v>0</v>
      </c>
      <c r="J17" s="29">
        <v>0</v>
      </c>
      <c r="K17" s="29">
        <v>14.667999999999999</v>
      </c>
      <c r="L17" s="29" t="s">
        <v>161</v>
      </c>
      <c r="M17" s="29">
        <v>0</v>
      </c>
      <c r="N17" s="29">
        <v>0</v>
      </c>
      <c r="O17" s="29">
        <v>0</v>
      </c>
      <c r="P17" s="29" t="s">
        <v>161</v>
      </c>
      <c r="Q17" s="36">
        <f t="shared" si="1"/>
        <v>14.667999999999999</v>
      </c>
      <c r="R17" s="35">
        <f t="shared" si="2"/>
        <v>14.667999999999999</v>
      </c>
    </row>
    <row r="18" spans="1:18" x14ac:dyDescent="0.45">
      <c r="A18" s="8" t="s">
        <v>63</v>
      </c>
      <c r="B18" s="29">
        <v>0</v>
      </c>
      <c r="C18" s="29" t="s">
        <v>161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36">
        <f t="shared" si="0"/>
        <v>0</v>
      </c>
      <c r="J18" s="29">
        <v>0</v>
      </c>
      <c r="K18" s="29">
        <v>2.9649999999999999</v>
      </c>
      <c r="L18" s="29" t="s">
        <v>161</v>
      </c>
      <c r="M18" s="29">
        <v>0</v>
      </c>
      <c r="N18" s="29">
        <v>0</v>
      </c>
      <c r="O18" s="29">
        <v>0</v>
      </c>
      <c r="P18" s="29" t="s">
        <v>161</v>
      </c>
      <c r="Q18" s="36">
        <f t="shared" si="1"/>
        <v>2.9649999999999999</v>
      </c>
      <c r="R18" s="35">
        <f t="shared" si="2"/>
        <v>2.9649999999999999</v>
      </c>
    </row>
    <row r="19" spans="1:18" x14ac:dyDescent="0.45">
      <c r="A19" s="8" t="s">
        <v>24</v>
      </c>
      <c r="B19" s="29">
        <v>0</v>
      </c>
      <c r="C19" s="29" t="s">
        <v>161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36">
        <f t="shared" si="0"/>
        <v>0</v>
      </c>
      <c r="J19" s="29">
        <v>0</v>
      </c>
      <c r="K19" s="29">
        <v>2.5299999999999998</v>
      </c>
      <c r="L19" s="29" t="s">
        <v>161</v>
      </c>
      <c r="M19" s="29">
        <v>0</v>
      </c>
      <c r="N19" s="29">
        <v>0</v>
      </c>
      <c r="O19" s="29">
        <v>0</v>
      </c>
      <c r="P19" s="29" t="s">
        <v>161</v>
      </c>
      <c r="Q19" s="36">
        <f t="shared" si="1"/>
        <v>2.5299999999999998</v>
      </c>
      <c r="R19" s="35">
        <f t="shared" si="2"/>
        <v>2.5299999999999998</v>
      </c>
    </row>
    <row r="20" spans="1:18" ht="14.85" customHeight="1" x14ac:dyDescent="0.45">
      <c r="A20" s="8" t="s">
        <v>91</v>
      </c>
      <c r="B20" s="29">
        <v>0</v>
      </c>
      <c r="C20" s="29" t="s">
        <v>161</v>
      </c>
      <c r="D20" s="29">
        <v>0</v>
      </c>
      <c r="E20" s="29">
        <v>0</v>
      </c>
      <c r="F20" s="29">
        <v>0</v>
      </c>
      <c r="G20" s="29">
        <v>0</v>
      </c>
      <c r="H20" s="29">
        <v>0</v>
      </c>
      <c r="I20" s="36">
        <f t="shared" si="0"/>
        <v>0</v>
      </c>
      <c r="J20" s="29">
        <v>22.85</v>
      </c>
      <c r="K20" s="29" t="s">
        <v>161</v>
      </c>
      <c r="L20" s="29" t="s">
        <v>161</v>
      </c>
      <c r="M20" s="29">
        <v>0</v>
      </c>
      <c r="N20" s="29">
        <v>0</v>
      </c>
      <c r="O20" s="29">
        <v>0</v>
      </c>
      <c r="P20" s="29" t="s">
        <v>161</v>
      </c>
      <c r="Q20" s="36">
        <f t="shared" si="1"/>
        <v>22.85</v>
      </c>
      <c r="R20" s="35">
        <f t="shared" si="2"/>
        <v>22.85</v>
      </c>
    </row>
    <row r="21" spans="1:18" x14ac:dyDescent="0.45">
      <c r="A21" s="6" t="s">
        <v>48</v>
      </c>
      <c r="B21" s="30">
        <f>SUM(B11:B20)</f>
        <v>0.57499999999999996</v>
      </c>
      <c r="C21" s="30">
        <f t="shared" ref="C21:R21" si="3">SUM(C11:C20)</f>
        <v>0</v>
      </c>
      <c r="D21" s="30">
        <f t="shared" si="3"/>
        <v>2.54</v>
      </c>
      <c r="E21" s="30">
        <f t="shared" si="3"/>
        <v>0</v>
      </c>
      <c r="F21" s="30">
        <f t="shared" si="3"/>
        <v>0</v>
      </c>
      <c r="G21" s="30">
        <f t="shared" si="3"/>
        <v>0</v>
      </c>
      <c r="H21" s="30">
        <f t="shared" si="3"/>
        <v>0</v>
      </c>
      <c r="I21" s="30">
        <f t="shared" si="3"/>
        <v>3.1150000000000002</v>
      </c>
      <c r="J21" s="30">
        <f t="shared" si="3"/>
        <v>77.545000000000002</v>
      </c>
      <c r="K21" s="30">
        <f t="shared" si="3"/>
        <v>29.731999999999999</v>
      </c>
      <c r="L21" s="30">
        <f t="shared" si="3"/>
        <v>2.5700000000000003</v>
      </c>
      <c r="M21" s="30">
        <f t="shared" si="3"/>
        <v>0</v>
      </c>
      <c r="N21" s="30">
        <f t="shared" si="3"/>
        <v>0</v>
      </c>
      <c r="O21" s="30">
        <f t="shared" si="3"/>
        <v>0</v>
      </c>
      <c r="P21" s="30">
        <f t="shared" si="3"/>
        <v>3.9630000000000001</v>
      </c>
      <c r="Q21" s="30">
        <f t="shared" si="3"/>
        <v>113.81</v>
      </c>
      <c r="R21" s="30">
        <f t="shared" si="3"/>
        <v>116.92499999999998</v>
      </c>
    </row>
    <row r="22" spans="1:18" x14ac:dyDescent="0.45">
      <c r="A22" s="27"/>
      <c r="B22" s="27"/>
      <c r="C22" s="27"/>
      <c r="D22" s="27"/>
      <c r="E22" s="28"/>
      <c r="F22" s="28"/>
      <c r="G22" s="28"/>
      <c r="H22" s="28"/>
      <c r="I22" s="27"/>
      <c r="J22" s="27"/>
      <c r="K22" s="27"/>
      <c r="L22" s="27"/>
      <c r="M22" s="28"/>
      <c r="N22" s="28"/>
      <c r="O22" s="28"/>
      <c r="P22" s="27"/>
      <c r="Q22" s="27"/>
      <c r="R22" s="27"/>
    </row>
    <row r="23" spans="1:18" x14ac:dyDescent="0.45">
      <c r="A23" s="27"/>
      <c r="B23" s="27"/>
      <c r="C23" s="27"/>
      <c r="D23" s="27"/>
      <c r="E23" s="28"/>
      <c r="F23" s="28"/>
      <c r="G23" s="28"/>
      <c r="H23" s="28"/>
      <c r="I23" s="27"/>
      <c r="J23" s="27"/>
      <c r="K23" s="27"/>
      <c r="L23" s="27"/>
      <c r="M23" s="28"/>
      <c r="N23" s="28"/>
      <c r="O23" s="28"/>
      <c r="P23" s="27"/>
      <c r="Q23" s="27"/>
      <c r="R23" s="27"/>
    </row>
    <row r="24" spans="1:18" x14ac:dyDescent="0.45">
      <c r="A24" s="16" t="s">
        <v>46</v>
      </c>
      <c r="B24" s="154" t="s">
        <v>168</v>
      </c>
      <c r="C24" s="154"/>
      <c r="D24" s="154"/>
      <c r="E24" s="154"/>
      <c r="F24" s="154"/>
      <c r="G24" s="154"/>
      <c r="H24" s="154"/>
      <c r="I24" s="154"/>
      <c r="L24" s="1" t="s">
        <v>47</v>
      </c>
      <c r="M24" s="1"/>
      <c r="N24" s="14"/>
    </row>
    <row r="25" spans="1:18" ht="14.85" customHeight="1" x14ac:dyDescent="0.45">
      <c r="A25" s="16"/>
      <c r="B25" s="31"/>
      <c r="C25" s="31"/>
      <c r="D25" s="31"/>
      <c r="E25" s="31"/>
      <c r="F25" s="31"/>
      <c r="G25" s="31"/>
      <c r="H25" s="31"/>
      <c r="I25" s="31"/>
      <c r="L25" s="17">
        <v>1</v>
      </c>
      <c r="M25" s="1" t="s">
        <v>4</v>
      </c>
      <c r="N25" s="14"/>
    </row>
    <row r="26" spans="1:18" x14ac:dyDescent="0.45">
      <c r="A26" s="19"/>
      <c r="B26" s="31"/>
      <c r="C26" s="31"/>
      <c r="D26" s="31"/>
      <c r="E26" s="31"/>
      <c r="F26" s="31"/>
      <c r="G26" s="31"/>
      <c r="H26" s="31"/>
      <c r="I26" s="31"/>
      <c r="L26" s="17">
        <v>2</v>
      </c>
      <c r="M26" s="1" t="s">
        <v>9</v>
      </c>
      <c r="N26" s="14"/>
    </row>
    <row r="27" spans="1:18" x14ac:dyDescent="0.45">
      <c r="A27" s="20"/>
      <c r="B27" s="31"/>
      <c r="C27" s="31"/>
      <c r="D27" s="31"/>
      <c r="E27" s="31"/>
      <c r="F27" s="31"/>
      <c r="G27" s="31"/>
      <c r="H27" s="31"/>
      <c r="I27" s="31"/>
      <c r="L27" s="17">
        <v>3</v>
      </c>
      <c r="M27" s="1" t="s">
        <v>3</v>
      </c>
      <c r="N27" s="14"/>
    </row>
    <row r="28" spans="1:18" ht="14.85" customHeight="1" x14ac:dyDescent="0.45">
      <c r="A28" s="14"/>
      <c r="B28" s="31"/>
      <c r="C28" s="31"/>
      <c r="D28" s="31"/>
      <c r="E28" s="31"/>
      <c r="F28" s="31"/>
      <c r="G28" s="31"/>
      <c r="H28" s="31"/>
      <c r="I28" s="31"/>
      <c r="L28" s="17">
        <v>4</v>
      </c>
      <c r="M28" s="1" t="s">
        <v>1</v>
      </c>
      <c r="N28" s="14"/>
    </row>
    <row r="29" spans="1:18" x14ac:dyDescent="0.45">
      <c r="A29" s="21"/>
      <c r="B29" s="31"/>
      <c r="C29" s="31"/>
      <c r="D29" s="31"/>
      <c r="E29" s="31"/>
      <c r="F29" s="31"/>
      <c r="G29" s="31"/>
      <c r="H29" s="31"/>
      <c r="I29" s="31"/>
      <c r="L29" s="17">
        <v>5</v>
      </c>
      <c r="M29" s="1" t="s">
        <v>6</v>
      </c>
      <c r="N29" s="14"/>
    </row>
    <row r="30" spans="1:18" ht="18.75" customHeight="1" x14ac:dyDescent="0.45">
      <c r="A30" s="14"/>
      <c r="B30" s="31"/>
      <c r="C30" s="31"/>
      <c r="D30" s="31"/>
      <c r="E30" s="31"/>
      <c r="F30" s="31"/>
      <c r="G30" s="31"/>
      <c r="H30" s="31"/>
      <c r="I30" s="31"/>
      <c r="L30" s="17">
        <v>6</v>
      </c>
      <c r="M30" s="1" t="s">
        <v>5</v>
      </c>
      <c r="N30" s="14"/>
    </row>
    <row r="31" spans="1:18" x14ac:dyDescent="0.45">
      <c r="A31" s="14"/>
      <c r="B31" s="19"/>
      <c r="C31" s="19"/>
      <c r="D31" s="19"/>
      <c r="E31" s="19"/>
      <c r="F31" s="19"/>
      <c r="G31" s="19"/>
      <c r="H31" s="19"/>
      <c r="I31" s="19"/>
      <c r="L31" s="17">
        <v>7</v>
      </c>
      <c r="M31" s="1" t="s">
        <v>7</v>
      </c>
      <c r="N31" s="14"/>
    </row>
    <row r="32" spans="1:18" x14ac:dyDescent="0.45">
      <c r="A32" s="14"/>
      <c r="B32" s="19"/>
      <c r="C32" s="19"/>
      <c r="D32" s="19"/>
      <c r="E32" s="19"/>
      <c r="F32" s="19"/>
      <c r="G32" s="19"/>
      <c r="H32" s="19"/>
      <c r="I32" s="19"/>
      <c r="R32" s="67" t="str">
        <f>'2025 DSD REPORTS'!$B$27</f>
        <v>AS OF JANUARY 1, 2026</v>
      </c>
    </row>
  </sheetData>
  <mergeCells count="10">
    <mergeCell ref="B24:I24"/>
    <mergeCell ref="A9:A10"/>
    <mergeCell ref="D1:M1"/>
    <mergeCell ref="D2:M2"/>
    <mergeCell ref="D3:M3"/>
    <mergeCell ref="D5:M5"/>
    <mergeCell ref="D6:M6"/>
    <mergeCell ref="B9:I9"/>
    <mergeCell ref="J9:Q9"/>
    <mergeCell ref="G7:I7"/>
  </mergeCells>
  <pageMargins left="0.7" right="0.7" top="0.75" bottom="0.75" header="0.3" footer="0.3"/>
  <pageSetup scale="74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46"/>
  <sheetViews>
    <sheetView view="pageBreakPreview" topLeftCell="A4" zoomScaleNormal="85" zoomScaleSheetLayoutView="100" workbookViewId="0">
      <selection activeCell="J8" sqref="J8:Q8"/>
    </sheetView>
  </sheetViews>
  <sheetFormatPr defaultRowHeight="14.25" x14ac:dyDescent="0.45"/>
  <cols>
    <col min="1" max="1" width="18.73046875" customWidth="1"/>
    <col min="2" max="18" width="11" customWidth="1"/>
  </cols>
  <sheetData>
    <row r="1" spans="1:18" x14ac:dyDescent="0.45">
      <c r="A1" s="1"/>
      <c r="B1" s="1"/>
      <c r="C1" s="1"/>
      <c r="D1" s="153" t="s">
        <v>32</v>
      </c>
      <c r="E1" s="153"/>
      <c r="F1" s="153"/>
      <c r="G1" s="153"/>
      <c r="H1" s="153"/>
      <c r="I1" s="153"/>
      <c r="J1" s="153"/>
      <c r="K1" s="153"/>
      <c r="L1" s="153"/>
      <c r="M1" s="153"/>
      <c r="N1" s="1"/>
      <c r="O1" s="1"/>
      <c r="P1" s="1"/>
      <c r="Q1" s="1"/>
      <c r="R1" s="1"/>
    </row>
    <row r="2" spans="1:18" ht="15.6" customHeight="1" x14ac:dyDescent="0.6">
      <c r="A2" s="2"/>
      <c r="B2" s="2"/>
      <c r="C2" s="2"/>
      <c r="D2" s="153" t="s">
        <v>33</v>
      </c>
      <c r="E2" s="153"/>
      <c r="F2" s="153"/>
      <c r="G2" s="153"/>
      <c r="H2" s="153"/>
      <c r="I2" s="153"/>
      <c r="J2" s="153"/>
      <c r="K2" s="153"/>
      <c r="L2" s="153"/>
      <c r="M2" s="153"/>
      <c r="N2" s="3"/>
      <c r="O2" s="159" t="s">
        <v>59</v>
      </c>
      <c r="P2" s="159"/>
      <c r="Q2" s="159"/>
      <c r="R2" s="2"/>
    </row>
    <row r="3" spans="1:18" ht="15.6" customHeight="1" x14ac:dyDescent="0.6">
      <c r="A3" s="2"/>
      <c r="B3" s="2"/>
      <c r="C3" s="2"/>
      <c r="D3" s="22"/>
      <c r="E3" s="22"/>
      <c r="F3" s="22"/>
      <c r="G3" s="22"/>
      <c r="H3" s="22"/>
      <c r="I3" s="22"/>
      <c r="J3" s="22"/>
      <c r="K3" s="22"/>
      <c r="L3" s="22"/>
      <c r="M3" s="22"/>
      <c r="N3" s="3"/>
      <c r="O3" s="5"/>
      <c r="P3" s="5"/>
      <c r="Q3" s="5"/>
      <c r="R3" s="2"/>
    </row>
    <row r="4" spans="1:18" ht="16.7" customHeight="1" x14ac:dyDescent="0.6">
      <c r="A4" s="2"/>
      <c r="B4" s="2"/>
      <c r="C4" s="2"/>
      <c r="D4" s="153" t="s">
        <v>34</v>
      </c>
      <c r="E4" s="153"/>
      <c r="F4" s="153"/>
      <c r="G4" s="153"/>
      <c r="H4" s="153"/>
      <c r="I4" s="153"/>
      <c r="J4" s="153"/>
      <c r="K4" s="153"/>
      <c r="L4" s="153"/>
      <c r="M4" s="153"/>
      <c r="N4" s="2"/>
      <c r="O4" s="2"/>
      <c r="P4" s="2"/>
      <c r="Q4" s="2"/>
      <c r="R4" s="2"/>
    </row>
    <row r="5" spans="1:18" ht="18" customHeight="1" x14ac:dyDescent="0.6">
      <c r="A5" s="2"/>
      <c r="B5" s="2"/>
      <c r="C5" s="2"/>
      <c r="D5" s="153" t="s">
        <v>169</v>
      </c>
      <c r="E5" s="153"/>
      <c r="F5" s="153"/>
      <c r="G5" s="153"/>
      <c r="H5" s="153"/>
      <c r="I5" s="153"/>
      <c r="J5" s="153"/>
      <c r="K5" s="153"/>
      <c r="L5" s="153"/>
      <c r="M5" s="23"/>
      <c r="N5" s="22"/>
      <c r="O5" s="2"/>
      <c r="P5" s="2"/>
      <c r="Q5" s="2"/>
      <c r="R5" s="2"/>
    </row>
    <row r="6" spans="1:18" ht="13.7" customHeight="1" x14ac:dyDescent="0.45">
      <c r="A6" s="1"/>
      <c r="B6" s="1"/>
      <c r="C6" s="1"/>
      <c r="D6" s="153" t="s">
        <v>49</v>
      </c>
      <c r="E6" s="153"/>
      <c r="F6" s="153"/>
      <c r="G6" s="153"/>
      <c r="H6" s="153"/>
      <c r="I6" s="153"/>
      <c r="J6" s="153"/>
      <c r="K6" s="153"/>
      <c r="L6" s="153"/>
      <c r="M6" s="23"/>
      <c r="N6" s="4"/>
      <c r="O6" s="4"/>
      <c r="P6" s="4"/>
      <c r="Q6" s="1"/>
      <c r="R6" s="1"/>
    </row>
    <row r="7" spans="1:18" ht="15.75" customHeight="1" x14ac:dyDescent="0.6">
      <c r="A7" s="2"/>
      <c r="B7" s="2"/>
      <c r="C7" s="2"/>
      <c r="D7" s="22"/>
      <c r="E7" s="22"/>
      <c r="F7" s="22"/>
      <c r="G7" s="170" t="str">
        <f>'2025 DSD REPORTS'!A32</f>
        <v xml:space="preserve">   </v>
      </c>
      <c r="H7" s="170"/>
      <c r="I7" s="170"/>
      <c r="J7" s="170"/>
      <c r="K7" s="22"/>
      <c r="L7" s="22"/>
      <c r="N7" s="2"/>
      <c r="O7" s="2"/>
      <c r="P7" s="2"/>
      <c r="Q7" s="2"/>
      <c r="R7" s="2"/>
    </row>
    <row r="8" spans="1:18" x14ac:dyDescent="0.45">
      <c r="A8" s="5"/>
      <c r="B8" s="151"/>
      <c r="C8" s="151"/>
      <c r="D8" s="151"/>
      <c r="E8" s="151"/>
      <c r="F8" s="151"/>
      <c r="G8" s="151"/>
      <c r="H8" s="151"/>
      <c r="I8" s="151"/>
      <c r="J8" s="151"/>
      <c r="K8" s="151"/>
      <c r="L8" s="151"/>
      <c r="M8" s="151"/>
      <c r="N8" s="151"/>
      <c r="O8" s="151"/>
      <c r="P8" s="151"/>
      <c r="Q8" s="151"/>
      <c r="R8" s="1"/>
    </row>
    <row r="9" spans="1:18" x14ac:dyDescent="0.45">
      <c r="A9" s="155" t="s">
        <v>35</v>
      </c>
      <c r="B9" s="156" t="s">
        <v>0</v>
      </c>
      <c r="C9" s="157"/>
      <c r="D9" s="157"/>
      <c r="E9" s="157"/>
      <c r="F9" s="157"/>
      <c r="G9" s="157"/>
      <c r="H9" s="157"/>
      <c r="I9" s="158"/>
      <c r="J9" s="156" t="s">
        <v>36</v>
      </c>
      <c r="K9" s="157"/>
      <c r="L9" s="157"/>
      <c r="M9" s="157"/>
      <c r="N9" s="157"/>
      <c r="O9" s="157"/>
      <c r="P9" s="157"/>
      <c r="Q9" s="158"/>
      <c r="R9" s="7" t="s">
        <v>37</v>
      </c>
    </row>
    <row r="10" spans="1:18" x14ac:dyDescent="0.45">
      <c r="A10" s="155"/>
      <c r="B10" s="9" t="s">
        <v>38</v>
      </c>
      <c r="C10" s="9" t="s">
        <v>39</v>
      </c>
      <c r="D10" s="9" t="s">
        <v>40</v>
      </c>
      <c r="E10" s="9" t="s">
        <v>41</v>
      </c>
      <c r="F10" s="9" t="s">
        <v>42</v>
      </c>
      <c r="G10" s="9" t="s">
        <v>43</v>
      </c>
      <c r="H10" s="9" t="s">
        <v>44</v>
      </c>
      <c r="I10" s="9" t="s">
        <v>45</v>
      </c>
      <c r="J10" s="9" t="s">
        <v>38</v>
      </c>
      <c r="K10" s="9" t="s">
        <v>39</v>
      </c>
      <c r="L10" s="9" t="s">
        <v>40</v>
      </c>
      <c r="M10" s="9" t="s">
        <v>41</v>
      </c>
      <c r="N10" s="9" t="s">
        <v>42</v>
      </c>
      <c r="O10" s="9" t="s">
        <v>43</v>
      </c>
      <c r="P10" s="9" t="s">
        <v>44</v>
      </c>
      <c r="Q10" s="9" t="s">
        <v>45</v>
      </c>
      <c r="R10" s="10" t="s">
        <v>45</v>
      </c>
    </row>
    <row r="11" spans="1:18" x14ac:dyDescent="0.45">
      <c r="A11" s="94" t="s">
        <v>2</v>
      </c>
      <c r="B11" s="148">
        <v>124.17700000000004</v>
      </c>
      <c r="C11" s="148" t="s">
        <v>161</v>
      </c>
      <c r="D11" s="148">
        <v>24.450999999999997</v>
      </c>
      <c r="E11" s="148">
        <v>61.230000000000018</v>
      </c>
      <c r="F11" s="148">
        <v>95.433999999999983</v>
      </c>
      <c r="G11" s="148">
        <v>154.61200000000002</v>
      </c>
      <c r="H11" s="148">
        <v>817.88199999999995</v>
      </c>
      <c r="I11" s="149">
        <f>+SUM(B11:H11)</f>
        <v>1277.7860000000001</v>
      </c>
      <c r="J11" s="148">
        <v>61.766999999999989</v>
      </c>
      <c r="K11" s="148" t="s">
        <v>161</v>
      </c>
      <c r="L11" s="148">
        <v>52.631000000000022</v>
      </c>
      <c r="M11" s="148">
        <v>92.466000000000022</v>
      </c>
      <c r="N11" s="148">
        <v>60.550000000000004</v>
      </c>
      <c r="O11" s="148">
        <v>21.009999999999998</v>
      </c>
      <c r="P11" s="148">
        <v>450.11099999999999</v>
      </c>
      <c r="Q11" s="149">
        <f>SUM(J11:P11)</f>
        <v>738.53500000000008</v>
      </c>
      <c r="R11" s="149">
        <f>+Q11+I11</f>
        <v>2016.3210000000001</v>
      </c>
    </row>
    <row r="12" spans="1:18" x14ac:dyDescent="0.45">
      <c r="A12" s="8" t="s">
        <v>8</v>
      </c>
      <c r="B12" s="148">
        <v>12.84</v>
      </c>
      <c r="C12" s="148" t="s">
        <v>161</v>
      </c>
      <c r="D12" s="148">
        <v>40.545999999999992</v>
      </c>
      <c r="E12" s="148">
        <v>40.682000000000002</v>
      </c>
      <c r="F12" s="148">
        <v>35.773999999999987</v>
      </c>
      <c r="G12" s="148">
        <v>80.859999999999985</v>
      </c>
      <c r="H12" s="148">
        <v>320.91200000000003</v>
      </c>
      <c r="I12" s="149">
        <f t="shared" ref="I12:I34" si="0">+SUM(B12:H12)</f>
        <v>531.61400000000003</v>
      </c>
      <c r="J12" s="148">
        <v>181.14300000000006</v>
      </c>
      <c r="K12" s="148">
        <v>258.87900000000008</v>
      </c>
      <c r="L12" s="148">
        <v>254.35000000000002</v>
      </c>
      <c r="M12" s="148">
        <v>421.92600000000004</v>
      </c>
      <c r="N12" s="148">
        <v>345.63499999999988</v>
      </c>
      <c r="O12" s="148">
        <v>164.68700000000007</v>
      </c>
      <c r="P12" s="148">
        <v>2988.6060000000011</v>
      </c>
      <c r="Q12" s="149">
        <f t="shared" ref="Q12:Q34" si="1">SUM(J12:P12)</f>
        <v>4615.2260000000015</v>
      </c>
      <c r="R12" s="149">
        <f t="shared" ref="R12:R34" si="2">+Q12+I12</f>
        <v>5146.840000000002</v>
      </c>
    </row>
    <row r="13" spans="1:18" x14ac:dyDescent="0.45">
      <c r="A13" s="8" t="s">
        <v>10</v>
      </c>
      <c r="B13" s="148">
        <v>61.41</v>
      </c>
      <c r="C13" s="148" t="s">
        <v>161</v>
      </c>
      <c r="D13" s="148">
        <v>31.063000000000009</v>
      </c>
      <c r="E13" s="148">
        <v>50.144999999999989</v>
      </c>
      <c r="F13" s="148">
        <v>168.98600000000005</v>
      </c>
      <c r="G13" s="148">
        <v>153.83200000000002</v>
      </c>
      <c r="H13" s="148">
        <v>778.57599999999991</v>
      </c>
      <c r="I13" s="149">
        <f t="shared" si="0"/>
        <v>1244.0119999999999</v>
      </c>
      <c r="J13" s="148">
        <v>543.06099999999992</v>
      </c>
      <c r="K13" s="148">
        <v>89.518999999999991</v>
      </c>
      <c r="L13" s="148">
        <v>411.06400000000014</v>
      </c>
      <c r="M13" s="148">
        <v>702.67099999999982</v>
      </c>
      <c r="N13" s="148">
        <v>521.38700000000017</v>
      </c>
      <c r="O13" s="148">
        <v>201.16199999999995</v>
      </c>
      <c r="P13" s="148">
        <v>3411.4289999999992</v>
      </c>
      <c r="Q13" s="149">
        <f t="shared" si="1"/>
        <v>5880.2929999999997</v>
      </c>
      <c r="R13" s="149">
        <f t="shared" si="2"/>
        <v>7124.3049999999994</v>
      </c>
    </row>
    <row r="14" spans="1:18" x14ac:dyDescent="0.45">
      <c r="A14" s="8" t="s">
        <v>11</v>
      </c>
      <c r="B14" s="148" t="s">
        <v>161</v>
      </c>
      <c r="C14" s="148" t="s">
        <v>161</v>
      </c>
      <c r="D14" s="148">
        <v>123.41400000000004</v>
      </c>
      <c r="E14" s="148">
        <v>5.1860000000000008</v>
      </c>
      <c r="F14" s="148">
        <v>68.816000000000003</v>
      </c>
      <c r="G14" s="148">
        <v>90.594000000000023</v>
      </c>
      <c r="H14" s="148">
        <v>724.46699999999987</v>
      </c>
      <c r="I14" s="149">
        <f t="shared" si="0"/>
        <v>1012.477</v>
      </c>
      <c r="J14" s="148" t="s">
        <v>161</v>
      </c>
      <c r="K14" s="148" t="s">
        <v>161</v>
      </c>
      <c r="L14" s="148">
        <v>45.453000000000017</v>
      </c>
      <c r="M14" s="148">
        <v>24.571000000000002</v>
      </c>
      <c r="N14" s="148">
        <v>52.585999999999999</v>
      </c>
      <c r="O14" s="148">
        <v>9.8759999999999994</v>
      </c>
      <c r="P14" s="148">
        <v>348.46599999999995</v>
      </c>
      <c r="Q14" s="149">
        <f t="shared" si="1"/>
        <v>480.952</v>
      </c>
      <c r="R14" s="149">
        <f t="shared" si="2"/>
        <v>1493.4290000000001</v>
      </c>
    </row>
    <row r="15" spans="1:18" x14ac:dyDescent="0.45">
      <c r="A15" s="8" t="s">
        <v>12</v>
      </c>
      <c r="B15" s="148" t="s">
        <v>161</v>
      </c>
      <c r="C15" s="148" t="s">
        <v>161</v>
      </c>
      <c r="D15" s="148">
        <v>38.850000000000009</v>
      </c>
      <c r="E15" s="148">
        <v>111.75200000000001</v>
      </c>
      <c r="F15" s="148">
        <v>120.6</v>
      </c>
      <c r="G15" s="148">
        <v>199.44800000000001</v>
      </c>
      <c r="H15" s="148">
        <v>857.33699999999999</v>
      </c>
      <c r="I15" s="149">
        <f t="shared" si="0"/>
        <v>1327.9870000000001</v>
      </c>
      <c r="J15" s="148" t="s">
        <v>161</v>
      </c>
      <c r="K15" s="148">
        <v>9.5599999999999987</v>
      </c>
      <c r="L15" s="148">
        <v>9.0240000000000027</v>
      </c>
      <c r="M15" s="148">
        <v>1.5160000000000002</v>
      </c>
      <c r="N15" s="148">
        <v>8.2599999999999945</v>
      </c>
      <c r="O15" s="148">
        <v>7.9320000000000004</v>
      </c>
      <c r="P15" s="148">
        <v>51.306999999999995</v>
      </c>
      <c r="Q15" s="149">
        <f t="shared" si="1"/>
        <v>87.59899999999999</v>
      </c>
      <c r="R15" s="149">
        <f t="shared" si="2"/>
        <v>1415.586</v>
      </c>
    </row>
    <row r="16" spans="1:18" x14ac:dyDescent="0.45">
      <c r="A16" s="8" t="s">
        <v>13</v>
      </c>
      <c r="B16" s="148" t="s">
        <v>161</v>
      </c>
      <c r="C16" s="148" t="s">
        <v>161</v>
      </c>
      <c r="D16" s="148">
        <v>36.359999999999992</v>
      </c>
      <c r="E16" s="148">
        <v>107.49</v>
      </c>
      <c r="F16" s="148">
        <v>172.18000000000004</v>
      </c>
      <c r="G16" s="148">
        <v>172.87799999999999</v>
      </c>
      <c r="H16" s="148">
        <v>1101.3809999999999</v>
      </c>
      <c r="I16" s="149">
        <f t="shared" si="0"/>
        <v>1590.2889999999998</v>
      </c>
      <c r="J16" s="148">
        <v>9.66</v>
      </c>
      <c r="K16" s="148" t="s">
        <v>161</v>
      </c>
      <c r="L16" s="148">
        <v>155.72900000000001</v>
      </c>
      <c r="M16" s="148">
        <v>80.347999999999971</v>
      </c>
      <c r="N16" s="148">
        <v>167.49600000000015</v>
      </c>
      <c r="O16" s="148">
        <v>14.02</v>
      </c>
      <c r="P16" s="148">
        <v>867.10500000000002</v>
      </c>
      <c r="Q16" s="149">
        <f t="shared" si="1"/>
        <v>1294.3580000000002</v>
      </c>
      <c r="R16" s="149">
        <f t="shared" si="2"/>
        <v>2884.6469999999999</v>
      </c>
    </row>
    <row r="17" spans="1:18" x14ac:dyDescent="0.45">
      <c r="A17" s="8" t="s">
        <v>14</v>
      </c>
      <c r="B17" s="148" t="s">
        <v>161</v>
      </c>
      <c r="C17" s="148">
        <v>12.56</v>
      </c>
      <c r="D17" s="148">
        <v>13.516</v>
      </c>
      <c r="E17" s="148">
        <v>87.518000000000001</v>
      </c>
      <c r="F17" s="148">
        <v>58.998000000000005</v>
      </c>
      <c r="G17" s="148">
        <v>132.51800000000003</v>
      </c>
      <c r="H17" s="148">
        <v>622.49799999999993</v>
      </c>
      <c r="I17" s="149">
        <f t="shared" si="0"/>
        <v>927.60799999999995</v>
      </c>
      <c r="J17" s="148">
        <v>111</v>
      </c>
      <c r="K17" s="148" t="s">
        <v>161</v>
      </c>
      <c r="L17" s="148">
        <v>100.84700000000004</v>
      </c>
      <c r="M17" s="148">
        <v>98.259000000000015</v>
      </c>
      <c r="N17" s="148">
        <v>88.323999999999998</v>
      </c>
      <c r="O17" s="148">
        <v>50.89</v>
      </c>
      <c r="P17" s="148">
        <v>596.81200000000001</v>
      </c>
      <c r="Q17" s="149">
        <f>SUM(J17:P17)</f>
        <v>1046.1320000000001</v>
      </c>
      <c r="R17" s="149">
        <f t="shared" si="2"/>
        <v>1973.74</v>
      </c>
    </row>
    <row r="18" spans="1:18" x14ac:dyDescent="0.45">
      <c r="A18" s="8" t="s">
        <v>15</v>
      </c>
      <c r="B18" s="148" t="s">
        <v>161</v>
      </c>
      <c r="C18" s="148" t="s">
        <v>161</v>
      </c>
      <c r="D18" s="148">
        <v>100.97900000000003</v>
      </c>
      <c r="E18" s="148">
        <v>57.635999999999989</v>
      </c>
      <c r="F18" s="148">
        <v>137.98699999999997</v>
      </c>
      <c r="G18" s="148">
        <v>132.71700000000001</v>
      </c>
      <c r="H18" s="148">
        <v>863.69299999999998</v>
      </c>
      <c r="I18" s="149">
        <f t="shared" si="0"/>
        <v>1293.0119999999999</v>
      </c>
      <c r="J18" s="148" t="s">
        <v>161</v>
      </c>
      <c r="K18" s="148" t="s">
        <v>161</v>
      </c>
      <c r="L18" s="148">
        <v>135.49699999999999</v>
      </c>
      <c r="M18" s="148">
        <v>99.05100000000003</v>
      </c>
      <c r="N18" s="148">
        <v>108.61299999999994</v>
      </c>
      <c r="O18" s="148">
        <v>14.117000000000001</v>
      </c>
      <c r="P18" s="148">
        <v>659.33399999999995</v>
      </c>
      <c r="Q18" s="149">
        <f t="shared" si="1"/>
        <v>1016.6119999999999</v>
      </c>
      <c r="R18" s="149">
        <f t="shared" si="2"/>
        <v>2309.6239999999998</v>
      </c>
    </row>
    <row r="19" spans="1:18" x14ac:dyDescent="0.45">
      <c r="A19" s="8" t="s">
        <v>16</v>
      </c>
      <c r="B19" s="148" t="s">
        <v>161</v>
      </c>
      <c r="C19" s="148" t="s">
        <v>161</v>
      </c>
      <c r="D19" s="148">
        <v>50.156000000000006</v>
      </c>
      <c r="E19" s="148">
        <v>88.084000000000046</v>
      </c>
      <c r="F19" s="148">
        <v>154.684</v>
      </c>
      <c r="G19" s="148">
        <v>216.90199999999999</v>
      </c>
      <c r="H19" s="148">
        <v>894.46799999999996</v>
      </c>
      <c r="I19" s="149">
        <f t="shared" si="0"/>
        <v>1404.2940000000001</v>
      </c>
      <c r="J19" s="148" t="s">
        <v>161</v>
      </c>
      <c r="K19" s="148" t="s">
        <v>161</v>
      </c>
      <c r="L19" s="148">
        <v>21.074000000000012</v>
      </c>
      <c r="M19" s="148">
        <v>13.229999999999997</v>
      </c>
      <c r="N19" s="148">
        <v>24.596999999999994</v>
      </c>
      <c r="O19" s="148">
        <v>18.22</v>
      </c>
      <c r="P19" s="148">
        <v>145.11799999999999</v>
      </c>
      <c r="Q19" s="149">
        <f t="shared" si="1"/>
        <v>222.239</v>
      </c>
      <c r="R19" s="149">
        <f t="shared" si="2"/>
        <v>1626.5330000000001</v>
      </c>
    </row>
    <row r="20" spans="1:18" x14ac:dyDescent="0.45">
      <c r="A20" s="8" t="s">
        <v>17</v>
      </c>
      <c r="B20" s="148">
        <v>53.888999999999996</v>
      </c>
      <c r="C20" s="148">
        <v>115.42699999999998</v>
      </c>
      <c r="D20" s="148">
        <v>36.817999999999991</v>
      </c>
      <c r="E20" s="148">
        <v>143.81800000000004</v>
      </c>
      <c r="F20" s="148">
        <v>192.95400000000001</v>
      </c>
      <c r="G20" s="148">
        <v>271.928</v>
      </c>
      <c r="H20" s="148">
        <v>1441.5679999999998</v>
      </c>
      <c r="I20" s="149">
        <f t="shared" si="0"/>
        <v>2256.4019999999996</v>
      </c>
      <c r="J20" s="148">
        <v>143.65699999999998</v>
      </c>
      <c r="K20" s="148">
        <v>67.807999999999993</v>
      </c>
      <c r="L20" s="148">
        <v>49.065000000000026</v>
      </c>
      <c r="M20" s="148">
        <v>175.62300000000008</v>
      </c>
      <c r="N20" s="148">
        <v>264.02400000000011</v>
      </c>
      <c r="O20" s="148">
        <v>81.680000000000007</v>
      </c>
      <c r="P20" s="148">
        <v>1326.1270000000006</v>
      </c>
      <c r="Q20" s="149">
        <f t="shared" si="1"/>
        <v>2107.9840000000008</v>
      </c>
      <c r="R20" s="149">
        <f t="shared" si="2"/>
        <v>4364.3860000000004</v>
      </c>
    </row>
    <row r="21" spans="1:18" x14ac:dyDescent="0.45">
      <c r="A21" s="8" t="s">
        <v>18</v>
      </c>
      <c r="B21" s="148">
        <v>148.874</v>
      </c>
      <c r="C21" s="148" t="s">
        <v>161</v>
      </c>
      <c r="D21" s="148">
        <v>98.911999999999978</v>
      </c>
      <c r="E21" s="148">
        <v>120.34199999999996</v>
      </c>
      <c r="F21" s="148">
        <v>171.24600000000001</v>
      </c>
      <c r="G21" s="148">
        <v>263.964</v>
      </c>
      <c r="H21" s="148">
        <v>1189.58</v>
      </c>
      <c r="I21" s="149">
        <f t="shared" si="0"/>
        <v>1992.9179999999999</v>
      </c>
      <c r="J21" s="148" t="s">
        <v>161</v>
      </c>
      <c r="K21" s="148" t="s">
        <v>161</v>
      </c>
      <c r="L21" s="148" t="s">
        <v>161</v>
      </c>
      <c r="M21" s="148" t="s">
        <v>161</v>
      </c>
      <c r="N21" s="148" t="s">
        <v>161</v>
      </c>
      <c r="O21" s="148" t="s">
        <v>161</v>
      </c>
      <c r="P21" s="148" t="s">
        <v>161</v>
      </c>
      <c r="Q21" s="149">
        <f t="shared" si="1"/>
        <v>0</v>
      </c>
      <c r="R21" s="149">
        <f t="shared" si="2"/>
        <v>1992.9179999999999</v>
      </c>
    </row>
    <row r="22" spans="1:18" x14ac:dyDescent="0.45">
      <c r="A22" s="8" t="s">
        <v>19</v>
      </c>
      <c r="B22" s="148" t="s">
        <v>161</v>
      </c>
      <c r="C22" s="148" t="s">
        <v>161</v>
      </c>
      <c r="D22" s="148">
        <v>26.877999999999993</v>
      </c>
      <c r="E22" s="148">
        <v>93.97499999999998</v>
      </c>
      <c r="F22" s="148">
        <v>109.568</v>
      </c>
      <c r="G22" s="148">
        <v>177.916</v>
      </c>
      <c r="H22" s="148">
        <v>784.67299999999989</v>
      </c>
      <c r="I22" s="149">
        <f t="shared" si="0"/>
        <v>1193.0099999999998</v>
      </c>
      <c r="J22" s="148">
        <v>121.12200000000001</v>
      </c>
      <c r="K22" s="148">
        <v>42.564000000000014</v>
      </c>
      <c r="L22" s="148">
        <v>155.37999999999988</v>
      </c>
      <c r="M22" s="148">
        <v>148.66900000000007</v>
      </c>
      <c r="N22" s="148">
        <v>206.91600000000011</v>
      </c>
      <c r="O22" s="148">
        <v>112.77500000000003</v>
      </c>
      <c r="P22" s="148">
        <v>1245.9059999999999</v>
      </c>
      <c r="Q22" s="149">
        <f t="shared" si="1"/>
        <v>2033.3320000000001</v>
      </c>
      <c r="R22" s="149">
        <f t="shared" si="2"/>
        <v>3226.3419999999996</v>
      </c>
    </row>
    <row r="23" spans="1:18" x14ac:dyDescent="0.45">
      <c r="A23" s="8" t="s">
        <v>20</v>
      </c>
      <c r="B23" s="148">
        <v>77.152000000000001</v>
      </c>
      <c r="C23" s="148" t="s">
        <v>161</v>
      </c>
      <c r="D23" s="148">
        <v>51.098000000000013</v>
      </c>
      <c r="E23" s="148">
        <v>15.540000000000001</v>
      </c>
      <c r="F23" s="148">
        <v>89.27600000000001</v>
      </c>
      <c r="G23" s="148">
        <v>57.81</v>
      </c>
      <c r="H23" s="148">
        <v>528.56200000000001</v>
      </c>
      <c r="I23" s="149">
        <f t="shared" si="0"/>
        <v>819.43799999999999</v>
      </c>
      <c r="J23" s="148">
        <v>119.67999999999999</v>
      </c>
      <c r="K23" s="148">
        <v>190.97699999999989</v>
      </c>
      <c r="L23" s="148">
        <v>78.237000000000023</v>
      </c>
      <c r="M23" s="148">
        <v>195.33699999999999</v>
      </c>
      <c r="N23" s="148">
        <v>211.67500000000004</v>
      </c>
      <c r="O23" s="148">
        <v>22.5</v>
      </c>
      <c r="P23" s="148">
        <v>1302.3120000000001</v>
      </c>
      <c r="Q23" s="149">
        <f t="shared" si="1"/>
        <v>2120.7179999999998</v>
      </c>
      <c r="R23" s="149">
        <f t="shared" si="2"/>
        <v>2940.1559999999999</v>
      </c>
    </row>
    <row r="24" spans="1:18" x14ac:dyDescent="0.45">
      <c r="A24" s="8" t="s">
        <v>21</v>
      </c>
      <c r="B24" s="148" t="s">
        <v>161</v>
      </c>
      <c r="C24" s="148">
        <v>34.859999999999992</v>
      </c>
      <c r="D24" s="148" t="s">
        <v>161</v>
      </c>
      <c r="E24" s="148">
        <v>35.679999999999993</v>
      </c>
      <c r="F24" s="148">
        <v>138.74400000000006</v>
      </c>
      <c r="G24" s="148">
        <v>116.01400000000001</v>
      </c>
      <c r="H24" s="148">
        <v>572.45000000000005</v>
      </c>
      <c r="I24" s="149">
        <f t="shared" si="0"/>
        <v>897.74800000000005</v>
      </c>
      <c r="J24" s="148" t="s">
        <v>161</v>
      </c>
      <c r="K24" s="148" t="s">
        <v>161</v>
      </c>
      <c r="L24" s="148" t="s">
        <v>161</v>
      </c>
      <c r="M24" s="148">
        <v>6.7199999999999989</v>
      </c>
      <c r="N24" s="148">
        <v>11.053999999999998</v>
      </c>
      <c r="O24" s="148">
        <v>1.72</v>
      </c>
      <c r="P24" s="148">
        <v>49.512</v>
      </c>
      <c r="Q24" s="149">
        <f t="shared" si="1"/>
        <v>69.006</v>
      </c>
      <c r="R24" s="149">
        <f t="shared" si="2"/>
        <v>966.75400000000002</v>
      </c>
    </row>
    <row r="25" spans="1:18" x14ac:dyDescent="0.45">
      <c r="A25" s="8" t="s">
        <v>22</v>
      </c>
      <c r="B25" s="148">
        <v>9</v>
      </c>
      <c r="C25" s="148" t="s">
        <v>161</v>
      </c>
      <c r="D25" s="148">
        <v>4.7899999999999991</v>
      </c>
      <c r="E25" s="148">
        <v>40.846000000000004</v>
      </c>
      <c r="F25" s="148">
        <v>114.77000000000001</v>
      </c>
      <c r="G25" s="148">
        <v>67.623999999999995</v>
      </c>
      <c r="H25" s="148">
        <v>341.84</v>
      </c>
      <c r="I25" s="149">
        <f t="shared" si="0"/>
        <v>578.87</v>
      </c>
      <c r="J25" s="148">
        <v>313.79900000000004</v>
      </c>
      <c r="K25" s="148">
        <v>138.75199999999998</v>
      </c>
      <c r="L25" s="148">
        <v>750.6500000000002</v>
      </c>
      <c r="M25" s="148">
        <v>606.21100000000024</v>
      </c>
      <c r="N25" s="148">
        <v>486.26799999999986</v>
      </c>
      <c r="O25" s="148">
        <v>165.51400000000004</v>
      </c>
      <c r="P25" s="148">
        <v>4212.6619999999994</v>
      </c>
      <c r="Q25" s="149">
        <f t="shared" si="1"/>
        <v>6673.8559999999998</v>
      </c>
      <c r="R25" s="149">
        <f t="shared" si="2"/>
        <v>7252.7259999999997</v>
      </c>
    </row>
    <row r="26" spans="1:18" x14ac:dyDescent="0.45">
      <c r="A26" s="8" t="s">
        <v>23</v>
      </c>
      <c r="B26" s="148" t="s">
        <v>161</v>
      </c>
      <c r="C26" s="148" t="s">
        <v>161</v>
      </c>
      <c r="D26" s="148" t="s">
        <v>161</v>
      </c>
      <c r="E26" s="148">
        <v>10.5</v>
      </c>
      <c r="F26" s="148">
        <v>49.826000000000001</v>
      </c>
      <c r="G26" s="148">
        <v>45.472000000000001</v>
      </c>
      <c r="H26" s="148">
        <v>206.42600000000004</v>
      </c>
      <c r="I26" s="149">
        <f t="shared" si="0"/>
        <v>312.22400000000005</v>
      </c>
      <c r="J26" s="148">
        <v>379.40800000000002</v>
      </c>
      <c r="K26" s="148">
        <v>214.59899999999996</v>
      </c>
      <c r="L26" s="148">
        <v>614.15699999999981</v>
      </c>
      <c r="M26" s="148">
        <v>514.40800000000002</v>
      </c>
      <c r="N26" s="148">
        <v>581.99199999999985</v>
      </c>
      <c r="O26" s="148">
        <v>89.578000000000003</v>
      </c>
      <c r="P26" s="148">
        <v>4072.0680000000007</v>
      </c>
      <c r="Q26" s="149">
        <f t="shared" si="1"/>
        <v>6466.21</v>
      </c>
      <c r="R26" s="149">
        <f t="shared" si="2"/>
        <v>6778.4340000000002</v>
      </c>
    </row>
    <row r="27" spans="1:18" x14ac:dyDescent="0.45">
      <c r="A27" s="8" t="s">
        <v>24</v>
      </c>
      <c r="B27" s="148" t="s">
        <v>161</v>
      </c>
      <c r="C27" s="148">
        <v>115.718</v>
      </c>
      <c r="D27" s="148">
        <v>33.72</v>
      </c>
      <c r="E27" s="148">
        <v>69.966999999999999</v>
      </c>
      <c r="F27" s="148">
        <v>132.38199999999998</v>
      </c>
      <c r="G27" s="148">
        <v>182.02099999999999</v>
      </c>
      <c r="H27" s="148">
        <v>850.53599999999983</v>
      </c>
      <c r="I27" s="149">
        <f t="shared" si="0"/>
        <v>1384.3439999999996</v>
      </c>
      <c r="J27" s="148" t="s">
        <v>161</v>
      </c>
      <c r="K27" s="148">
        <v>63.033000000000008</v>
      </c>
      <c r="L27" s="148" t="s">
        <v>161</v>
      </c>
      <c r="M27" s="148">
        <v>16.619999999999997</v>
      </c>
      <c r="N27" s="148">
        <v>23.862999999999996</v>
      </c>
      <c r="O27" s="148">
        <v>15.056000000000001</v>
      </c>
      <c r="P27" s="148">
        <v>216.352</v>
      </c>
      <c r="Q27" s="149">
        <f t="shared" si="1"/>
        <v>334.92399999999998</v>
      </c>
      <c r="R27" s="149">
        <f t="shared" si="2"/>
        <v>1719.2679999999996</v>
      </c>
    </row>
    <row r="28" spans="1:18" x14ac:dyDescent="0.45">
      <c r="A28" s="8" t="s">
        <v>25</v>
      </c>
      <c r="B28" s="148" t="s">
        <v>161</v>
      </c>
      <c r="C28" s="148" t="s">
        <v>161</v>
      </c>
      <c r="D28" s="148">
        <v>67.287999999999997</v>
      </c>
      <c r="E28" s="148">
        <v>81.640000000000015</v>
      </c>
      <c r="F28" s="148">
        <v>110.95800000000004</v>
      </c>
      <c r="G28" s="148">
        <v>152.53000000000003</v>
      </c>
      <c r="H28" s="148">
        <v>913.58799999999997</v>
      </c>
      <c r="I28" s="149">
        <f t="shared" si="0"/>
        <v>1326.0039999999999</v>
      </c>
      <c r="J28" s="148" t="s">
        <v>161</v>
      </c>
      <c r="K28" s="148" t="s">
        <v>161</v>
      </c>
      <c r="L28" s="148">
        <v>60.693999999999996</v>
      </c>
      <c r="M28" s="148">
        <v>49.268999999999991</v>
      </c>
      <c r="N28" s="148">
        <v>53.121999999999993</v>
      </c>
      <c r="O28" s="148">
        <v>10.685999999999996</v>
      </c>
      <c r="P28" s="148">
        <v>327.47899999999993</v>
      </c>
      <c r="Q28" s="149">
        <f t="shared" si="1"/>
        <v>501.24999999999989</v>
      </c>
      <c r="R28" s="149">
        <f t="shared" si="2"/>
        <v>1827.2539999999999</v>
      </c>
    </row>
    <row r="29" spans="1:18" x14ac:dyDescent="0.45">
      <c r="A29" s="8" t="s">
        <v>26</v>
      </c>
      <c r="B29" s="148" t="s">
        <v>161</v>
      </c>
      <c r="C29" s="148" t="s">
        <v>161</v>
      </c>
      <c r="D29" s="148">
        <v>62.432000000000009</v>
      </c>
      <c r="E29" s="148">
        <v>26.679999999999993</v>
      </c>
      <c r="F29" s="148">
        <v>99.458000000000027</v>
      </c>
      <c r="G29" s="148">
        <v>152.898</v>
      </c>
      <c r="H29" s="148">
        <v>591.14199999999994</v>
      </c>
      <c r="I29" s="149">
        <f t="shared" si="0"/>
        <v>932.6099999999999</v>
      </c>
      <c r="J29" s="148" t="s">
        <v>161</v>
      </c>
      <c r="K29" s="148" t="s">
        <v>161</v>
      </c>
      <c r="L29" s="148">
        <v>18.687999999999995</v>
      </c>
      <c r="M29" s="148" t="s">
        <v>161</v>
      </c>
      <c r="N29" s="148">
        <v>18.232000000000003</v>
      </c>
      <c r="O29" s="148">
        <v>2.5020000000000002</v>
      </c>
      <c r="P29" s="148">
        <v>44.17</v>
      </c>
      <c r="Q29" s="149">
        <f t="shared" si="1"/>
        <v>83.592000000000013</v>
      </c>
      <c r="R29" s="149">
        <f t="shared" si="2"/>
        <v>1016.2019999999999</v>
      </c>
    </row>
    <row r="30" spans="1:18" x14ac:dyDescent="0.45">
      <c r="A30" s="8" t="s">
        <v>27</v>
      </c>
      <c r="B30" s="148" t="s">
        <v>161</v>
      </c>
      <c r="C30" s="148" t="s">
        <v>161</v>
      </c>
      <c r="D30" s="148">
        <v>96.095999999999989</v>
      </c>
      <c r="E30" s="148">
        <v>50.578000000000017</v>
      </c>
      <c r="F30" s="148">
        <v>65.734000000000009</v>
      </c>
      <c r="G30" s="148">
        <v>125.708</v>
      </c>
      <c r="H30" s="148">
        <v>678.59999999999991</v>
      </c>
      <c r="I30" s="149">
        <f t="shared" si="0"/>
        <v>1016.7159999999999</v>
      </c>
      <c r="J30" s="148" t="s">
        <v>161</v>
      </c>
      <c r="K30" s="148" t="s">
        <v>161</v>
      </c>
      <c r="L30" s="148">
        <v>38.126999999999995</v>
      </c>
      <c r="M30" s="148">
        <v>15.842000000000001</v>
      </c>
      <c r="N30" s="148">
        <v>21.554999999999996</v>
      </c>
      <c r="O30" s="148">
        <v>4.84</v>
      </c>
      <c r="P30" s="148">
        <v>169.59500000000003</v>
      </c>
      <c r="Q30" s="149">
        <f t="shared" si="1"/>
        <v>249.959</v>
      </c>
      <c r="R30" s="149">
        <f t="shared" si="2"/>
        <v>1266.675</v>
      </c>
    </row>
    <row r="31" spans="1:18" x14ac:dyDescent="0.45">
      <c r="A31" s="8" t="s">
        <v>28</v>
      </c>
      <c r="B31" s="148">
        <v>144.28500000000003</v>
      </c>
      <c r="C31" s="148" t="s">
        <v>161</v>
      </c>
      <c r="D31" s="148">
        <v>9.8779999999999983</v>
      </c>
      <c r="E31" s="148">
        <v>102.374</v>
      </c>
      <c r="F31" s="148">
        <v>128.60299999999998</v>
      </c>
      <c r="G31" s="148">
        <v>189.12</v>
      </c>
      <c r="H31" s="148">
        <v>916.48200000000008</v>
      </c>
      <c r="I31" s="149">
        <f t="shared" si="0"/>
        <v>1490.7420000000002</v>
      </c>
      <c r="J31" s="148">
        <v>102.65400000000002</v>
      </c>
      <c r="K31" s="148" t="s">
        <v>161</v>
      </c>
      <c r="L31" s="148">
        <v>66.183000000000021</v>
      </c>
      <c r="M31" s="148">
        <v>169.86100000000002</v>
      </c>
      <c r="N31" s="148">
        <v>162.45500000000007</v>
      </c>
      <c r="O31" s="148">
        <v>28.084000000000003</v>
      </c>
      <c r="P31" s="148">
        <v>867.92000000000019</v>
      </c>
      <c r="Q31" s="149">
        <f t="shared" si="1"/>
        <v>1397.1570000000002</v>
      </c>
      <c r="R31" s="149">
        <f t="shared" si="2"/>
        <v>2887.8990000000003</v>
      </c>
    </row>
    <row r="32" spans="1:18" x14ac:dyDescent="0.45">
      <c r="A32" s="8" t="s">
        <v>29</v>
      </c>
      <c r="B32" s="148" t="s">
        <v>161</v>
      </c>
      <c r="C32" s="148">
        <v>2.4079999999999999</v>
      </c>
      <c r="D32" s="148">
        <v>85.969999999999985</v>
      </c>
      <c r="E32" s="148">
        <v>47.475999999999999</v>
      </c>
      <c r="F32" s="148">
        <v>110.61800000000004</v>
      </c>
      <c r="G32" s="148">
        <v>145.75199999999998</v>
      </c>
      <c r="H32" s="148">
        <v>800.87400000000002</v>
      </c>
      <c r="I32" s="149">
        <f t="shared" si="0"/>
        <v>1193.098</v>
      </c>
      <c r="J32" s="148" t="s">
        <v>161</v>
      </c>
      <c r="K32" s="148">
        <v>53.875999999999991</v>
      </c>
      <c r="L32" s="148">
        <v>106.71999999999993</v>
      </c>
      <c r="M32" s="148">
        <v>92.728000000000009</v>
      </c>
      <c r="N32" s="148">
        <v>149.42700000000002</v>
      </c>
      <c r="O32" s="148">
        <v>45.658000000000001</v>
      </c>
      <c r="P32" s="148">
        <v>660.61299999999972</v>
      </c>
      <c r="Q32" s="149">
        <f t="shared" si="1"/>
        <v>1109.0219999999997</v>
      </c>
      <c r="R32" s="149">
        <f t="shared" si="2"/>
        <v>2302.12</v>
      </c>
    </row>
    <row r="33" spans="1:18" x14ac:dyDescent="0.45">
      <c r="A33" s="8" t="s">
        <v>30</v>
      </c>
      <c r="B33" s="148" t="s">
        <v>161</v>
      </c>
      <c r="C33" s="148">
        <v>12.006</v>
      </c>
      <c r="D33" s="148">
        <v>189.88799999999995</v>
      </c>
      <c r="E33" s="148">
        <v>38.671999999999983</v>
      </c>
      <c r="F33" s="148">
        <v>159.81400000000005</v>
      </c>
      <c r="G33" s="148">
        <v>134.40800000000002</v>
      </c>
      <c r="H33" s="148">
        <v>893.6049999999999</v>
      </c>
      <c r="I33" s="149">
        <f t="shared" si="0"/>
        <v>1428.393</v>
      </c>
      <c r="J33" s="148" t="s">
        <v>161</v>
      </c>
      <c r="K33" s="148">
        <v>11.903999999999998</v>
      </c>
      <c r="L33" s="148">
        <v>90.718000000000004</v>
      </c>
      <c r="M33" s="148">
        <v>21.948000000000004</v>
      </c>
      <c r="N33" s="148">
        <v>44.367000000000012</v>
      </c>
      <c r="O33" s="148">
        <v>0.48400000000000004</v>
      </c>
      <c r="P33" s="148">
        <v>388.94999999999993</v>
      </c>
      <c r="Q33" s="149">
        <f t="shared" si="1"/>
        <v>558.37099999999998</v>
      </c>
      <c r="R33" s="149">
        <f t="shared" si="2"/>
        <v>1986.7640000000001</v>
      </c>
    </row>
    <row r="34" spans="1:18" x14ac:dyDescent="0.45">
      <c r="A34" s="95" t="s">
        <v>31</v>
      </c>
      <c r="B34" s="148" t="s">
        <v>161</v>
      </c>
      <c r="C34" s="148" t="s">
        <v>161</v>
      </c>
      <c r="D34" s="148">
        <v>0.92</v>
      </c>
      <c r="E34" s="148" t="s">
        <v>161</v>
      </c>
      <c r="F34" s="148" t="s">
        <v>161</v>
      </c>
      <c r="G34" s="148">
        <v>10.24</v>
      </c>
      <c r="H34" s="148">
        <v>19.260000000000002</v>
      </c>
      <c r="I34" s="149">
        <f t="shared" si="0"/>
        <v>30.42</v>
      </c>
      <c r="J34" s="148">
        <v>176.70500000000004</v>
      </c>
      <c r="K34" s="148">
        <v>28.733000000000001</v>
      </c>
      <c r="L34" s="148">
        <v>610.89599999999984</v>
      </c>
      <c r="M34" s="148">
        <v>483.21900000000005</v>
      </c>
      <c r="N34" s="148">
        <v>311.03399999999999</v>
      </c>
      <c r="O34" s="148">
        <v>0.1</v>
      </c>
      <c r="P34" s="148">
        <v>1713.9650000000001</v>
      </c>
      <c r="Q34" s="149">
        <f t="shared" si="1"/>
        <v>3324.652</v>
      </c>
      <c r="R34" s="149">
        <f t="shared" si="2"/>
        <v>3355.0720000000001</v>
      </c>
    </row>
    <row r="35" spans="1:18" x14ac:dyDescent="0.45">
      <c r="A35" s="6" t="s">
        <v>48</v>
      </c>
      <c r="B35" s="150">
        <f>SUM(B11:B34)</f>
        <v>631.62700000000007</v>
      </c>
      <c r="C35" s="150">
        <f t="shared" ref="C35:R35" si="3">SUM(C11:C34)</f>
        <v>292.97900000000004</v>
      </c>
      <c r="D35" s="150">
        <f t="shared" si="3"/>
        <v>1224.0230000000001</v>
      </c>
      <c r="E35" s="150">
        <f t="shared" si="3"/>
        <v>1487.8110000000001</v>
      </c>
      <c r="F35" s="150">
        <f t="shared" si="3"/>
        <v>2687.4100000000003</v>
      </c>
      <c r="G35" s="150">
        <f t="shared" si="3"/>
        <v>3427.7660000000005</v>
      </c>
      <c r="H35" s="150">
        <f t="shared" si="3"/>
        <v>17710.399999999998</v>
      </c>
      <c r="I35" s="150">
        <f t="shared" si="3"/>
        <v>27462.015999999992</v>
      </c>
      <c r="J35" s="150">
        <f t="shared" si="3"/>
        <v>2263.6559999999999</v>
      </c>
      <c r="K35" s="150">
        <f t="shared" si="3"/>
        <v>1170.2039999999997</v>
      </c>
      <c r="L35" s="150">
        <f t="shared" si="3"/>
        <v>3825.1839999999997</v>
      </c>
      <c r="M35" s="150">
        <f t="shared" si="3"/>
        <v>4030.4929999999995</v>
      </c>
      <c r="N35" s="150">
        <f t="shared" si="3"/>
        <v>3923.4320000000002</v>
      </c>
      <c r="O35" s="150">
        <f t="shared" si="3"/>
        <v>1083.0909999999999</v>
      </c>
      <c r="P35" s="150">
        <f t="shared" si="3"/>
        <v>26115.919000000005</v>
      </c>
      <c r="Q35" s="150">
        <f t="shared" si="3"/>
        <v>42411.978999999999</v>
      </c>
      <c r="R35" s="150">
        <f t="shared" si="3"/>
        <v>69873.99500000001</v>
      </c>
    </row>
    <row r="37" spans="1:18" x14ac:dyDescent="0.45">
      <c r="A37" s="27"/>
    </row>
    <row r="38" spans="1:18" ht="15" customHeight="1" x14ac:dyDescent="0.45">
      <c r="A38" s="16" t="s">
        <v>46</v>
      </c>
      <c r="B38" s="154" t="s">
        <v>168</v>
      </c>
      <c r="C38" s="154"/>
      <c r="D38" s="154"/>
      <c r="E38" s="154"/>
      <c r="F38" s="154"/>
      <c r="G38" s="154"/>
      <c r="H38" s="154"/>
      <c r="I38" s="154"/>
      <c r="J38" s="11"/>
      <c r="K38" s="11"/>
      <c r="L38" s="1" t="s">
        <v>47</v>
      </c>
      <c r="M38" s="1"/>
      <c r="N38" s="1"/>
      <c r="O38" s="14"/>
    </row>
    <row r="39" spans="1:18" x14ac:dyDescent="0.45">
      <c r="A39" s="16"/>
      <c r="B39" s="19"/>
      <c r="C39" s="19"/>
      <c r="D39" s="19"/>
      <c r="E39" s="19"/>
      <c r="F39" s="19"/>
      <c r="G39" s="19"/>
      <c r="H39" s="19"/>
      <c r="I39" s="19"/>
      <c r="J39" s="15"/>
      <c r="K39" s="15"/>
      <c r="L39" s="17">
        <v>1</v>
      </c>
      <c r="M39" s="1" t="s">
        <v>4</v>
      </c>
      <c r="N39" s="1"/>
      <c r="O39" s="1"/>
    </row>
    <row r="40" spans="1:18" x14ac:dyDescent="0.45">
      <c r="A40" s="19"/>
      <c r="B40" s="19"/>
      <c r="C40" s="19"/>
      <c r="D40" s="19"/>
      <c r="E40" s="19"/>
      <c r="F40" s="19"/>
      <c r="G40" s="19"/>
      <c r="H40" s="19"/>
      <c r="I40" s="19"/>
      <c r="J40" s="14"/>
      <c r="K40" s="14"/>
      <c r="L40" s="17">
        <v>2</v>
      </c>
      <c r="M40" s="1" t="s">
        <v>9</v>
      </c>
      <c r="N40" s="1"/>
      <c r="O40" s="14"/>
    </row>
    <row r="41" spans="1:18" x14ac:dyDescent="0.45">
      <c r="A41" s="1"/>
      <c r="B41" s="19"/>
      <c r="C41" s="19"/>
      <c r="D41" s="19"/>
      <c r="E41" s="19"/>
      <c r="F41" s="19"/>
      <c r="G41" s="19"/>
      <c r="H41" s="19"/>
      <c r="I41" s="19"/>
      <c r="J41" s="14"/>
      <c r="K41" s="14"/>
      <c r="L41" s="17">
        <v>3</v>
      </c>
      <c r="M41" s="1" t="s">
        <v>3</v>
      </c>
      <c r="N41" s="1"/>
      <c r="O41" s="14"/>
    </row>
    <row r="42" spans="1:18" x14ac:dyDescent="0.45">
      <c r="A42" s="20"/>
      <c r="B42" s="19"/>
      <c r="C42" s="19"/>
      <c r="D42" s="19"/>
      <c r="E42" s="19"/>
      <c r="F42" s="19"/>
      <c r="G42" s="19"/>
      <c r="H42" s="19"/>
      <c r="I42" s="19"/>
      <c r="J42" s="14"/>
      <c r="K42" s="14"/>
      <c r="L42" s="17">
        <v>4</v>
      </c>
      <c r="M42" s="1" t="s">
        <v>1</v>
      </c>
      <c r="N42" s="1"/>
      <c r="O42" s="14"/>
    </row>
    <row r="43" spans="1:18" x14ac:dyDescent="0.45">
      <c r="A43" s="14"/>
      <c r="B43" s="19"/>
      <c r="C43" s="19"/>
      <c r="D43" s="19"/>
      <c r="E43" s="19"/>
      <c r="F43" s="19"/>
      <c r="G43" s="19"/>
      <c r="H43" s="19"/>
      <c r="I43" s="19"/>
      <c r="J43" s="14"/>
      <c r="K43" s="14"/>
      <c r="L43" s="17">
        <v>5</v>
      </c>
      <c r="M43" s="1" t="s">
        <v>6</v>
      </c>
      <c r="N43" s="1"/>
      <c r="O43" s="14"/>
    </row>
    <row r="44" spans="1:18" x14ac:dyDescent="0.45">
      <c r="A44" s="21"/>
      <c r="B44" s="19"/>
      <c r="C44" s="19"/>
      <c r="D44" s="19"/>
      <c r="E44" s="19"/>
      <c r="F44" s="19"/>
      <c r="G44" s="19"/>
      <c r="H44" s="19"/>
      <c r="I44" s="19"/>
      <c r="J44" s="14"/>
      <c r="K44" s="14"/>
      <c r="L44" s="17">
        <v>6</v>
      </c>
      <c r="M44" s="1" t="s">
        <v>5</v>
      </c>
      <c r="N44" s="1"/>
      <c r="O44" s="14"/>
    </row>
    <row r="45" spans="1:18" x14ac:dyDescent="0.45">
      <c r="A45" s="14"/>
      <c r="B45" s="19"/>
      <c r="C45" s="19"/>
      <c r="D45" s="19"/>
      <c r="E45" s="19"/>
      <c r="F45" s="19"/>
      <c r="G45" s="19"/>
      <c r="H45" s="19"/>
      <c r="I45" s="19"/>
      <c r="J45" s="14"/>
      <c r="K45" s="14"/>
      <c r="L45" s="17">
        <v>7</v>
      </c>
      <c r="M45" s="1" t="s">
        <v>7</v>
      </c>
      <c r="N45" s="1"/>
      <c r="O45" s="14"/>
    </row>
    <row r="46" spans="1:18" x14ac:dyDescent="0.45">
      <c r="A46" s="14"/>
      <c r="B46" s="19"/>
      <c r="C46" s="19"/>
      <c r="D46" s="19"/>
      <c r="E46" s="19"/>
      <c r="F46" s="19"/>
      <c r="G46" s="19"/>
      <c r="H46" s="19"/>
      <c r="I46" s="19"/>
      <c r="J46" s="14"/>
      <c r="K46" s="1"/>
      <c r="L46" s="1"/>
      <c r="M46" s="1"/>
      <c r="R46" s="67" t="str">
        <f>'2025 DSD REPORTS'!$B$27</f>
        <v>AS OF JANUARY 1, 2026</v>
      </c>
    </row>
  </sheetData>
  <mergeCells count="11">
    <mergeCell ref="B38:I38"/>
    <mergeCell ref="G7:J7"/>
    <mergeCell ref="A9:A10"/>
    <mergeCell ref="D6:L6"/>
    <mergeCell ref="D1:M1"/>
    <mergeCell ref="D2:M2"/>
    <mergeCell ref="B9:I9"/>
    <mergeCell ref="J9:Q9"/>
    <mergeCell ref="O2:Q2"/>
    <mergeCell ref="D4:M4"/>
    <mergeCell ref="D5:L5"/>
  </mergeCells>
  <pageMargins left="0.7" right="0.7" top="0.75" bottom="0.75" header="0.3" footer="0.3"/>
  <pageSetup scale="5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45"/>
  <sheetViews>
    <sheetView view="pageBreakPreview" zoomScale="85" zoomScaleNormal="100" zoomScaleSheetLayoutView="85" workbookViewId="0">
      <selection activeCell="J8" sqref="J8:Q8"/>
    </sheetView>
  </sheetViews>
  <sheetFormatPr defaultRowHeight="14.25" x14ac:dyDescent="0.45"/>
  <cols>
    <col min="1" max="1" width="18.73046875" customWidth="1"/>
    <col min="2" max="18" width="10.1328125" customWidth="1"/>
  </cols>
  <sheetData>
    <row r="1" spans="1:18" x14ac:dyDescent="0.45">
      <c r="A1" s="1"/>
      <c r="B1" s="1"/>
      <c r="C1" s="1"/>
      <c r="D1" s="153" t="s">
        <v>32</v>
      </c>
      <c r="E1" s="153"/>
      <c r="F1" s="153"/>
      <c r="G1" s="153"/>
      <c r="H1" s="153"/>
      <c r="I1" s="153"/>
      <c r="J1" s="153"/>
      <c r="K1" s="153"/>
      <c r="L1" s="153"/>
      <c r="M1" s="153"/>
      <c r="N1" s="1"/>
      <c r="O1" s="1"/>
      <c r="P1" s="1"/>
      <c r="Q1" s="1"/>
      <c r="R1" s="1"/>
    </row>
    <row r="2" spans="1:18" ht="15.6" customHeight="1" x14ac:dyDescent="0.6">
      <c r="A2" s="2"/>
      <c r="B2" s="2"/>
      <c r="C2" s="2"/>
      <c r="D2" s="153" t="s">
        <v>33</v>
      </c>
      <c r="E2" s="153"/>
      <c r="F2" s="153"/>
      <c r="G2" s="153"/>
      <c r="H2" s="153"/>
      <c r="I2" s="153"/>
      <c r="J2" s="153"/>
      <c r="K2" s="153"/>
      <c r="L2" s="153"/>
      <c r="M2" s="153"/>
      <c r="N2" s="3"/>
      <c r="O2" s="163" t="s">
        <v>60</v>
      </c>
      <c r="P2" s="163"/>
      <c r="Q2" s="163"/>
      <c r="R2" s="2"/>
    </row>
    <row r="3" spans="1:18" ht="15.6" customHeight="1" x14ac:dyDescent="0.6">
      <c r="A3" s="2"/>
      <c r="B3" s="2"/>
      <c r="C3" s="2"/>
      <c r="D3" s="22"/>
      <c r="E3" s="22"/>
      <c r="F3" s="22"/>
      <c r="G3" s="22"/>
      <c r="H3" s="22"/>
      <c r="I3" s="22"/>
      <c r="J3" s="22"/>
      <c r="K3" s="22"/>
      <c r="L3" s="22"/>
      <c r="M3" s="22"/>
      <c r="N3" s="3"/>
      <c r="O3" s="145"/>
      <c r="P3" s="145"/>
      <c r="Q3" s="145"/>
      <c r="R3" s="2"/>
    </row>
    <row r="4" spans="1:18" ht="15.6" customHeight="1" x14ac:dyDescent="0.6">
      <c r="A4" s="2"/>
      <c r="B4" s="2"/>
      <c r="C4" s="2"/>
      <c r="D4" s="153" t="s">
        <v>34</v>
      </c>
      <c r="E4" s="153"/>
      <c r="F4" s="153"/>
      <c r="G4" s="153"/>
      <c r="H4" s="153"/>
      <c r="I4" s="153"/>
      <c r="J4" s="153"/>
      <c r="K4" s="153"/>
      <c r="L4" s="153"/>
      <c r="M4" s="153"/>
      <c r="N4" s="2"/>
      <c r="O4" s="2"/>
      <c r="P4" s="2"/>
      <c r="Q4" s="2"/>
      <c r="R4" s="2"/>
    </row>
    <row r="5" spans="1:18" ht="16.350000000000001" customHeight="1" x14ac:dyDescent="0.6">
      <c r="A5" s="2"/>
      <c r="B5" s="2"/>
      <c r="C5" s="2"/>
      <c r="D5" s="153" t="s">
        <v>170</v>
      </c>
      <c r="E5" s="153"/>
      <c r="F5" s="153"/>
      <c r="G5" s="153"/>
      <c r="H5" s="153"/>
      <c r="I5" s="153"/>
      <c r="J5" s="153"/>
      <c r="K5" s="153"/>
      <c r="L5" s="153"/>
      <c r="M5" s="153"/>
      <c r="N5" s="22"/>
      <c r="O5" s="2"/>
      <c r="P5" s="2"/>
      <c r="Q5" s="2"/>
      <c r="R5" s="2"/>
    </row>
    <row r="6" spans="1:18" ht="14.25" customHeight="1" x14ac:dyDescent="0.45">
      <c r="A6" s="1"/>
      <c r="B6" s="1"/>
      <c r="C6" s="1"/>
      <c r="D6" s="153" t="s">
        <v>51</v>
      </c>
      <c r="E6" s="153"/>
      <c r="F6" s="153"/>
      <c r="G6" s="153"/>
      <c r="H6" s="153"/>
      <c r="I6" s="153"/>
      <c r="J6" s="153"/>
      <c r="K6" s="153"/>
      <c r="L6" s="153"/>
      <c r="M6" s="153"/>
      <c r="N6" s="4"/>
      <c r="O6" s="4"/>
      <c r="P6" s="4"/>
      <c r="Q6" s="1"/>
      <c r="R6" s="1"/>
    </row>
    <row r="7" spans="1:18" ht="14.25" customHeight="1" x14ac:dyDescent="0.6">
      <c r="A7" s="2"/>
      <c r="B7" s="2"/>
      <c r="C7" s="2"/>
      <c r="D7" s="22"/>
      <c r="E7" s="22"/>
      <c r="F7" s="22"/>
      <c r="G7" s="170" t="str">
        <f>'2025 DSD REPORTS'!A32</f>
        <v xml:space="preserve">   </v>
      </c>
      <c r="H7" s="170"/>
      <c r="I7" s="170"/>
      <c r="J7" s="170"/>
      <c r="K7" s="22"/>
      <c r="L7" s="22"/>
      <c r="N7" s="2"/>
      <c r="O7" s="2"/>
      <c r="P7" s="2"/>
      <c r="Q7" s="2"/>
      <c r="R7" s="2"/>
    </row>
    <row r="8" spans="1:18" x14ac:dyDescent="0.45">
      <c r="A8" s="5"/>
      <c r="B8" s="151"/>
      <c r="C8" s="151"/>
      <c r="D8" s="151"/>
      <c r="E8" s="151"/>
      <c r="F8" s="151"/>
      <c r="G8" s="151"/>
      <c r="H8" s="151"/>
      <c r="I8" s="151"/>
      <c r="J8" s="151"/>
      <c r="K8" s="151"/>
      <c r="L8" s="151"/>
      <c r="M8" s="151"/>
      <c r="N8" s="151"/>
      <c r="O8" s="151"/>
      <c r="P8" s="151"/>
      <c r="Q8" s="151"/>
      <c r="R8" s="1"/>
    </row>
    <row r="9" spans="1:18" x14ac:dyDescent="0.45">
      <c r="A9" s="155" t="s">
        <v>35</v>
      </c>
      <c r="B9" s="156" t="s">
        <v>0</v>
      </c>
      <c r="C9" s="157"/>
      <c r="D9" s="157"/>
      <c r="E9" s="157"/>
      <c r="F9" s="157"/>
      <c r="G9" s="157"/>
      <c r="H9" s="157"/>
      <c r="I9" s="158"/>
      <c r="J9" s="156" t="s">
        <v>36</v>
      </c>
      <c r="K9" s="157"/>
      <c r="L9" s="157"/>
      <c r="M9" s="157"/>
      <c r="N9" s="157"/>
      <c r="O9" s="157"/>
      <c r="P9" s="157"/>
      <c r="Q9" s="158"/>
      <c r="R9" s="7" t="s">
        <v>37</v>
      </c>
    </row>
    <row r="10" spans="1:18" x14ac:dyDescent="0.45">
      <c r="A10" s="155"/>
      <c r="B10" s="9" t="s">
        <v>38</v>
      </c>
      <c r="C10" s="9" t="s">
        <v>39</v>
      </c>
      <c r="D10" s="9" t="s">
        <v>40</v>
      </c>
      <c r="E10" s="9" t="s">
        <v>41</v>
      </c>
      <c r="F10" s="9" t="s">
        <v>42</v>
      </c>
      <c r="G10" s="9" t="s">
        <v>43</v>
      </c>
      <c r="H10" s="9" t="s">
        <v>44</v>
      </c>
      <c r="I10" s="9" t="s">
        <v>45</v>
      </c>
      <c r="J10" s="9" t="s">
        <v>38</v>
      </c>
      <c r="K10" s="9" t="s">
        <v>39</v>
      </c>
      <c r="L10" s="9" t="s">
        <v>40</v>
      </c>
      <c r="M10" s="9" t="s">
        <v>41</v>
      </c>
      <c r="N10" s="9" t="s">
        <v>42</v>
      </c>
      <c r="O10" s="9" t="s">
        <v>43</v>
      </c>
      <c r="P10" s="9" t="s">
        <v>44</v>
      </c>
      <c r="Q10" s="9" t="s">
        <v>45</v>
      </c>
      <c r="R10" s="10" t="s">
        <v>45</v>
      </c>
    </row>
    <row r="11" spans="1:18" x14ac:dyDescent="0.45">
      <c r="A11" s="34" t="s">
        <v>2</v>
      </c>
      <c r="B11" s="24">
        <v>124.17699999999999</v>
      </c>
      <c r="C11" s="24" t="s">
        <v>161</v>
      </c>
      <c r="D11" s="24">
        <v>24.451000000000001</v>
      </c>
      <c r="E11" s="24">
        <v>61.23</v>
      </c>
      <c r="F11" s="24">
        <v>62.69</v>
      </c>
      <c r="G11" s="24">
        <v>45.295999999999999</v>
      </c>
      <c r="H11" s="24">
        <v>34.991999999999997</v>
      </c>
      <c r="I11" s="35">
        <f>+SUM(B11:H11)</f>
        <v>352.83600000000001</v>
      </c>
      <c r="J11" s="24">
        <v>61.766999999999996</v>
      </c>
      <c r="K11" s="24" t="s">
        <v>161</v>
      </c>
      <c r="L11" s="24">
        <v>52.631000000000007</v>
      </c>
      <c r="M11" s="24">
        <v>62.946000000000005</v>
      </c>
      <c r="N11" s="24">
        <v>16.628</v>
      </c>
      <c r="O11" s="24">
        <v>2.496</v>
      </c>
      <c r="P11" s="24">
        <v>9.8360000000000003</v>
      </c>
      <c r="Q11" s="35">
        <f>+SUM(J11:P11)</f>
        <v>206.304</v>
      </c>
      <c r="R11" s="35">
        <f t="shared" ref="R11:R33" si="0">+Q11+I11</f>
        <v>559.14</v>
      </c>
    </row>
    <row r="12" spans="1:18" x14ac:dyDescent="0.45">
      <c r="A12" s="34" t="s">
        <v>8</v>
      </c>
      <c r="B12" s="24">
        <v>12.84</v>
      </c>
      <c r="C12" s="24" t="s">
        <v>161</v>
      </c>
      <c r="D12" s="24">
        <v>40.545999999999992</v>
      </c>
      <c r="E12" s="24">
        <v>40.682000000000002</v>
      </c>
      <c r="F12" s="24">
        <v>27.599999999999991</v>
      </c>
      <c r="G12" s="24">
        <v>21.759999999999998</v>
      </c>
      <c r="H12" s="24">
        <v>20.538</v>
      </c>
      <c r="I12" s="35">
        <f t="shared" ref="I12:I33" si="1">+SUM(B12:H12)</f>
        <v>163.96600000000001</v>
      </c>
      <c r="J12" s="24">
        <v>174.90300000000005</v>
      </c>
      <c r="K12" s="24">
        <v>234.27500000000003</v>
      </c>
      <c r="L12" s="24">
        <v>244.44500000000002</v>
      </c>
      <c r="M12" s="24">
        <v>247.316</v>
      </c>
      <c r="N12" s="24">
        <v>70.479000000000013</v>
      </c>
      <c r="O12" s="24">
        <v>5.3329999999999993</v>
      </c>
      <c r="P12" s="24">
        <v>50.552000000000007</v>
      </c>
      <c r="Q12" s="35">
        <f t="shared" ref="Q12:Q33" si="2">+SUM(J12:P12)</f>
        <v>1027.3030000000001</v>
      </c>
      <c r="R12" s="35">
        <f t="shared" si="0"/>
        <v>1191.2690000000002</v>
      </c>
    </row>
    <row r="13" spans="1:18" x14ac:dyDescent="0.45">
      <c r="A13" s="34" t="s">
        <v>10</v>
      </c>
      <c r="B13" s="24">
        <v>55.66</v>
      </c>
      <c r="C13" s="24" t="s">
        <v>161</v>
      </c>
      <c r="D13" s="24">
        <v>31.063000000000009</v>
      </c>
      <c r="E13" s="24">
        <v>46.67499999999999</v>
      </c>
      <c r="F13" s="24">
        <v>101.24200000000005</v>
      </c>
      <c r="G13" s="24">
        <v>1.1400000000000001</v>
      </c>
      <c r="H13" s="24">
        <v>0.43</v>
      </c>
      <c r="I13" s="35">
        <f t="shared" si="1"/>
        <v>236.21000000000004</v>
      </c>
      <c r="J13" s="24">
        <v>404.68600000000021</v>
      </c>
      <c r="K13" s="24">
        <v>79.878999999999991</v>
      </c>
      <c r="L13" s="24">
        <v>338.20000000000016</v>
      </c>
      <c r="M13" s="24">
        <v>222.11100000000008</v>
      </c>
      <c r="N13" s="24">
        <v>38.130000000000003</v>
      </c>
      <c r="O13" s="24">
        <v>0.2</v>
      </c>
      <c r="P13" s="24">
        <v>2.4589999999999996</v>
      </c>
      <c r="Q13" s="35">
        <f t="shared" si="2"/>
        <v>1085.6650000000006</v>
      </c>
      <c r="R13" s="35">
        <f t="shared" si="0"/>
        <v>1321.8750000000007</v>
      </c>
    </row>
    <row r="14" spans="1:18" x14ac:dyDescent="0.45">
      <c r="A14" s="34" t="s">
        <v>11</v>
      </c>
      <c r="B14" s="24" t="s">
        <v>161</v>
      </c>
      <c r="C14" s="24" t="s">
        <v>161</v>
      </c>
      <c r="D14" s="24">
        <v>123.41400000000004</v>
      </c>
      <c r="E14" s="24">
        <v>5.1860000000000008</v>
      </c>
      <c r="F14" s="24">
        <v>50.775999999999996</v>
      </c>
      <c r="G14" s="24">
        <v>23.432000000000006</v>
      </c>
      <c r="H14" s="24">
        <v>31.904999999999998</v>
      </c>
      <c r="I14" s="35">
        <f t="shared" si="1"/>
        <v>234.71300000000005</v>
      </c>
      <c r="J14" s="24" t="s">
        <v>161</v>
      </c>
      <c r="K14" s="24" t="s">
        <v>161</v>
      </c>
      <c r="L14" s="24">
        <v>45.453000000000017</v>
      </c>
      <c r="M14" s="24">
        <v>22.418000000000003</v>
      </c>
      <c r="N14" s="24">
        <v>21.093</v>
      </c>
      <c r="O14" s="24">
        <v>1.1040000000000001</v>
      </c>
      <c r="P14" s="24">
        <v>13.331999999999999</v>
      </c>
      <c r="Q14" s="35">
        <f t="shared" si="2"/>
        <v>103.40000000000002</v>
      </c>
      <c r="R14" s="35">
        <f t="shared" si="0"/>
        <v>338.11300000000006</v>
      </c>
    </row>
    <row r="15" spans="1:18" x14ac:dyDescent="0.45">
      <c r="A15" s="34" t="s">
        <v>12</v>
      </c>
      <c r="B15" s="24" t="s">
        <v>161</v>
      </c>
      <c r="C15" s="24" t="s">
        <v>161</v>
      </c>
      <c r="D15" s="24">
        <v>38.850000000000009</v>
      </c>
      <c r="E15" s="24">
        <v>111.75200000000001</v>
      </c>
      <c r="F15" s="24">
        <v>115.92</v>
      </c>
      <c r="G15" s="24">
        <v>17.587999999999997</v>
      </c>
      <c r="H15" s="24">
        <v>14.901</v>
      </c>
      <c r="I15" s="35">
        <f t="shared" si="1"/>
        <v>299.01100000000008</v>
      </c>
      <c r="J15" s="24" t="s">
        <v>161</v>
      </c>
      <c r="K15" s="24">
        <v>9.5599999999999987</v>
      </c>
      <c r="L15" s="24">
        <v>9.0240000000000027</v>
      </c>
      <c r="M15" s="24">
        <v>1.5160000000000002</v>
      </c>
      <c r="N15" s="24">
        <v>7.3999999999999977</v>
      </c>
      <c r="O15" s="24">
        <v>0.112</v>
      </c>
      <c r="P15" s="24">
        <v>1.9120000000000001</v>
      </c>
      <c r="Q15" s="35">
        <f t="shared" si="2"/>
        <v>29.524000000000001</v>
      </c>
      <c r="R15" s="35">
        <f t="shared" si="0"/>
        <v>328.53500000000008</v>
      </c>
    </row>
    <row r="16" spans="1:18" x14ac:dyDescent="0.45">
      <c r="A16" s="34" t="s">
        <v>13</v>
      </c>
      <c r="B16" s="24" t="s">
        <v>161</v>
      </c>
      <c r="C16" s="24" t="s">
        <v>161</v>
      </c>
      <c r="D16" s="24">
        <v>36.360000000000007</v>
      </c>
      <c r="E16" s="24">
        <v>107.49</v>
      </c>
      <c r="F16" s="24">
        <v>51.85</v>
      </c>
      <c r="G16" s="24">
        <v>8.35</v>
      </c>
      <c r="H16" s="24">
        <v>53.275999999999996</v>
      </c>
      <c r="I16" s="35">
        <f t="shared" si="1"/>
        <v>257.32599999999996</v>
      </c>
      <c r="J16" s="24">
        <v>9.66</v>
      </c>
      <c r="K16" s="24" t="s">
        <v>161</v>
      </c>
      <c r="L16" s="24">
        <v>154.41500000000002</v>
      </c>
      <c r="M16" s="24">
        <v>43.661999999999992</v>
      </c>
      <c r="N16" s="24">
        <v>18.673999999999999</v>
      </c>
      <c r="O16" s="24">
        <v>0.21</v>
      </c>
      <c r="P16" s="24">
        <v>25.592000000000002</v>
      </c>
      <c r="Q16" s="35">
        <f t="shared" si="2"/>
        <v>252.21300000000005</v>
      </c>
      <c r="R16" s="35">
        <f t="shared" si="0"/>
        <v>509.53899999999999</v>
      </c>
    </row>
    <row r="17" spans="1:18" x14ac:dyDescent="0.45">
      <c r="A17" s="34" t="s">
        <v>14</v>
      </c>
      <c r="B17" s="24" t="s">
        <v>161</v>
      </c>
      <c r="C17" s="24">
        <v>12.56</v>
      </c>
      <c r="D17" s="24">
        <v>13.516</v>
      </c>
      <c r="E17" s="24">
        <v>87.518000000000001</v>
      </c>
      <c r="F17" s="24">
        <v>45.164000000000009</v>
      </c>
      <c r="G17" s="24">
        <v>20.754000000000001</v>
      </c>
      <c r="H17" s="24">
        <v>8.52</v>
      </c>
      <c r="I17" s="35">
        <f t="shared" si="1"/>
        <v>188.03200000000001</v>
      </c>
      <c r="J17" s="24" t="s">
        <v>161</v>
      </c>
      <c r="K17" s="24" t="s">
        <v>161</v>
      </c>
      <c r="L17" s="24">
        <v>95.987000000000037</v>
      </c>
      <c r="M17" s="24">
        <v>94.969000000000023</v>
      </c>
      <c r="N17" s="24">
        <v>44.697999999999993</v>
      </c>
      <c r="O17" s="24">
        <v>3.1059999999999999</v>
      </c>
      <c r="P17" s="24">
        <v>5.8339999999999996</v>
      </c>
      <c r="Q17" s="35">
        <f t="shared" si="2"/>
        <v>244.59400000000005</v>
      </c>
      <c r="R17" s="35">
        <f t="shared" si="0"/>
        <v>432.62600000000009</v>
      </c>
    </row>
    <row r="18" spans="1:18" x14ac:dyDescent="0.45">
      <c r="A18" s="34" t="s">
        <v>15</v>
      </c>
      <c r="B18" s="24" t="s">
        <v>161</v>
      </c>
      <c r="C18" s="24" t="s">
        <v>161</v>
      </c>
      <c r="D18" s="24">
        <v>90.819000000000031</v>
      </c>
      <c r="E18" s="24">
        <v>49.989999999999988</v>
      </c>
      <c r="F18" s="24">
        <v>103.38599999999998</v>
      </c>
      <c r="G18" s="24">
        <v>31.007000000000001</v>
      </c>
      <c r="H18" s="24">
        <v>47.704999999999998</v>
      </c>
      <c r="I18" s="35">
        <f t="shared" si="1"/>
        <v>322.90699999999998</v>
      </c>
      <c r="J18" s="24" t="s">
        <v>161</v>
      </c>
      <c r="K18" s="24" t="s">
        <v>161</v>
      </c>
      <c r="L18" s="24">
        <v>135.49699999999999</v>
      </c>
      <c r="M18" s="24">
        <v>15.780999999999993</v>
      </c>
      <c r="N18" s="24">
        <v>41.263999999999989</v>
      </c>
      <c r="O18" s="24">
        <v>0.06</v>
      </c>
      <c r="P18" s="24">
        <v>0.79600000000000004</v>
      </c>
      <c r="Q18" s="35">
        <f t="shared" si="2"/>
        <v>193.39799999999997</v>
      </c>
      <c r="R18" s="35">
        <f t="shared" si="0"/>
        <v>516.30499999999995</v>
      </c>
    </row>
    <row r="19" spans="1:18" x14ac:dyDescent="0.45">
      <c r="A19" s="34" t="s">
        <v>16</v>
      </c>
      <c r="B19" s="24" t="s">
        <v>161</v>
      </c>
      <c r="C19" s="24" t="s">
        <v>161</v>
      </c>
      <c r="D19" s="24">
        <v>50.156000000000006</v>
      </c>
      <c r="E19" s="24">
        <v>88.084000000000046</v>
      </c>
      <c r="F19" s="24">
        <v>126.926</v>
      </c>
      <c r="G19" s="24">
        <v>2.8200000000000003</v>
      </c>
      <c r="H19" s="24">
        <v>1.43</v>
      </c>
      <c r="I19" s="35">
        <f t="shared" si="1"/>
        <v>269.41600000000005</v>
      </c>
      <c r="J19" s="24" t="s">
        <v>161</v>
      </c>
      <c r="K19" s="24" t="s">
        <v>161</v>
      </c>
      <c r="L19" s="24">
        <v>21.074000000000012</v>
      </c>
      <c r="M19" s="24">
        <v>13.229999999999997</v>
      </c>
      <c r="N19" s="24">
        <v>3.5780000000000003</v>
      </c>
      <c r="O19" s="24" t="s">
        <v>161</v>
      </c>
      <c r="P19" s="24">
        <v>2.23</v>
      </c>
      <c r="Q19" s="35">
        <f t="shared" si="2"/>
        <v>40.112000000000009</v>
      </c>
      <c r="R19" s="35">
        <f t="shared" si="0"/>
        <v>309.52800000000008</v>
      </c>
    </row>
    <row r="20" spans="1:18" x14ac:dyDescent="0.45">
      <c r="A20" s="34" t="s">
        <v>17</v>
      </c>
      <c r="B20" s="24">
        <v>53.888999999999996</v>
      </c>
      <c r="C20" s="24">
        <v>115.42699999999999</v>
      </c>
      <c r="D20" s="24">
        <v>36.818000000000005</v>
      </c>
      <c r="E20" s="24">
        <v>140.81799999999998</v>
      </c>
      <c r="F20" s="24">
        <v>104.342</v>
      </c>
      <c r="G20" s="24">
        <v>15.698</v>
      </c>
      <c r="H20" s="24">
        <v>24.107999999999997</v>
      </c>
      <c r="I20" s="35">
        <f t="shared" si="1"/>
        <v>491.09999999999997</v>
      </c>
      <c r="J20" s="24">
        <v>143.65700000000001</v>
      </c>
      <c r="K20" s="24">
        <v>67.808000000000007</v>
      </c>
      <c r="L20" s="24">
        <v>49.064999999999998</v>
      </c>
      <c r="M20" s="24">
        <v>108.316</v>
      </c>
      <c r="N20" s="24">
        <v>53.186</v>
      </c>
      <c r="O20" s="24">
        <v>0.82200000000000006</v>
      </c>
      <c r="P20" s="24">
        <v>12.073</v>
      </c>
      <c r="Q20" s="35">
        <f t="shared" si="2"/>
        <v>434.92699999999996</v>
      </c>
      <c r="R20" s="35">
        <f t="shared" si="0"/>
        <v>926.02699999999993</v>
      </c>
    </row>
    <row r="21" spans="1:18" x14ac:dyDescent="0.45">
      <c r="A21" s="34" t="s">
        <v>18</v>
      </c>
      <c r="B21" s="24">
        <v>148.87400000000002</v>
      </c>
      <c r="C21" s="24" t="s">
        <v>161</v>
      </c>
      <c r="D21" s="24">
        <v>98.912000000000006</v>
      </c>
      <c r="E21" s="24">
        <v>120.342</v>
      </c>
      <c r="F21" s="24">
        <v>108.80600000000001</v>
      </c>
      <c r="G21" s="24">
        <v>3.79</v>
      </c>
      <c r="H21" s="24">
        <v>15.052</v>
      </c>
      <c r="I21" s="35">
        <f t="shared" si="1"/>
        <v>495.77600000000012</v>
      </c>
      <c r="J21" s="24" t="s">
        <v>161</v>
      </c>
      <c r="K21" s="24" t="s">
        <v>161</v>
      </c>
      <c r="L21" s="24" t="s">
        <v>161</v>
      </c>
      <c r="M21" s="24" t="s">
        <v>161</v>
      </c>
      <c r="N21" s="24" t="s">
        <v>161</v>
      </c>
      <c r="O21" s="24" t="s">
        <v>161</v>
      </c>
      <c r="P21" s="24" t="s">
        <v>161</v>
      </c>
      <c r="Q21" s="35">
        <f t="shared" si="2"/>
        <v>0</v>
      </c>
      <c r="R21" s="35">
        <f t="shared" si="0"/>
        <v>495.77600000000012</v>
      </c>
    </row>
    <row r="22" spans="1:18" x14ac:dyDescent="0.45">
      <c r="A22" s="34" t="s">
        <v>19</v>
      </c>
      <c r="B22" s="24" t="s">
        <v>161</v>
      </c>
      <c r="C22" s="24" t="s">
        <v>161</v>
      </c>
      <c r="D22" s="24">
        <v>26.877999999999993</v>
      </c>
      <c r="E22" s="24">
        <v>93.97499999999998</v>
      </c>
      <c r="F22" s="24">
        <v>97.367999999999995</v>
      </c>
      <c r="G22" s="24">
        <v>43.480000000000004</v>
      </c>
      <c r="H22" s="24">
        <v>0.31900000000000001</v>
      </c>
      <c r="I22" s="35">
        <f t="shared" si="1"/>
        <v>262.02</v>
      </c>
      <c r="J22" s="24" t="s">
        <v>161</v>
      </c>
      <c r="K22" s="24">
        <v>42.564000000000014</v>
      </c>
      <c r="L22" s="24">
        <v>152.49999999999989</v>
      </c>
      <c r="M22" s="24">
        <v>145.52900000000002</v>
      </c>
      <c r="N22" s="24">
        <v>33.646000000000001</v>
      </c>
      <c r="O22" s="24">
        <v>0.18</v>
      </c>
      <c r="P22" s="24">
        <v>12.605</v>
      </c>
      <c r="Q22" s="35">
        <f t="shared" si="2"/>
        <v>387.024</v>
      </c>
      <c r="R22" s="35">
        <f t="shared" si="0"/>
        <v>649.04399999999998</v>
      </c>
    </row>
    <row r="23" spans="1:18" x14ac:dyDescent="0.45">
      <c r="A23" s="34" t="s">
        <v>20</v>
      </c>
      <c r="B23" s="24">
        <v>77.152000000000001</v>
      </c>
      <c r="C23" s="24" t="s">
        <v>161</v>
      </c>
      <c r="D23" s="24">
        <v>51.097999999999999</v>
      </c>
      <c r="E23" s="24">
        <v>15.539999999999997</v>
      </c>
      <c r="F23" s="24">
        <v>43.158000000000001</v>
      </c>
      <c r="G23" s="24">
        <v>7.1099999999999994</v>
      </c>
      <c r="H23" s="24">
        <v>4.2699999999999996</v>
      </c>
      <c r="I23" s="35">
        <f t="shared" si="1"/>
        <v>198.328</v>
      </c>
      <c r="J23" s="24">
        <v>119.67999999999999</v>
      </c>
      <c r="K23" s="24">
        <v>188.09299999999999</v>
      </c>
      <c r="L23" s="24">
        <v>78.237000000000009</v>
      </c>
      <c r="M23" s="24">
        <v>84.98599999999999</v>
      </c>
      <c r="N23" s="24">
        <v>17.747999999999998</v>
      </c>
      <c r="O23" s="24" t="s">
        <v>161</v>
      </c>
      <c r="P23" s="24">
        <v>6.7970000000000006</v>
      </c>
      <c r="Q23" s="35">
        <f t="shared" si="2"/>
        <v>495.541</v>
      </c>
      <c r="R23" s="35">
        <f t="shared" si="0"/>
        <v>693.86900000000003</v>
      </c>
    </row>
    <row r="24" spans="1:18" x14ac:dyDescent="0.45">
      <c r="A24" s="8" t="s">
        <v>21</v>
      </c>
      <c r="B24" s="24" t="s">
        <v>161</v>
      </c>
      <c r="C24" s="24">
        <v>34.859999999999992</v>
      </c>
      <c r="D24" s="24" t="s">
        <v>161</v>
      </c>
      <c r="E24" s="24">
        <v>35.679999999999993</v>
      </c>
      <c r="F24" s="24">
        <v>138.74400000000006</v>
      </c>
      <c r="G24" s="24">
        <v>98.114000000000004</v>
      </c>
      <c r="H24" s="24">
        <v>22.608000000000001</v>
      </c>
      <c r="I24" s="35">
        <f t="shared" si="1"/>
        <v>330.00600000000003</v>
      </c>
      <c r="J24" s="24" t="s">
        <v>161</v>
      </c>
      <c r="K24" s="24" t="s">
        <v>161</v>
      </c>
      <c r="L24" s="24" t="s">
        <v>161</v>
      </c>
      <c r="M24" s="24">
        <v>6.419999999999999</v>
      </c>
      <c r="N24" s="24">
        <v>9.2839999999999989</v>
      </c>
      <c r="O24" s="24" t="s">
        <v>161</v>
      </c>
      <c r="P24" s="24" t="s">
        <v>161</v>
      </c>
      <c r="Q24" s="35">
        <f t="shared" si="2"/>
        <v>15.703999999999997</v>
      </c>
      <c r="R24" s="35">
        <f t="shared" si="0"/>
        <v>345.71000000000004</v>
      </c>
    </row>
    <row r="25" spans="1:18" x14ac:dyDescent="0.45">
      <c r="A25" s="8" t="s">
        <v>62</v>
      </c>
      <c r="B25" s="24">
        <v>9</v>
      </c>
      <c r="C25" s="24" t="s">
        <v>161</v>
      </c>
      <c r="D25" s="24">
        <v>4.7899999999999991</v>
      </c>
      <c r="E25" s="24">
        <v>40.846000000000004</v>
      </c>
      <c r="F25" s="24">
        <v>63.940000000000005</v>
      </c>
      <c r="G25" s="24">
        <v>9.16</v>
      </c>
      <c r="H25" s="24">
        <v>8.26</v>
      </c>
      <c r="I25" s="35">
        <f t="shared" si="1"/>
        <v>135.99600000000001</v>
      </c>
      <c r="J25" s="24">
        <v>313.79900000000004</v>
      </c>
      <c r="K25" s="24">
        <v>46.510000000000005</v>
      </c>
      <c r="L25" s="24">
        <v>625.51800000000026</v>
      </c>
      <c r="M25" s="24">
        <v>247.90799999999999</v>
      </c>
      <c r="N25" s="24">
        <v>28.936000000000003</v>
      </c>
      <c r="O25" s="24" t="s">
        <v>161</v>
      </c>
      <c r="P25" s="24">
        <v>12.718999999999999</v>
      </c>
      <c r="Q25" s="35">
        <f t="shared" si="2"/>
        <v>1275.3900000000001</v>
      </c>
      <c r="R25" s="35">
        <f t="shared" si="0"/>
        <v>1411.3860000000002</v>
      </c>
    </row>
    <row r="26" spans="1:18" x14ac:dyDescent="0.45">
      <c r="A26" s="8" t="s">
        <v>63</v>
      </c>
      <c r="B26" s="24" t="s">
        <v>161</v>
      </c>
      <c r="C26" s="24" t="s">
        <v>161</v>
      </c>
      <c r="D26" s="24" t="s">
        <v>161</v>
      </c>
      <c r="E26" s="24">
        <v>10.5</v>
      </c>
      <c r="F26" s="24">
        <v>49.826000000000001</v>
      </c>
      <c r="G26" s="24" t="s">
        <v>161</v>
      </c>
      <c r="H26" s="24">
        <v>3.5139999999999998</v>
      </c>
      <c r="I26" s="35">
        <f t="shared" si="1"/>
        <v>63.84</v>
      </c>
      <c r="J26" s="24">
        <v>379.40800000000002</v>
      </c>
      <c r="K26" s="24">
        <v>201.10399999999993</v>
      </c>
      <c r="L26" s="24">
        <v>609.51199999999994</v>
      </c>
      <c r="M26" s="24">
        <v>222.4200000000001</v>
      </c>
      <c r="N26" s="24">
        <v>78.652000000000058</v>
      </c>
      <c r="O26" s="24">
        <v>1.7580000000000002</v>
      </c>
      <c r="P26" s="24">
        <v>49.449999999999989</v>
      </c>
      <c r="Q26" s="35">
        <f t="shared" si="2"/>
        <v>1542.3040000000001</v>
      </c>
      <c r="R26" s="35">
        <f t="shared" si="0"/>
        <v>1606.144</v>
      </c>
    </row>
    <row r="27" spans="1:18" x14ac:dyDescent="0.45">
      <c r="A27" s="8" t="s">
        <v>64</v>
      </c>
      <c r="B27" s="24" t="s">
        <v>161</v>
      </c>
      <c r="C27" s="24">
        <v>115.718</v>
      </c>
      <c r="D27" s="24">
        <v>33.72</v>
      </c>
      <c r="E27" s="24">
        <v>69.966999999999999</v>
      </c>
      <c r="F27" s="24">
        <v>130.84199999999998</v>
      </c>
      <c r="G27" s="24">
        <v>68.198999999999998</v>
      </c>
      <c r="H27" s="24">
        <v>9.65</v>
      </c>
      <c r="I27" s="35">
        <f t="shared" si="1"/>
        <v>428.09599999999995</v>
      </c>
      <c r="J27" s="24" t="s">
        <v>161</v>
      </c>
      <c r="K27" s="24">
        <v>50.262000000000008</v>
      </c>
      <c r="L27" s="24" t="s">
        <v>161</v>
      </c>
      <c r="M27" s="24">
        <v>16.619999999999997</v>
      </c>
      <c r="N27" s="24">
        <v>23.042999999999999</v>
      </c>
      <c r="O27" s="24">
        <v>4.6520000000000001</v>
      </c>
      <c r="P27" s="24">
        <v>13.279999999999996</v>
      </c>
      <c r="Q27" s="35">
        <f t="shared" si="2"/>
        <v>107.85700000000001</v>
      </c>
      <c r="R27" s="35">
        <f t="shared" si="0"/>
        <v>535.95299999999997</v>
      </c>
    </row>
    <row r="28" spans="1:18" x14ac:dyDescent="0.45">
      <c r="A28" s="34" t="s">
        <v>25</v>
      </c>
      <c r="B28" s="24" t="s">
        <v>161</v>
      </c>
      <c r="C28" s="24" t="s">
        <v>161</v>
      </c>
      <c r="D28" s="24">
        <v>67.287999999999997</v>
      </c>
      <c r="E28" s="24">
        <v>81.64</v>
      </c>
      <c r="F28" s="24">
        <v>89.507999999999996</v>
      </c>
      <c r="G28" s="24">
        <v>73.711999999999989</v>
      </c>
      <c r="H28" s="24">
        <v>26.158000000000001</v>
      </c>
      <c r="I28" s="35">
        <f t="shared" si="1"/>
        <v>338.30599999999998</v>
      </c>
      <c r="J28" s="24" t="s">
        <v>161</v>
      </c>
      <c r="K28" s="24" t="s">
        <v>161</v>
      </c>
      <c r="L28" s="24">
        <v>60.694000000000017</v>
      </c>
      <c r="M28" s="24">
        <v>49.269000000000005</v>
      </c>
      <c r="N28" s="24">
        <v>20.712</v>
      </c>
      <c r="O28" s="24">
        <v>2.66</v>
      </c>
      <c r="P28" s="24">
        <v>6.82</v>
      </c>
      <c r="Q28" s="35">
        <f t="shared" si="2"/>
        <v>140.155</v>
      </c>
      <c r="R28" s="35">
        <f t="shared" si="0"/>
        <v>478.46100000000001</v>
      </c>
    </row>
    <row r="29" spans="1:18" x14ac:dyDescent="0.45">
      <c r="A29" s="34" t="s">
        <v>26</v>
      </c>
      <c r="B29" s="24" t="s">
        <v>161</v>
      </c>
      <c r="C29" s="24" t="s">
        <v>161</v>
      </c>
      <c r="D29" s="24">
        <v>62.432000000000009</v>
      </c>
      <c r="E29" s="24">
        <v>26.679999999999993</v>
      </c>
      <c r="F29" s="24">
        <v>81.098000000000013</v>
      </c>
      <c r="G29" s="24">
        <v>29.3</v>
      </c>
      <c r="H29" s="24">
        <v>23.132000000000001</v>
      </c>
      <c r="I29" s="35">
        <f t="shared" si="1"/>
        <v>222.64200000000002</v>
      </c>
      <c r="J29" s="24" t="s">
        <v>161</v>
      </c>
      <c r="K29" s="24" t="s">
        <v>161</v>
      </c>
      <c r="L29" s="24">
        <v>18.687999999999995</v>
      </c>
      <c r="M29" s="24" t="s">
        <v>161</v>
      </c>
      <c r="N29" s="24">
        <v>13.332000000000001</v>
      </c>
      <c r="O29" s="24">
        <v>0.22</v>
      </c>
      <c r="P29" s="24">
        <v>2.4979999999999993</v>
      </c>
      <c r="Q29" s="35">
        <f t="shared" si="2"/>
        <v>34.737999999999992</v>
      </c>
      <c r="R29" s="35">
        <f t="shared" si="0"/>
        <v>257.38</v>
      </c>
    </row>
    <row r="30" spans="1:18" x14ac:dyDescent="0.45">
      <c r="A30" s="8" t="s">
        <v>65</v>
      </c>
      <c r="B30" s="24" t="s">
        <v>161</v>
      </c>
      <c r="C30" s="24" t="s">
        <v>161</v>
      </c>
      <c r="D30" s="24">
        <v>96.095999999999989</v>
      </c>
      <c r="E30" s="24">
        <v>50.578000000000017</v>
      </c>
      <c r="F30" s="24">
        <v>58.132000000000005</v>
      </c>
      <c r="G30" s="24">
        <v>17.900000000000002</v>
      </c>
      <c r="H30" s="24">
        <v>37.496000000000002</v>
      </c>
      <c r="I30" s="35">
        <f t="shared" si="1"/>
        <v>260.202</v>
      </c>
      <c r="J30" s="24" t="s">
        <v>161</v>
      </c>
      <c r="K30" s="24" t="s">
        <v>161</v>
      </c>
      <c r="L30" s="24">
        <v>38.126999999999995</v>
      </c>
      <c r="M30" s="24">
        <v>9.7219999999999995</v>
      </c>
      <c r="N30" s="24">
        <v>4.9479999999999986</v>
      </c>
      <c r="O30" s="24">
        <v>0.26</v>
      </c>
      <c r="P30" s="24">
        <v>3.5640000000000001</v>
      </c>
      <c r="Q30" s="35">
        <f t="shared" si="2"/>
        <v>56.620999999999995</v>
      </c>
      <c r="R30" s="35">
        <f t="shared" si="0"/>
        <v>316.82299999999998</v>
      </c>
    </row>
    <row r="31" spans="1:18" x14ac:dyDescent="0.45">
      <c r="A31" s="8" t="s">
        <v>66</v>
      </c>
      <c r="B31" s="24">
        <v>144.28500000000003</v>
      </c>
      <c r="C31" s="24" t="s">
        <v>161</v>
      </c>
      <c r="D31" s="24">
        <v>9.8780000000000001</v>
      </c>
      <c r="E31" s="24">
        <v>102.374</v>
      </c>
      <c r="F31" s="24">
        <v>77.378999999999991</v>
      </c>
      <c r="G31" s="24">
        <v>49.387999999999998</v>
      </c>
      <c r="H31" s="24">
        <v>16.901999999999997</v>
      </c>
      <c r="I31" s="35">
        <f t="shared" si="1"/>
        <v>400.20600000000002</v>
      </c>
      <c r="J31" s="24">
        <v>102.654</v>
      </c>
      <c r="K31" s="24" t="s">
        <v>161</v>
      </c>
      <c r="L31" s="24">
        <v>57.69</v>
      </c>
      <c r="M31" s="24">
        <v>81.736999999999981</v>
      </c>
      <c r="N31" s="24">
        <v>59.396000000000001</v>
      </c>
      <c r="O31" s="24">
        <v>0.67200000000000004</v>
      </c>
      <c r="P31" s="24">
        <v>10.178000000000001</v>
      </c>
      <c r="Q31" s="35">
        <f t="shared" si="2"/>
        <v>312.327</v>
      </c>
      <c r="R31" s="35">
        <f t="shared" si="0"/>
        <v>712.53300000000002</v>
      </c>
    </row>
    <row r="32" spans="1:18" x14ac:dyDescent="0.45">
      <c r="A32" s="8" t="s">
        <v>29</v>
      </c>
      <c r="B32" s="24" t="s">
        <v>161</v>
      </c>
      <c r="C32" s="24">
        <v>2.4079999999999999</v>
      </c>
      <c r="D32" s="24">
        <v>85.969999999999985</v>
      </c>
      <c r="E32" s="24">
        <v>47.475999999999999</v>
      </c>
      <c r="F32" s="24">
        <v>93.564000000000036</v>
      </c>
      <c r="G32" s="24">
        <v>28.64</v>
      </c>
      <c r="H32" s="24">
        <v>6.7220000000000004</v>
      </c>
      <c r="I32" s="35">
        <f t="shared" si="1"/>
        <v>264.77999999999997</v>
      </c>
      <c r="J32" s="24" t="s">
        <v>161</v>
      </c>
      <c r="K32" s="24">
        <v>53.875999999999991</v>
      </c>
      <c r="L32" s="24">
        <v>104.78999999999994</v>
      </c>
      <c r="M32" s="24">
        <v>36.428000000000004</v>
      </c>
      <c r="N32" s="24">
        <v>10.255999999999997</v>
      </c>
      <c r="O32" s="24" t="s">
        <v>161</v>
      </c>
      <c r="P32" s="24">
        <v>2.89</v>
      </c>
      <c r="Q32" s="35">
        <f t="shared" si="2"/>
        <v>208.23999999999992</v>
      </c>
      <c r="R32" s="35">
        <f t="shared" si="0"/>
        <v>473.01999999999987</v>
      </c>
    </row>
    <row r="33" spans="1:18" x14ac:dyDescent="0.45">
      <c r="A33" s="8" t="s">
        <v>67</v>
      </c>
      <c r="B33" s="24" t="s">
        <v>161</v>
      </c>
      <c r="C33" s="24">
        <v>12.006</v>
      </c>
      <c r="D33" s="24">
        <v>189.88799999999995</v>
      </c>
      <c r="E33" s="24">
        <v>38.671999999999983</v>
      </c>
      <c r="F33" s="24">
        <v>119.25400000000006</v>
      </c>
      <c r="G33" s="24">
        <v>37.786000000000001</v>
      </c>
      <c r="H33" s="24">
        <v>27.241999999999997</v>
      </c>
      <c r="I33" s="35">
        <f t="shared" si="1"/>
        <v>424.84800000000001</v>
      </c>
      <c r="J33" s="24" t="s">
        <v>161</v>
      </c>
      <c r="K33" s="24">
        <v>11.903999999999998</v>
      </c>
      <c r="L33" s="24">
        <v>90.718000000000004</v>
      </c>
      <c r="M33" s="24">
        <v>21.948000000000004</v>
      </c>
      <c r="N33" s="24">
        <v>8.1869999999999994</v>
      </c>
      <c r="O33" s="24">
        <v>0.48400000000000004</v>
      </c>
      <c r="P33" s="24">
        <v>10.535</v>
      </c>
      <c r="Q33" s="35">
        <f t="shared" si="2"/>
        <v>143.77600000000001</v>
      </c>
      <c r="R33" s="35">
        <f t="shared" si="0"/>
        <v>568.62400000000002</v>
      </c>
    </row>
    <row r="34" spans="1:18" x14ac:dyDescent="0.45">
      <c r="A34" s="6" t="s">
        <v>48</v>
      </c>
      <c r="B34" s="25">
        <f>SUM(B11:B33)</f>
        <v>625.87699999999995</v>
      </c>
      <c r="C34" s="25">
        <f t="shared" ref="C34:R34" si="3">SUM(C11:C33)</f>
        <v>292.97900000000004</v>
      </c>
      <c r="D34" s="25">
        <f t="shared" si="3"/>
        <v>1212.9430000000002</v>
      </c>
      <c r="E34" s="25">
        <f t="shared" si="3"/>
        <v>1473.6950000000002</v>
      </c>
      <c r="F34" s="25">
        <f t="shared" si="3"/>
        <v>1941.5150000000006</v>
      </c>
      <c r="G34" s="25">
        <f t="shared" si="3"/>
        <v>654.42399999999998</v>
      </c>
      <c r="H34" s="25">
        <f t="shared" si="3"/>
        <v>439.12999999999994</v>
      </c>
      <c r="I34" s="25">
        <f t="shared" si="3"/>
        <v>6640.5630000000001</v>
      </c>
      <c r="J34" s="25">
        <f t="shared" si="3"/>
        <v>1710.2140000000004</v>
      </c>
      <c r="K34" s="25">
        <f t="shared" si="3"/>
        <v>985.83499999999992</v>
      </c>
      <c r="L34" s="25">
        <f t="shared" si="3"/>
        <v>2982.2650000000003</v>
      </c>
      <c r="M34" s="25">
        <f t="shared" si="3"/>
        <v>1755.2520000000004</v>
      </c>
      <c r="N34" s="25">
        <f t="shared" si="3"/>
        <v>623.27</v>
      </c>
      <c r="O34" s="25">
        <f t="shared" si="3"/>
        <v>24.329000000000004</v>
      </c>
      <c r="P34" s="25">
        <f t="shared" si="3"/>
        <v>255.95199999999994</v>
      </c>
      <c r="Q34" s="25">
        <f t="shared" si="3"/>
        <v>8337.117000000002</v>
      </c>
      <c r="R34" s="25">
        <f t="shared" si="3"/>
        <v>14977.679999999998</v>
      </c>
    </row>
    <row r="37" spans="1:18" x14ac:dyDescent="0.45">
      <c r="A37" s="16" t="s">
        <v>46</v>
      </c>
      <c r="B37" s="154" t="s">
        <v>168</v>
      </c>
      <c r="C37" s="154"/>
      <c r="D37" s="154"/>
      <c r="E37" s="154"/>
      <c r="F37" s="154"/>
      <c r="G37" s="154"/>
      <c r="H37" s="154"/>
      <c r="I37" s="154"/>
      <c r="J37" s="11"/>
      <c r="K37" s="11"/>
      <c r="L37" s="1" t="s">
        <v>47</v>
      </c>
      <c r="M37" s="1"/>
      <c r="N37" s="1"/>
      <c r="O37" s="14"/>
    </row>
    <row r="38" spans="1:18" x14ac:dyDescent="0.45">
      <c r="A38" s="16"/>
      <c r="B38" s="19"/>
      <c r="C38" s="19"/>
      <c r="D38" s="19"/>
      <c r="E38" s="19"/>
      <c r="F38" s="19"/>
      <c r="G38" s="19"/>
      <c r="H38" s="19"/>
      <c r="I38" s="19"/>
      <c r="J38" s="15"/>
      <c r="K38" s="15"/>
      <c r="L38" s="17">
        <v>1</v>
      </c>
      <c r="M38" s="1" t="s">
        <v>4</v>
      </c>
      <c r="N38" s="1"/>
      <c r="O38" s="1"/>
    </row>
    <row r="39" spans="1:18" x14ac:dyDescent="0.45">
      <c r="A39" s="19"/>
      <c r="B39" s="19"/>
      <c r="C39" s="19"/>
      <c r="D39" s="19"/>
      <c r="E39" s="19"/>
      <c r="F39" s="19"/>
      <c r="G39" s="19"/>
      <c r="H39" s="19"/>
      <c r="I39" s="19"/>
      <c r="J39" s="14"/>
      <c r="K39" s="14"/>
      <c r="L39" s="17">
        <v>2</v>
      </c>
      <c r="M39" s="1" t="s">
        <v>9</v>
      </c>
      <c r="N39" s="1"/>
      <c r="O39" s="14"/>
    </row>
    <row r="40" spans="1:18" x14ac:dyDescent="0.45">
      <c r="A40" s="1"/>
      <c r="B40" s="19"/>
      <c r="C40" s="19"/>
      <c r="D40" s="19"/>
      <c r="E40" s="19"/>
      <c r="F40" s="19"/>
      <c r="G40" s="19"/>
      <c r="H40" s="19"/>
      <c r="I40" s="19"/>
      <c r="J40" s="14"/>
      <c r="K40" s="14"/>
      <c r="L40" s="17">
        <v>3</v>
      </c>
      <c r="M40" s="1" t="s">
        <v>3</v>
      </c>
      <c r="N40" s="1"/>
      <c r="O40" s="14"/>
    </row>
    <row r="41" spans="1:18" x14ac:dyDescent="0.45">
      <c r="A41" s="20"/>
      <c r="B41" s="19"/>
      <c r="C41" s="19"/>
      <c r="D41" s="19"/>
      <c r="E41" s="19"/>
      <c r="F41" s="19"/>
      <c r="G41" s="19"/>
      <c r="H41" s="19"/>
      <c r="I41" s="19"/>
      <c r="J41" s="14"/>
      <c r="K41" s="14"/>
      <c r="L41" s="17">
        <v>4</v>
      </c>
      <c r="M41" s="1" t="s">
        <v>1</v>
      </c>
      <c r="N41" s="1"/>
      <c r="O41" s="14"/>
    </row>
    <row r="42" spans="1:18" x14ac:dyDescent="0.45">
      <c r="A42" s="14"/>
      <c r="B42" s="19"/>
      <c r="C42" s="19"/>
      <c r="D42" s="19"/>
      <c r="E42" s="19"/>
      <c r="F42" s="19"/>
      <c r="G42" s="19"/>
      <c r="H42" s="19"/>
      <c r="I42" s="19"/>
      <c r="J42" s="14"/>
      <c r="K42" s="14"/>
      <c r="L42" s="17">
        <v>5</v>
      </c>
      <c r="M42" s="1" t="s">
        <v>6</v>
      </c>
      <c r="N42" s="1"/>
      <c r="O42" s="14"/>
    </row>
    <row r="43" spans="1:18" x14ac:dyDescent="0.45">
      <c r="A43" s="21"/>
      <c r="B43" s="19"/>
      <c r="C43" s="19"/>
      <c r="D43" s="19"/>
      <c r="E43" s="19"/>
      <c r="F43" s="19"/>
      <c r="G43" s="19"/>
      <c r="H43" s="19"/>
      <c r="I43" s="19"/>
      <c r="J43" s="14"/>
      <c r="K43" s="14"/>
      <c r="L43" s="17">
        <v>6</v>
      </c>
      <c r="M43" s="1" t="s">
        <v>5</v>
      </c>
      <c r="N43" s="1"/>
      <c r="O43" s="14"/>
    </row>
    <row r="44" spans="1:18" x14ac:dyDescent="0.45">
      <c r="A44" s="14"/>
      <c r="B44" s="19"/>
      <c r="C44" s="19"/>
      <c r="D44" s="19"/>
      <c r="E44" s="19"/>
      <c r="F44" s="19"/>
      <c r="G44" s="19"/>
      <c r="H44" s="19"/>
      <c r="I44" s="19"/>
      <c r="J44" s="14"/>
      <c r="K44" s="14"/>
      <c r="L44" s="17">
        <v>7</v>
      </c>
      <c r="M44" s="1" t="s">
        <v>7</v>
      </c>
      <c r="N44" s="1"/>
      <c r="O44" s="14"/>
    </row>
    <row r="45" spans="1:18" x14ac:dyDescent="0.45">
      <c r="A45" s="14"/>
      <c r="B45" s="19"/>
      <c r="C45" s="19"/>
      <c r="D45" s="19"/>
      <c r="E45" s="19"/>
      <c r="F45" s="19"/>
      <c r="G45" s="19"/>
      <c r="H45" s="19"/>
      <c r="I45" s="19"/>
      <c r="J45" s="14"/>
      <c r="K45" s="1"/>
      <c r="L45" s="1"/>
      <c r="M45" s="1"/>
      <c r="R45" s="67" t="str">
        <f>'2025 DSD REPORTS'!$B$27</f>
        <v>AS OF JANUARY 1, 2026</v>
      </c>
    </row>
  </sheetData>
  <mergeCells count="11">
    <mergeCell ref="B37:I37"/>
    <mergeCell ref="G7:J7"/>
    <mergeCell ref="A9:A10"/>
    <mergeCell ref="D6:M6"/>
    <mergeCell ref="D1:M1"/>
    <mergeCell ref="D2:M2"/>
    <mergeCell ref="B9:I9"/>
    <mergeCell ref="J9:Q9"/>
    <mergeCell ref="O2:Q2"/>
    <mergeCell ref="D4:M4"/>
    <mergeCell ref="D5:M5"/>
  </mergeCells>
  <pageMargins left="0.7" right="0.7" top="0.75" bottom="0.75" header="0.3" footer="0.3"/>
  <pageSetup scale="62" orientation="landscape" r:id="rId1"/>
  <ignoredErrors>
    <ignoredError sqref="B10:Q33" numberStoredAsText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32"/>
  <sheetViews>
    <sheetView view="pageBreakPreview" zoomScale="80" zoomScaleNormal="85" zoomScaleSheetLayoutView="80" workbookViewId="0">
      <selection activeCell="G7" sqref="G7:I7"/>
    </sheetView>
  </sheetViews>
  <sheetFormatPr defaultRowHeight="14.25" x14ac:dyDescent="0.45"/>
  <cols>
    <col min="1" max="1" width="18.73046875" customWidth="1"/>
    <col min="2" max="18" width="10.1328125" customWidth="1"/>
  </cols>
  <sheetData>
    <row r="1" spans="1:18" ht="14.85" customHeight="1" x14ac:dyDescent="0.45">
      <c r="A1" s="1"/>
      <c r="C1" s="23"/>
      <c r="D1" s="153" t="s">
        <v>32</v>
      </c>
      <c r="E1" s="153"/>
      <c r="F1" s="153"/>
      <c r="G1" s="153"/>
      <c r="H1" s="153"/>
      <c r="I1" s="153"/>
      <c r="J1" s="153"/>
      <c r="K1" s="153"/>
      <c r="L1" s="153"/>
      <c r="M1" s="153"/>
    </row>
    <row r="2" spans="1:18" ht="16.5" customHeight="1" x14ac:dyDescent="0.6">
      <c r="A2" s="2"/>
      <c r="B2" s="23"/>
      <c r="C2" s="23"/>
      <c r="D2" s="153" t="s">
        <v>33</v>
      </c>
      <c r="E2" s="153"/>
      <c r="F2" s="153"/>
      <c r="G2" s="153"/>
      <c r="H2" s="153"/>
      <c r="I2" s="153"/>
      <c r="J2" s="153"/>
      <c r="K2" s="153"/>
      <c r="L2" s="153"/>
      <c r="M2" s="153"/>
      <c r="P2" s="164" t="s">
        <v>68</v>
      </c>
      <c r="Q2" s="164"/>
      <c r="R2" s="164"/>
    </row>
    <row r="3" spans="1:18" ht="14.25" customHeight="1" x14ac:dyDescent="0.6">
      <c r="A3" s="2"/>
      <c r="C3" s="23"/>
      <c r="D3" s="153" t="s">
        <v>34</v>
      </c>
      <c r="E3" s="153"/>
      <c r="F3" s="153"/>
      <c r="G3" s="153"/>
      <c r="H3" s="153"/>
      <c r="I3" s="153"/>
      <c r="J3" s="153"/>
      <c r="K3" s="153"/>
      <c r="L3" s="153"/>
      <c r="M3" s="153"/>
      <c r="N3" s="26"/>
    </row>
    <row r="4" spans="1:18" ht="21" customHeight="1" x14ac:dyDescent="0.6">
      <c r="A4" s="2"/>
      <c r="C4" s="23"/>
      <c r="D4" s="22"/>
      <c r="E4" s="22"/>
      <c r="F4" s="22"/>
      <c r="G4" s="22"/>
      <c r="H4" s="22"/>
      <c r="I4" s="22"/>
      <c r="J4" s="22"/>
      <c r="K4" s="22"/>
      <c r="L4" s="22"/>
      <c r="N4" s="26"/>
    </row>
    <row r="5" spans="1:18" ht="16.350000000000001" customHeight="1" x14ac:dyDescent="0.6">
      <c r="A5" s="2"/>
      <c r="C5" s="23"/>
      <c r="D5" s="153" t="s">
        <v>170</v>
      </c>
      <c r="E5" s="153"/>
      <c r="F5" s="153"/>
      <c r="G5" s="153"/>
      <c r="H5" s="153"/>
      <c r="I5" s="153"/>
      <c r="J5" s="153"/>
      <c r="K5" s="153"/>
      <c r="L5" s="153"/>
      <c r="M5" s="153"/>
      <c r="N5" s="22"/>
    </row>
    <row r="6" spans="1:18" ht="15.75" customHeight="1" x14ac:dyDescent="0.6">
      <c r="A6" s="2"/>
      <c r="C6" s="23"/>
      <c r="D6" s="153" t="s">
        <v>50</v>
      </c>
      <c r="E6" s="153"/>
      <c r="F6" s="153"/>
      <c r="G6" s="153"/>
      <c r="H6" s="153"/>
      <c r="I6" s="153"/>
      <c r="J6" s="153"/>
      <c r="K6" s="153"/>
      <c r="L6" s="153"/>
      <c r="M6" s="153"/>
    </row>
    <row r="7" spans="1:18" ht="15.75" customHeight="1" x14ac:dyDescent="0.6">
      <c r="A7" s="2"/>
      <c r="C7" s="23"/>
      <c r="D7" s="22"/>
      <c r="E7" s="22"/>
      <c r="F7" s="22"/>
      <c r="G7" s="171" t="str">
        <f>'2025 DSD REPORTS'!A32</f>
        <v xml:space="preserve">   </v>
      </c>
      <c r="H7" s="171"/>
      <c r="I7" s="171"/>
      <c r="J7" s="22"/>
      <c r="K7" s="22"/>
      <c r="L7" s="22"/>
      <c r="M7" s="22"/>
    </row>
    <row r="8" spans="1:18" x14ac:dyDescent="0.45">
      <c r="A8" s="37"/>
      <c r="B8" s="37"/>
      <c r="C8" s="37"/>
      <c r="D8" s="37"/>
      <c r="E8" s="37"/>
      <c r="F8" s="37"/>
      <c r="G8" s="37"/>
      <c r="H8" s="37"/>
      <c r="I8" s="37"/>
      <c r="J8" s="37"/>
    </row>
    <row r="9" spans="1:18" x14ac:dyDescent="0.45">
      <c r="A9" s="155" t="s">
        <v>35</v>
      </c>
      <c r="B9" s="156" t="s">
        <v>0</v>
      </c>
      <c r="C9" s="157"/>
      <c r="D9" s="157"/>
      <c r="E9" s="157"/>
      <c r="F9" s="157"/>
      <c r="G9" s="157"/>
      <c r="H9" s="157"/>
      <c r="I9" s="158"/>
      <c r="J9" s="156" t="s">
        <v>36</v>
      </c>
      <c r="K9" s="157"/>
      <c r="L9" s="157"/>
      <c r="M9" s="157"/>
      <c r="N9" s="157"/>
      <c r="O9" s="157"/>
      <c r="P9" s="157"/>
      <c r="Q9" s="158"/>
      <c r="R9" s="7" t="s">
        <v>37</v>
      </c>
    </row>
    <row r="10" spans="1:18" x14ac:dyDescent="0.45">
      <c r="A10" s="155"/>
      <c r="B10" s="9" t="s">
        <v>38</v>
      </c>
      <c r="C10" s="9" t="s">
        <v>39</v>
      </c>
      <c r="D10" s="9" t="s">
        <v>40</v>
      </c>
      <c r="E10" s="9" t="s">
        <v>41</v>
      </c>
      <c r="F10" s="9" t="s">
        <v>42</v>
      </c>
      <c r="G10" s="9" t="s">
        <v>43</v>
      </c>
      <c r="H10" s="9" t="s">
        <v>44</v>
      </c>
      <c r="I10" s="9" t="s">
        <v>45</v>
      </c>
      <c r="J10" s="9" t="s">
        <v>38</v>
      </c>
      <c r="K10" s="9" t="s">
        <v>39</v>
      </c>
      <c r="L10" s="9" t="s">
        <v>40</v>
      </c>
      <c r="M10" s="9" t="s">
        <v>41</v>
      </c>
      <c r="N10" s="9" t="s">
        <v>42</v>
      </c>
      <c r="O10" s="9" t="s">
        <v>43</v>
      </c>
      <c r="P10" s="9" t="s">
        <v>44</v>
      </c>
      <c r="Q10" s="9" t="s">
        <v>45</v>
      </c>
      <c r="R10" s="10" t="s">
        <v>45</v>
      </c>
    </row>
    <row r="11" spans="1:18" x14ac:dyDescent="0.45">
      <c r="A11" s="8" t="s">
        <v>8</v>
      </c>
      <c r="B11" s="29" t="s">
        <v>161</v>
      </c>
      <c r="C11" s="3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36">
        <f>+SUM(B11:H11)</f>
        <v>0</v>
      </c>
      <c r="J11" s="29">
        <v>6.24</v>
      </c>
      <c r="K11" s="29">
        <v>24.604000000000003</v>
      </c>
      <c r="L11" s="29" t="s">
        <v>161</v>
      </c>
      <c r="M11" s="29">
        <v>0</v>
      </c>
      <c r="N11" s="29">
        <v>0</v>
      </c>
      <c r="O11" s="29">
        <v>0</v>
      </c>
      <c r="P11" s="29">
        <v>0.44800000000000001</v>
      </c>
      <c r="Q11" s="36">
        <f>+SUM(J11:P11)</f>
        <v>31.292000000000002</v>
      </c>
      <c r="R11" s="36">
        <f>+Q11+I11</f>
        <v>31.292000000000002</v>
      </c>
    </row>
    <row r="12" spans="1:18" x14ac:dyDescent="0.45">
      <c r="A12" s="8" t="s">
        <v>10</v>
      </c>
      <c r="B12" s="29">
        <v>5.75</v>
      </c>
      <c r="C12" s="40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64">
        <f t="shared" ref="I12:I20" si="0">+SUM(B12:H12)</f>
        <v>5.75</v>
      </c>
      <c r="J12" s="29">
        <v>138.375</v>
      </c>
      <c r="K12" s="29">
        <v>9.64</v>
      </c>
      <c r="L12" s="29">
        <v>1.34</v>
      </c>
      <c r="M12" s="29">
        <v>0</v>
      </c>
      <c r="N12" s="29">
        <v>0</v>
      </c>
      <c r="O12" s="29">
        <v>0</v>
      </c>
      <c r="P12" s="29">
        <v>2.8119999999999998</v>
      </c>
      <c r="Q12" s="36">
        <f t="shared" ref="Q12:Q20" si="1">+SUM(J12:P12)</f>
        <v>152.167</v>
      </c>
      <c r="R12" s="36">
        <f t="shared" ref="R12:R20" si="2">+Q12+I12</f>
        <v>157.917</v>
      </c>
    </row>
    <row r="13" spans="1:18" x14ac:dyDescent="0.45">
      <c r="A13" s="8" t="s">
        <v>14</v>
      </c>
      <c r="B13" s="29" t="s">
        <v>161</v>
      </c>
      <c r="C13" s="40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64">
        <f t="shared" si="0"/>
        <v>0</v>
      </c>
      <c r="J13" s="29">
        <v>111</v>
      </c>
      <c r="K13" s="29" t="s">
        <v>161</v>
      </c>
      <c r="L13" s="29">
        <v>4.8600000000000003</v>
      </c>
      <c r="M13" s="29">
        <v>0</v>
      </c>
      <c r="N13" s="29">
        <v>0</v>
      </c>
      <c r="O13" s="29">
        <v>0</v>
      </c>
      <c r="P13" s="29">
        <v>2.931</v>
      </c>
      <c r="Q13" s="36">
        <f t="shared" si="1"/>
        <v>118.791</v>
      </c>
      <c r="R13" s="36">
        <f t="shared" si="2"/>
        <v>118.791</v>
      </c>
    </row>
    <row r="14" spans="1:18" x14ac:dyDescent="0.45">
      <c r="A14" s="8" t="s">
        <v>15</v>
      </c>
      <c r="B14" s="29" t="s">
        <v>161</v>
      </c>
      <c r="C14" s="40">
        <v>0</v>
      </c>
      <c r="D14" s="29">
        <v>10.16</v>
      </c>
      <c r="E14" s="29">
        <v>0</v>
      </c>
      <c r="F14" s="29">
        <v>0</v>
      </c>
      <c r="G14" s="29">
        <v>0</v>
      </c>
      <c r="H14" s="29">
        <v>0</v>
      </c>
      <c r="I14" s="36">
        <f t="shared" si="0"/>
        <v>10.16</v>
      </c>
      <c r="J14" s="29" t="s">
        <v>161</v>
      </c>
      <c r="K14" s="29" t="s">
        <v>161</v>
      </c>
      <c r="L14" s="29" t="s">
        <v>161</v>
      </c>
      <c r="M14" s="29">
        <v>0</v>
      </c>
      <c r="N14" s="29">
        <v>0</v>
      </c>
      <c r="O14" s="29">
        <v>0</v>
      </c>
      <c r="P14" s="29" t="s">
        <v>161</v>
      </c>
      <c r="Q14" s="36">
        <f t="shared" si="1"/>
        <v>0</v>
      </c>
      <c r="R14" s="36">
        <f t="shared" si="2"/>
        <v>10.16</v>
      </c>
    </row>
    <row r="15" spans="1:18" x14ac:dyDescent="0.45">
      <c r="A15" s="8" t="s">
        <v>19</v>
      </c>
      <c r="B15" s="29" t="s">
        <v>161</v>
      </c>
      <c r="C15" s="40">
        <v>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36">
        <f t="shared" si="0"/>
        <v>0</v>
      </c>
      <c r="J15" s="29">
        <v>121.122</v>
      </c>
      <c r="K15" s="29" t="s">
        <v>161</v>
      </c>
      <c r="L15" s="29">
        <v>2.88</v>
      </c>
      <c r="M15" s="29">
        <v>0</v>
      </c>
      <c r="N15" s="29">
        <v>0</v>
      </c>
      <c r="O15" s="29">
        <v>0</v>
      </c>
      <c r="P15" s="29">
        <v>0.44</v>
      </c>
      <c r="Q15" s="36">
        <f t="shared" si="1"/>
        <v>124.44199999999999</v>
      </c>
      <c r="R15" s="36">
        <f t="shared" si="2"/>
        <v>124.44199999999999</v>
      </c>
    </row>
    <row r="16" spans="1:18" x14ac:dyDescent="0.45">
      <c r="A16" s="8" t="s">
        <v>20</v>
      </c>
      <c r="B16" s="29" t="s">
        <v>161</v>
      </c>
      <c r="C16" s="40">
        <v>0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36">
        <f t="shared" si="0"/>
        <v>0</v>
      </c>
      <c r="J16" s="29" t="s">
        <v>161</v>
      </c>
      <c r="K16" s="29">
        <v>2.8839999999999999</v>
      </c>
      <c r="L16" s="29" t="s">
        <v>161</v>
      </c>
      <c r="M16" s="29">
        <v>0</v>
      </c>
      <c r="N16" s="29">
        <v>0</v>
      </c>
      <c r="O16" s="29">
        <v>0</v>
      </c>
      <c r="P16" s="29" t="s">
        <v>161</v>
      </c>
      <c r="Q16" s="36">
        <f t="shared" si="1"/>
        <v>2.8839999999999999</v>
      </c>
      <c r="R16" s="36">
        <f t="shared" si="2"/>
        <v>2.8839999999999999</v>
      </c>
    </row>
    <row r="17" spans="1:18" x14ac:dyDescent="0.45">
      <c r="A17" s="8" t="s">
        <v>22</v>
      </c>
      <c r="B17" s="29" t="s">
        <v>161</v>
      </c>
      <c r="C17" s="40">
        <v>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36">
        <f t="shared" si="0"/>
        <v>0</v>
      </c>
      <c r="J17" s="29" t="s">
        <v>161</v>
      </c>
      <c r="K17" s="29">
        <v>88.00800000000001</v>
      </c>
      <c r="L17" s="29" t="s">
        <v>161</v>
      </c>
      <c r="M17" s="29">
        <v>0</v>
      </c>
      <c r="N17" s="29">
        <v>0</v>
      </c>
      <c r="O17" s="29">
        <v>0</v>
      </c>
      <c r="P17" s="29" t="s">
        <v>161</v>
      </c>
      <c r="Q17" s="36">
        <f t="shared" si="1"/>
        <v>88.00800000000001</v>
      </c>
      <c r="R17" s="36">
        <f t="shared" si="2"/>
        <v>88.00800000000001</v>
      </c>
    </row>
    <row r="18" spans="1:18" x14ac:dyDescent="0.45">
      <c r="A18" s="8" t="s">
        <v>23</v>
      </c>
      <c r="B18" s="29" t="s">
        <v>161</v>
      </c>
      <c r="C18" s="40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36">
        <f t="shared" si="0"/>
        <v>0</v>
      </c>
      <c r="J18" s="29" t="s">
        <v>161</v>
      </c>
      <c r="K18" s="29">
        <v>13.495000000000001</v>
      </c>
      <c r="L18" s="29" t="s">
        <v>161</v>
      </c>
      <c r="M18" s="29">
        <v>0</v>
      </c>
      <c r="N18" s="29">
        <v>0</v>
      </c>
      <c r="O18" s="29">
        <v>0</v>
      </c>
      <c r="P18" s="29" t="s">
        <v>161</v>
      </c>
      <c r="Q18" s="36">
        <f t="shared" si="1"/>
        <v>13.495000000000001</v>
      </c>
      <c r="R18" s="36">
        <f t="shared" si="2"/>
        <v>13.495000000000001</v>
      </c>
    </row>
    <row r="19" spans="1:18" x14ac:dyDescent="0.45">
      <c r="A19" s="8" t="s">
        <v>24</v>
      </c>
      <c r="B19" s="29" t="s">
        <v>161</v>
      </c>
      <c r="C19" s="40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36">
        <f t="shared" si="0"/>
        <v>0</v>
      </c>
      <c r="J19" s="29" t="s">
        <v>161</v>
      </c>
      <c r="K19" s="29">
        <v>12.771000000000001</v>
      </c>
      <c r="L19" s="29" t="s">
        <v>161</v>
      </c>
      <c r="M19" s="29">
        <v>0</v>
      </c>
      <c r="N19" s="29">
        <v>0</v>
      </c>
      <c r="O19" s="29">
        <v>0</v>
      </c>
      <c r="P19" s="29" t="s">
        <v>161</v>
      </c>
      <c r="Q19" s="36">
        <f t="shared" si="1"/>
        <v>12.771000000000001</v>
      </c>
      <c r="R19" s="36">
        <f t="shared" si="2"/>
        <v>12.771000000000001</v>
      </c>
    </row>
    <row r="20" spans="1:18" x14ac:dyDescent="0.45">
      <c r="A20" s="8" t="s">
        <v>31</v>
      </c>
      <c r="B20" s="29" t="s">
        <v>161</v>
      </c>
      <c r="C20" s="41">
        <v>0</v>
      </c>
      <c r="D20" s="29">
        <v>0</v>
      </c>
      <c r="E20" s="29">
        <v>0</v>
      </c>
      <c r="F20" s="29">
        <v>0</v>
      </c>
      <c r="G20" s="29">
        <v>0</v>
      </c>
      <c r="H20" s="29">
        <v>0</v>
      </c>
      <c r="I20" s="36">
        <f t="shared" si="0"/>
        <v>0</v>
      </c>
      <c r="J20" s="29">
        <v>137.40899999999999</v>
      </c>
      <c r="K20" s="29" t="s">
        <v>161</v>
      </c>
      <c r="L20" s="29" t="s">
        <v>161</v>
      </c>
      <c r="M20" s="29">
        <v>0</v>
      </c>
      <c r="N20" s="29">
        <v>0</v>
      </c>
      <c r="O20" s="29">
        <v>0</v>
      </c>
      <c r="P20" s="29" t="s">
        <v>161</v>
      </c>
      <c r="Q20" s="36">
        <f t="shared" si="1"/>
        <v>137.40899999999999</v>
      </c>
      <c r="R20" s="36">
        <f t="shared" si="2"/>
        <v>137.40899999999999</v>
      </c>
    </row>
    <row r="21" spans="1:18" x14ac:dyDescent="0.45">
      <c r="A21" s="6" t="s">
        <v>48</v>
      </c>
      <c r="B21" s="30">
        <f>SUM(B11:B20)</f>
        <v>5.75</v>
      </c>
      <c r="C21" s="30">
        <f t="shared" ref="C21:R21" si="3">SUM(C11:C20)</f>
        <v>0</v>
      </c>
      <c r="D21" s="30">
        <f t="shared" si="3"/>
        <v>10.16</v>
      </c>
      <c r="E21" s="30">
        <f t="shared" si="3"/>
        <v>0</v>
      </c>
      <c r="F21" s="30">
        <f t="shared" si="3"/>
        <v>0</v>
      </c>
      <c r="G21" s="30">
        <f t="shared" si="3"/>
        <v>0</v>
      </c>
      <c r="H21" s="30">
        <f t="shared" si="3"/>
        <v>0</v>
      </c>
      <c r="I21" s="30">
        <f t="shared" si="3"/>
        <v>15.91</v>
      </c>
      <c r="J21" s="30">
        <f t="shared" si="3"/>
        <v>514.14599999999996</v>
      </c>
      <c r="K21" s="30">
        <f t="shared" si="3"/>
        <v>151.40199999999999</v>
      </c>
      <c r="L21" s="30">
        <f t="shared" si="3"/>
        <v>9.08</v>
      </c>
      <c r="M21" s="30">
        <f t="shared" si="3"/>
        <v>0</v>
      </c>
      <c r="N21" s="30">
        <f t="shared" si="3"/>
        <v>0</v>
      </c>
      <c r="O21" s="30">
        <f t="shared" si="3"/>
        <v>0</v>
      </c>
      <c r="P21" s="30">
        <f t="shared" si="3"/>
        <v>6.6310000000000002</v>
      </c>
      <c r="Q21" s="30">
        <f t="shared" si="3"/>
        <v>681.25900000000001</v>
      </c>
      <c r="R21" s="30">
        <f t="shared" si="3"/>
        <v>697.16899999999998</v>
      </c>
    </row>
    <row r="24" spans="1:18" x14ac:dyDescent="0.45">
      <c r="A24" s="16" t="s">
        <v>46</v>
      </c>
      <c r="B24" s="154" t="s">
        <v>168</v>
      </c>
      <c r="C24" s="154"/>
      <c r="D24" s="154"/>
      <c r="E24" s="154"/>
      <c r="F24" s="154"/>
      <c r="G24" s="154"/>
      <c r="H24" s="154"/>
      <c r="I24" s="154"/>
      <c r="K24" s="1"/>
      <c r="L24" s="1" t="s">
        <v>47</v>
      </c>
      <c r="M24" s="1"/>
      <c r="N24" s="14"/>
    </row>
    <row r="25" spans="1:18" ht="14.85" customHeight="1" x14ac:dyDescent="0.45">
      <c r="A25" s="16"/>
      <c r="B25" s="19"/>
      <c r="C25" s="19"/>
      <c r="D25" s="19"/>
      <c r="E25" s="19"/>
      <c r="F25" s="19"/>
      <c r="G25" s="19"/>
      <c r="H25" s="19"/>
      <c r="I25" s="19"/>
      <c r="K25" s="17"/>
      <c r="L25" s="17">
        <v>1</v>
      </c>
      <c r="M25" s="1" t="s">
        <v>4</v>
      </c>
      <c r="N25" s="1"/>
    </row>
    <row r="26" spans="1:18" x14ac:dyDescent="0.45">
      <c r="A26" s="19"/>
      <c r="B26" s="19"/>
      <c r="C26" s="19"/>
      <c r="D26" s="19"/>
      <c r="E26" s="19"/>
      <c r="F26" s="19"/>
      <c r="G26" s="19"/>
      <c r="H26" s="19"/>
      <c r="I26" s="19"/>
      <c r="K26" s="17"/>
      <c r="L26" s="17">
        <v>2</v>
      </c>
      <c r="M26" s="1" t="s">
        <v>9</v>
      </c>
      <c r="N26" s="14"/>
    </row>
    <row r="27" spans="1:18" x14ac:dyDescent="0.45">
      <c r="A27" s="20"/>
      <c r="B27" s="19"/>
      <c r="C27" s="19"/>
      <c r="D27" s="19"/>
      <c r="E27" s="19"/>
      <c r="F27" s="19"/>
      <c r="G27" s="19"/>
      <c r="H27" s="19"/>
      <c r="I27" s="19"/>
      <c r="K27" s="17"/>
      <c r="L27" s="17">
        <v>3</v>
      </c>
      <c r="M27" s="1" t="s">
        <v>3</v>
      </c>
      <c r="N27" s="14"/>
    </row>
    <row r="28" spans="1:18" ht="14.85" customHeight="1" x14ac:dyDescent="0.45">
      <c r="A28" s="14"/>
      <c r="B28" s="19"/>
      <c r="C28" s="19"/>
      <c r="D28" s="19"/>
      <c r="E28" s="19"/>
      <c r="F28" s="19"/>
      <c r="G28" s="19"/>
      <c r="H28" s="19"/>
      <c r="I28" s="19"/>
      <c r="K28" s="17"/>
      <c r="L28" s="17">
        <v>4</v>
      </c>
      <c r="M28" s="1" t="s">
        <v>1</v>
      </c>
      <c r="N28" s="14"/>
    </row>
    <row r="29" spans="1:18" x14ac:dyDescent="0.45">
      <c r="A29" s="21"/>
      <c r="B29" s="19"/>
      <c r="C29" s="19"/>
      <c r="D29" s="19"/>
      <c r="E29" s="19"/>
      <c r="F29" s="19"/>
      <c r="G29" s="19"/>
      <c r="H29" s="19"/>
      <c r="I29" s="19"/>
      <c r="K29" s="17"/>
      <c r="L29" s="17">
        <v>5</v>
      </c>
      <c r="M29" s="1" t="s">
        <v>6</v>
      </c>
      <c r="N29" s="14"/>
    </row>
    <row r="30" spans="1:18" ht="14.85" customHeight="1" x14ac:dyDescent="0.45">
      <c r="A30" s="14"/>
      <c r="B30" s="19"/>
      <c r="C30" s="19"/>
      <c r="D30" s="19"/>
      <c r="E30" s="19"/>
      <c r="F30" s="19"/>
      <c r="G30" s="19"/>
      <c r="H30" s="19"/>
      <c r="I30" s="19"/>
      <c r="K30" s="17"/>
      <c r="L30" s="17">
        <v>6</v>
      </c>
      <c r="M30" s="1" t="s">
        <v>5</v>
      </c>
      <c r="N30" s="14"/>
    </row>
    <row r="31" spans="1:18" x14ac:dyDescent="0.45">
      <c r="A31" s="14"/>
      <c r="B31" s="19"/>
      <c r="C31" s="19"/>
      <c r="D31" s="19"/>
      <c r="E31" s="19"/>
      <c r="F31" s="19"/>
      <c r="G31" s="19"/>
      <c r="H31" s="19"/>
      <c r="I31" s="19"/>
      <c r="K31" s="17"/>
      <c r="L31" s="17">
        <v>7</v>
      </c>
      <c r="M31" s="1" t="s">
        <v>7</v>
      </c>
      <c r="N31" s="14"/>
    </row>
    <row r="32" spans="1:18" x14ac:dyDescent="0.45">
      <c r="K32" s="1"/>
      <c r="L32" s="1"/>
      <c r="M32" s="1"/>
      <c r="R32" s="67" t="str">
        <f>'2025 DSD REPORTS'!$B$27</f>
        <v>AS OF JANUARY 1, 2026</v>
      </c>
    </row>
  </sheetData>
  <mergeCells count="11">
    <mergeCell ref="D1:M1"/>
    <mergeCell ref="D2:M2"/>
    <mergeCell ref="P2:R2"/>
    <mergeCell ref="D3:M3"/>
    <mergeCell ref="D5:M5"/>
    <mergeCell ref="A9:A10"/>
    <mergeCell ref="D6:M6"/>
    <mergeCell ref="B9:I9"/>
    <mergeCell ref="J9:Q9"/>
    <mergeCell ref="B24:I24"/>
    <mergeCell ref="G7:I7"/>
  </mergeCells>
  <pageMargins left="0.7" right="0.7" top="0.75" bottom="0.75" header="0.3" footer="0.3"/>
  <pageSetup scale="62" orientation="landscape" r:id="rId1"/>
  <ignoredErrors>
    <ignoredError sqref="B10:Q20" numberStoredAsText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W46"/>
  <sheetViews>
    <sheetView view="pageBreakPreview" zoomScale="104" zoomScaleNormal="90" zoomScaleSheetLayoutView="104" workbookViewId="0">
      <selection activeCell="O2" sqref="O2:Q2"/>
    </sheetView>
  </sheetViews>
  <sheetFormatPr defaultColWidth="9.1328125" defaultRowHeight="13.15" x14ac:dyDescent="0.4"/>
  <cols>
    <col min="1" max="1" width="18.73046875" style="1" customWidth="1"/>
    <col min="2" max="18" width="8.59765625" style="1" customWidth="1"/>
    <col min="19" max="16384" width="9.1328125" style="1"/>
  </cols>
  <sheetData>
    <row r="1" spans="1:19" ht="17.45" customHeight="1" x14ac:dyDescent="0.4">
      <c r="D1" s="153" t="s">
        <v>32</v>
      </c>
      <c r="E1" s="153"/>
      <c r="F1" s="153"/>
      <c r="G1" s="153"/>
      <c r="H1" s="153"/>
      <c r="I1" s="153"/>
      <c r="J1" s="153"/>
      <c r="K1" s="153"/>
      <c r="L1" s="153"/>
      <c r="M1" s="153"/>
    </row>
    <row r="2" spans="1:19" ht="14.85" customHeight="1" x14ac:dyDescent="0.6">
      <c r="A2" s="2"/>
      <c r="B2" s="2"/>
      <c r="C2" s="2"/>
      <c r="D2" s="153" t="s">
        <v>33</v>
      </c>
      <c r="E2" s="153"/>
      <c r="F2" s="153"/>
      <c r="G2" s="153"/>
      <c r="H2" s="153"/>
      <c r="I2" s="153"/>
      <c r="J2" s="153"/>
      <c r="K2" s="153"/>
      <c r="L2" s="153"/>
      <c r="M2" s="153"/>
      <c r="N2" s="3"/>
      <c r="O2" s="159" t="s">
        <v>69</v>
      </c>
      <c r="P2" s="159"/>
      <c r="Q2" s="159"/>
      <c r="R2" s="2"/>
    </row>
    <row r="3" spans="1:19" ht="14.25" customHeight="1" x14ac:dyDescent="0.6">
      <c r="A3" s="2"/>
      <c r="B3" s="2"/>
      <c r="C3" s="2"/>
      <c r="D3" s="153" t="s">
        <v>34</v>
      </c>
      <c r="E3" s="153"/>
      <c r="F3" s="153"/>
      <c r="G3" s="153"/>
      <c r="H3" s="153"/>
      <c r="I3" s="153"/>
      <c r="J3" s="153"/>
      <c r="K3" s="153"/>
      <c r="L3" s="153"/>
      <c r="M3" s="153"/>
      <c r="N3" s="2"/>
      <c r="O3" s="2"/>
      <c r="P3" s="2"/>
      <c r="Q3" s="2"/>
      <c r="R3" s="2"/>
    </row>
    <row r="4" spans="1:19" ht="14.25" customHeight="1" x14ac:dyDescent="0.6">
      <c r="A4" s="2"/>
      <c r="B4" s="2"/>
      <c r="C4" s="2"/>
      <c r="D4" s="22"/>
      <c r="E4" s="22"/>
      <c r="F4" s="22"/>
      <c r="G4" s="22"/>
      <c r="H4" s="22"/>
      <c r="I4" s="22"/>
      <c r="J4" s="22"/>
      <c r="K4" s="22"/>
      <c r="L4" s="22"/>
      <c r="M4" s="22"/>
      <c r="N4" s="2"/>
      <c r="O4" s="2"/>
      <c r="P4" s="2"/>
      <c r="Q4" s="2"/>
      <c r="R4" s="2"/>
    </row>
    <row r="5" spans="1:19" ht="15.95" customHeight="1" x14ac:dyDescent="0.6">
      <c r="A5" s="2"/>
      <c r="B5" s="2"/>
      <c r="C5" s="153" t="s">
        <v>70</v>
      </c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2"/>
      <c r="P5" s="2"/>
      <c r="Q5" s="2"/>
      <c r="R5" s="2"/>
    </row>
    <row r="6" spans="1:19" ht="11.25" customHeight="1" x14ac:dyDescent="0.4">
      <c r="D6" s="153" t="s">
        <v>71</v>
      </c>
      <c r="E6" s="153"/>
      <c r="F6" s="153"/>
      <c r="G6" s="153"/>
      <c r="H6" s="153"/>
      <c r="I6" s="153"/>
      <c r="J6" s="153"/>
      <c r="K6" s="153"/>
      <c r="L6" s="153"/>
      <c r="M6" s="153"/>
      <c r="N6" s="4"/>
      <c r="O6" s="4"/>
      <c r="P6" s="4"/>
    </row>
    <row r="7" spans="1:19" ht="11.25" customHeight="1" x14ac:dyDescent="0.4">
      <c r="D7" s="22"/>
      <c r="E7" s="22"/>
      <c r="F7" s="22"/>
      <c r="G7" s="171" t="str">
        <f>'2025 DSD REPORTS'!A32</f>
        <v xml:space="preserve">   </v>
      </c>
      <c r="H7" s="171"/>
      <c r="I7" s="171"/>
      <c r="J7" s="171"/>
      <c r="K7" s="22"/>
      <c r="L7" s="22"/>
      <c r="M7" s="22"/>
      <c r="N7" s="4"/>
      <c r="O7" s="4"/>
      <c r="P7" s="4"/>
    </row>
    <row r="8" spans="1:19" x14ac:dyDescent="0.4">
      <c r="A8" s="5"/>
      <c r="B8" s="151"/>
      <c r="C8" s="151"/>
      <c r="D8" s="151"/>
      <c r="E8" s="151"/>
      <c r="F8" s="151"/>
      <c r="G8" s="151"/>
      <c r="H8" s="151"/>
      <c r="I8" s="151"/>
      <c r="J8" s="151"/>
      <c r="K8" s="151"/>
      <c r="L8" s="151"/>
      <c r="M8" s="151"/>
      <c r="N8" s="151"/>
      <c r="O8" s="151"/>
      <c r="P8" s="151"/>
      <c r="Q8" s="151"/>
    </row>
    <row r="9" spans="1:19" x14ac:dyDescent="0.4">
      <c r="A9" s="155" t="s">
        <v>35</v>
      </c>
      <c r="B9" s="156" t="s">
        <v>0</v>
      </c>
      <c r="C9" s="157"/>
      <c r="D9" s="157"/>
      <c r="E9" s="157"/>
      <c r="F9" s="157"/>
      <c r="G9" s="157"/>
      <c r="H9" s="157"/>
      <c r="I9" s="158"/>
      <c r="J9" s="156" t="s">
        <v>36</v>
      </c>
      <c r="K9" s="157"/>
      <c r="L9" s="157"/>
      <c r="M9" s="157"/>
      <c r="N9" s="157"/>
      <c r="O9" s="157"/>
      <c r="P9" s="157"/>
      <c r="Q9" s="158"/>
      <c r="R9" s="7" t="s">
        <v>37</v>
      </c>
    </row>
    <row r="10" spans="1:19" x14ac:dyDescent="0.4">
      <c r="A10" s="155"/>
      <c r="B10" s="9" t="s">
        <v>38</v>
      </c>
      <c r="C10" s="9" t="s">
        <v>39</v>
      </c>
      <c r="D10" s="9" t="s">
        <v>40</v>
      </c>
      <c r="E10" s="9" t="s">
        <v>41</v>
      </c>
      <c r="F10" s="9" t="s">
        <v>42</v>
      </c>
      <c r="G10" s="9" t="s">
        <v>43</v>
      </c>
      <c r="H10" s="9" t="s">
        <v>44</v>
      </c>
      <c r="I10" s="9" t="s">
        <v>45</v>
      </c>
      <c r="J10" s="9" t="s">
        <v>38</v>
      </c>
      <c r="K10" s="9" t="s">
        <v>39</v>
      </c>
      <c r="L10" s="9" t="s">
        <v>40</v>
      </c>
      <c r="M10" s="9" t="s">
        <v>41</v>
      </c>
      <c r="N10" s="9" t="s">
        <v>42</v>
      </c>
      <c r="O10" s="9" t="s">
        <v>43</v>
      </c>
      <c r="P10" s="9" t="s">
        <v>44</v>
      </c>
      <c r="Q10" s="9" t="s">
        <v>45</v>
      </c>
      <c r="R10" s="10" t="s">
        <v>45</v>
      </c>
    </row>
    <row r="11" spans="1:19" x14ac:dyDescent="0.4">
      <c r="A11" s="34" t="s">
        <v>2</v>
      </c>
      <c r="B11" s="42">
        <v>199</v>
      </c>
      <c r="C11" s="42">
        <v>0</v>
      </c>
      <c r="D11" s="42">
        <v>32</v>
      </c>
      <c r="E11" s="42">
        <v>48</v>
      </c>
      <c r="F11" s="42">
        <v>28</v>
      </c>
      <c r="G11" s="42">
        <v>11</v>
      </c>
      <c r="H11" s="42">
        <v>63</v>
      </c>
      <c r="I11" s="65">
        <f>+SUM(B11:H11)</f>
        <v>381</v>
      </c>
      <c r="J11" s="116">
        <v>175</v>
      </c>
      <c r="K11" s="116">
        <v>0</v>
      </c>
      <c r="L11" s="116">
        <v>76</v>
      </c>
      <c r="M11" s="116">
        <v>115</v>
      </c>
      <c r="N11" s="116">
        <v>25</v>
      </c>
      <c r="O11" s="116">
        <v>5</v>
      </c>
      <c r="P11" s="116">
        <v>30</v>
      </c>
      <c r="Q11" s="65">
        <f>+SUM(J11:P11)</f>
        <v>426</v>
      </c>
      <c r="R11" s="65">
        <f>+Q11+I11</f>
        <v>807</v>
      </c>
      <c r="S11" s="43"/>
    </row>
    <row r="12" spans="1:19" x14ac:dyDescent="0.4">
      <c r="A12" s="34" t="s">
        <v>73</v>
      </c>
      <c r="B12" s="42">
        <v>68</v>
      </c>
      <c r="C12" s="42">
        <v>60</v>
      </c>
      <c r="D12" s="42">
        <v>136</v>
      </c>
      <c r="E12" s="42">
        <v>58</v>
      </c>
      <c r="F12" s="42">
        <v>36</v>
      </c>
      <c r="G12" s="42">
        <v>21</v>
      </c>
      <c r="H12" s="42">
        <v>73</v>
      </c>
      <c r="I12" s="65">
        <f t="shared" ref="I12:I34" si="0">+SUM(B12:H12)</f>
        <v>452</v>
      </c>
      <c r="J12" s="116">
        <v>1297</v>
      </c>
      <c r="K12" s="116">
        <v>1552</v>
      </c>
      <c r="L12" s="116">
        <v>796</v>
      </c>
      <c r="M12" s="116">
        <v>901</v>
      </c>
      <c r="N12" s="116">
        <v>379</v>
      </c>
      <c r="O12" s="116">
        <v>119</v>
      </c>
      <c r="P12" s="116">
        <v>379</v>
      </c>
      <c r="Q12" s="65">
        <f t="shared" ref="Q12:Q34" si="1">+SUM(J12:P12)</f>
        <v>5423</v>
      </c>
      <c r="R12" s="65">
        <f t="shared" ref="R12:R34" si="2">+Q12+I12</f>
        <v>5875</v>
      </c>
      <c r="S12" s="43"/>
    </row>
    <row r="13" spans="1:19" x14ac:dyDescent="0.4">
      <c r="A13" s="34" t="s">
        <v>10</v>
      </c>
      <c r="B13" s="42">
        <v>256</v>
      </c>
      <c r="C13" s="42">
        <v>0</v>
      </c>
      <c r="D13" s="42">
        <v>87</v>
      </c>
      <c r="E13" s="42">
        <v>47</v>
      </c>
      <c r="F13" s="42">
        <v>163</v>
      </c>
      <c r="G13" s="42">
        <v>47</v>
      </c>
      <c r="H13" s="42">
        <v>113</v>
      </c>
      <c r="I13" s="65">
        <f t="shared" si="0"/>
        <v>713</v>
      </c>
      <c r="J13" s="116">
        <v>3764</v>
      </c>
      <c r="K13" s="116">
        <v>255</v>
      </c>
      <c r="L13" s="116">
        <v>1009</v>
      </c>
      <c r="M13" s="116">
        <v>1233</v>
      </c>
      <c r="N13" s="116">
        <v>508</v>
      </c>
      <c r="O13" s="116">
        <v>135</v>
      </c>
      <c r="P13" s="116">
        <v>519</v>
      </c>
      <c r="Q13" s="65">
        <f t="shared" si="1"/>
        <v>7423</v>
      </c>
      <c r="R13" s="65">
        <f t="shared" si="2"/>
        <v>8136</v>
      </c>
      <c r="S13" s="43"/>
    </row>
    <row r="14" spans="1:19" x14ac:dyDescent="0.4">
      <c r="A14" s="34" t="s">
        <v>11</v>
      </c>
      <c r="B14" s="42">
        <v>0</v>
      </c>
      <c r="C14" s="42">
        <v>0</v>
      </c>
      <c r="D14" s="42">
        <v>377</v>
      </c>
      <c r="E14" s="42">
        <v>12</v>
      </c>
      <c r="F14" s="42">
        <v>49</v>
      </c>
      <c r="G14" s="42">
        <v>34</v>
      </c>
      <c r="H14" s="42">
        <v>90</v>
      </c>
      <c r="I14" s="65">
        <f t="shared" si="0"/>
        <v>562</v>
      </c>
      <c r="J14" s="116">
        <v>0</v>
      </c>
      <c r="K14" s="116">
        <v>0</v>
      </c>
      <c r="L14" s="116">
        <v>126</v>
      </c>
      <c r="M14" s="116">
        <v>36</v>
      </c>
      <c r="N14" s="116">
        <v>56</v>
      </c>
      <c r="O14" s="116">
        <v>4</v>
      </c>
      <c r="P14" s="116">
        <v>17</v>
      </c>
      <c r="Q14" s="65">
        <f t="shared" si="1"/>
        <v>239</v>
      </c>
      <c r="R14" s="65">
        <f t="shared" si="2"/>
        <v>801</v>
      </c>
      <c r="S14" s="43"/>
    </row>
    <row r="15" spans="1:19" x14ac:dyDescent="0.4">
      <c r="A15" s="34" t="s">
        <v>12</v>
      </c>
      <c r="B15" s="42">
        <v>0</v>
      </c>
      <c r="C15" s="42">
        <v>0</v>
      </c>
      <c r="D15" s="42">
        <v>88</v>
      </c>
      <c r="E15" s="42">
        <v>113</v>
      </c>
      <c r="F15" s="42">
        <v>62</v>
      </c>
      <c r="G15" s="42">
        <v>25</v>
      </c>
      <c r="H15" s="42">
        <v>54</v>
      </c>
      <c r="I15" s="65">
        <f t="shared" si="0"/>
        <v>342</v>
      </c>
      <c r="J15" s="116">
        <v>0</v>
      </c>
      <c r="K15" s="116">
        <v>21</v>
      </c>
      <c r="L15" s="116">
        <v>19</v>
      </c>
      <c r="M15" s="116">
        <v>2</v>
      </c>
      <c r="N15" s="116">
        <v>6</v>
      </c>
      <c r="O15" s="116">
        <v>2</v>
      </c>
      <c r="P15" s="116">
        <v>4</v>
      </c>
      <c r="Q15" s="65">
        <f t="shared" si="1"/>
        <v>54</v>
      </c>
      <c r="R15" s="65">
        <f t="shared" si="2"/>
        <v>396</v>
      </c>
      <c r="S15" s="43"/>
    </row>
    <row r="16" spans="1:19" x14ac:dyDescent="0.4">
      <c r="A16" s="34" t="s">
        <v>13</v>
      </c>
      <c r="B16" s="42">
        <v>0</v>
      </c>
      <c r="C16" s="42">
        <v>0</v>
      </c>
      <c r="D16" s="42">
        <v>79</v>
      </c>
      <c r="E16" s="42">
        <v>218</v>
      </c>
      <c r="F16" s="42">
        <v>115</v>
      </c>
      <c r="G16" s="42">
        <v>41</v>
      </c>
      <c r="H16" s="42">
        <v>84</v>
      </c>
      <c r="I16" s="65">
        <f t="shared" si="0"/>
        <v>537</v>
      </c>
      <c r="J16" s="116">
        <v>40</v>
      </c>
      <c r="K16" s="116">
        <v>0</v>
      </c>
      <c r="L16" s="116">
        <v>426</v>
      </c>
      <c r="M16" s="116">
        <v>126</v>
      </c>
      <c r="N16" s="116">
        <v>102</v>
      </c>
      <c r="O16" s="116">
        <v>7</v>
      </c>
      <c r="P16" s="116">
        <v>53</v>
      </c>
      <c r="Q16" s="65">
        <f t="shared" si="1"/>
        <v>754</v>
      </c>
      <c r="R16" s="65">
        <f t="shared" si="2"/>
        <v>1291</v>
      </c>
      <c r="S16" s="43"/>
    </row>
    <row r="17" spans="1:23" x14ac:dyDescent="0.4">
      <c r="A17" s="34" t="s">
        <v>14</v>
      </c>
      <c r="B17" s="42">
        <v>0</v>
      </c>
      <c r="C17" s="42">
        <v>16</v>
      </c>
      <c r="D17" s="42">
        <v>21</v>
      </c>
      <c r="E17" s="42">
        <v>111</v>
      </c>
      <c r="F17" s="42">
        <v>30</v>
      </c>
      <c r="G17" s="42">
        <v>38</v>
      </c>
      <c r="H17" s="42">
        <v>36</v>
      </c>
      <c r="I17" s="65">
        <f t="shared" si="0"/>
        <v>252</v>
      </c>
      <c r="J17" s="116">
        <v>534</v>
      </c>
      <c r="K17" s="116">
        <v>0</v>
      </c>
      <c r="L17" s="116">
        <v>234</v>
      </c>
      <c r="M17" s="116">
        <v>118</v>
      </c>
      <c r="N17" s="116">
        <v>51</v>
      </c>
      <c r="O17" s="116">
        <v>24</v>
      </c>
      <c r="P17" s="116">
        <v>72</v>
      </c>
      <c r="Q17" s="65">
        <f t="shared" si="1"/>
        <v>1033</v>
      </c>
      <c r="R17" s="65">
        <f t="shared" si="2"/>
        <v>1285</v>
      </c>
      <c r="S17" s="43"/>
    </row>
    <row r="18" spans="1:23" x14ac:dyDescent="0.4">
      <c r="A18" s="34" t="s">
        <v>15</v>
      </c>
      <c r="B18" s="42">
        <v>0</v>
      </c>
      <c r="C18" s="42">
        <v>0</v>
      </c>
      <c r="D18" s="42">
        <v>241</v>
      </c>
      <c r="E18" s="42">
        <v>97</v>
      </c>
      <c r="F18" s="42">
        <v>78</v>
      </c>
      <c r="G18" s="42">
        <v>46</v>
      </c>
      <c r="H18" s="42">
        <v>85</v>
      </c>
      <c r="I18" s="65">
        <f t="shared" si="0"/>
        <v>547</v>
      </c>
      <c r="J18" s="116">
        <v>0</v>
      </c>
      <c r="K18" s="116">
        <v>0</v>
      </c>
      <c r="L18" s="116">
        <v>397</v>
      </c>
      <c r="M18" s="116">
        <v>179</v>
      </c>
      <c r="N18" s="116">
        <v>153</v>
      </c>
      <c r="O18" s="116">
        <v>11</v>
      </c>
      <c r="P18" s="116">
        <v>56</v>
      </c>
      <c r="Q18" s="65">
        <f t="shared" si="1"/>
        <v>796</v>
      </c>
      <c r="R18" s="65">
        <f t="shared" si="2"/>
        <v>1343</v>
      </c>
      <c r="S18" s="43"/>
    </row>
    <row r="19" spans="1:23" x14ac:dyDescent="0.4">
      <c r="A19" s="34" t="s">
        <v>16</v>
      </c>
      <c r="B19" s="42">
        <v>0</v>
      </c>
      <c r="C19" s="42">
        <v>0</v>
      </c>
      <c r="D19" s="42">
        <v>95</v>
      </c>
      <c r="E19" s="42">
        <v>70</v>
      </c>
      <c r="F19" s="42">
        <v>44</v>
      </c>
      <c r="G19" s="42">
        <v>19</v>
      </c>
      <c r="H19" s="42">
        <v>43</v>
      </c>
      <c r="I19" s="65">
        <f t="shared" si="0"/>
        <v>271</v>
      </c>
      <c r="J19" s="116">
        <v>0</v>
      </c>
      <c r="K19" s="116">
        <v>0</v>
      </c>
      <c r="L19" s="116">
        <v>48</v>
      </c>
      <c r="M19" s="116">
        <v>16</v>
      </c>
      <c r="N19" s="116">
        <v>13</v>
      </c>
      <c r="O19" s="116">
        <v>6</v>
      </c>
      <c r="P19" s="116">
        <v>6</v>
      </c>
      <c r="Q19" s="65">
        <f t="shared" si="1"/>
        <v>89</v>
      </c>
      <c r="R19" s="65">
        <f t="shared" si="2"/>
        <v>360</v>
      </c>
      <c r="S19" s="43"/>
    </row>
    <row r="20" spans="1:23" x14ac:dyDescent="0.4">
      <c r="A20" s="34" t="s">
        <v>17</v>
      </c>
      <c r="B20" s="42">
        <v>330</v>
      </c>
      <c r="C20" s="42">
        <v>342</v>
      </c>
      <c r="D20" s="42">
        <v>49</v>
      </c>
      <c r="E20" s="42">
        <v>150</v>
      </c>
      <c r="F20" s="42">
        <v>114</v>
      </c>
      <c r="G20" s="42">
        <v>75</v>
      </c>
      <c r="H20" s="42">
        <v>202</v>
      </c>
      <c r="I20" s="65">
        <f t="shared" si="0"/>
        <v>1262</v>
      </c>
      <c r="J20" s="116">
        <v>831</v>
      </c>
      <c r="K20" s="116">
        <v>357</v>
      </c>
      <c r="L20" s="116">
        <v>117</v>
      </c>
      <c r="M20" s="116">
        <v>244</v>
      </c>
      <c r="N20" s="116">
        <v>279</v>
      </c>
      <c r="O20" s="116">
        <v>59</v>
      </c>
      <c r="P20" s="116">
        <v>142</v>
      </c>
      <c r="Q20" s="65">
        <f t="shared" si="1"/>
        <v>2029</v>
      </c>
      <c r="R20" s="65">
        <f t="shared" si="2"/>
        <v>3291</v>
      </c>
      <c r="S20" s="43"/>
    </row>
    <row r="21" spans="1:23" x14ac:dyDescent="0.4">
      <c r="A21" s="34" t="s">
        <v>18</v>
      </c>
      <c r="B21" s="42">
        <v>216</v>
      </c>
      <c r="C21" s="42">
        <v>0</v>
      </c>
      <c r="D21" s="42">
        <v>101</v>
      </c>
      <c r="E21" s="42">
        <v>74</v>
      </c>
      <c r="F21" s="42">
        <v>54</v>
      </c>
      <c r="G21" s="42">
        <v>29</v>
      </c>
      <c r="H21" s="42">
        <v>91</v>
      </c>
      <c r="I21" s="65">
        <f t="shared" si="0"/>
        <v>565</v>
      </c>
      <c r="J21" s="116">
        <v>0</v>
      </c>
      <c r="K21" s="116">
        <v>0</v>
      </c>
      <c r="L21" s="116">
        <v>0</v>
      </c>
      <c r="M21" s="116">
        <v>0</v>
      </c>
      <c r="N21" s="116">
        <v>0</v>
      </c>
      <c r="O21" s="116">
        <v>0</v>
      </c>
      <c r="P21" s="116">
        <v>0</v>
      </c>
      <c r="Q21" s="65">
        <f t="shared" si="1"/>
        <v>0</v>
      </c>
      <c r="R21" s="65">
        <f t="shared" si="2"/>
        <v>565</v>
      </c>
      <c r="S21" s="43"/>
    </row>
    <row r="22" spans="1:23" x14ac:dyDescent="0.4">
      <c r="A22" s="34" t="s">
        <v>19</v>
      </c>
      <c r="B22" s="42">
        <v>0</v>
      </c>
      <c r="C22" s="42">
        <v>0</v>
      </c>
      <c r="D22" s="42">
        <v>57</v>
      </c>
      <c r="E22" s="42">
        <v>146</v>
      </c>
      <c r="F22" s="42">
        <v>90</v>
      </c>
      <c r="G22" s="42">
        <v>55</v>
      </c>
      <c r="H22" s="42">
        <v>60</v>
      </c>
      <c r="I22" s="65">
        <f t="shared" si="0"/>
        <v>408</v>
      </c>
      <c r="J22" s="116">
        <v>740</v>
      </c>
      <c r="K22" s="116">
        <v>149</v>
      </c>
      <c r="L22" s="116">
        <v>386</v>
      </c>
      <c r="M22" s="116">
        <v>352</v>
      </c>
      <c r="N22" s="116">
        <v>236</v>
      </c>
      <c r="O22" s="116">
        <v>71</v>
      </c>
      <c r="P22" s="116">
        <v>145</v>
      </c>
      <c r="Q22" s="65">
        <f t="shared" si="1"/>
        <v>2079</v>
      </c>
      <c r="R22" s="65">
        <f t="shared" si="2"/>
        <v>2487</v>
      </c>
      <c r="S22" s="43"/>
    </row>
    <row r="23" spans="1:23" x14ac:dyDescent="0.4">
      <c r="A23" s="34" t="s">
        <v>20</v>
      </c>
      <c r="B23" s="42">
        <v>381</v>
      </c>
      <c r="C23" s="42">
        <v>0</v>
      </c>
      <c r="D23" s="42">
        <v>175</v>
      </c>
      <c r="E23" s="42">
        <v>34</v>
      </c>
      <c r="F23" s="42">
        <v>90</v>
      </c>
      <c r="G23" s="42">
        <v>29</v>
      </c>
      <c r="H23" s="42">
        <v>139</v>
      </c>
      <c r="I23" s="65">
        <f t="shared" si="0"/>
        <v>848</v>
      </c>
      <c r="J23" s="116">
        <v>984</v>
      </c>
      <c r="K23" s="116">
        <v>1088</v>
      </c>
      <c r="L23" s="116">
        <v>212</v>
      </c>
      <c r="M23" s="116">
        <v>442</v>
      </c>
      <c r="N23" s="116">
        <v>292</v>
      </c>
      <c r="O23" s="116">
        <v>14</v>
      </c>
      <c r="P23" s="116">
        <v>228</v>
      </c>
      <c r="Q23" s="65">
        <f t="shared" si="1"/>
        <v>3260</v>
      </c>
      <c r="R23" s="65">
        <f t="shared" si="2"/>
        <v>4108</v>
      </c>
      <c r="S23" s="43"/>
    </row>
    <row r="24" spans="1:23" x14ac:dyDescent="0.4">
      <c r="A24" s="8" t="s">
        <v>85</v>
      </c>
      <c r="B24" s="42">
        <v>0</v>
      </c>
      <c r="C24" s="42">
        <v>44</v>
      </c>
      <c r="D24" s="42">
        <v>0</v>
      </c>
      <c r="E24" s="42">
        <v>23</v>
      </c>
      <c r="F24" s="42">
        <v>70</v>
      </c>
      <c r="G24" s="42">
        <v>23</v>
      </c>
      <c r="H24" s="42">
        <v>28</v>
      </c>
      <c r="I24" s="65">
        <f t="shared" si="0"/>
        <v>188</v>
      </c>
      <c r="J24" s="116">
        <v>0</v>
      </c>
      <c r="K24" s="116">
        <v>0</v>
      </c>
      <c r="L24" s="116">
        <v>0</v>
      </c>
      <c r="M24" s="116">
        <v>14</v>
      </c>
      <c r="N24" s="116">
        <v>10</v>
      </c>
      <c r="O24" s="116">
        <v>0</v>
      </c>
      <c r="P24" s="116">
        <v>2</v>
      </c>
      <c r="Q24" s="65">
        <f t="shared" si="1"/>
        <v>26</v>
      </c>
      <c r="R24" s="65">
        <f t="shared" si="2"/>
        <v>214</v>
      </c>
      <c r="S24" s="43"/>
      <c r="W24" s="115"/>
    </row>
    <row r="25" spans="1:23" x14ac:dyDescent="0.4">
      <c r="A25" s="8" t="s">
        <v>86</v>
      </c>
      <c r="B25" s="42">
        <v>79</v>
      </c>
      <c r="C25" s="42">
        <v>0</v>
      </c>
      <c r="D25" s="42">
        <v>15</v>
      </c>
      <c r="E25" s="42">
        <v>56</v>
      </c>
      <c r="F25" s="42">
        <v>78</v>
      </c>
      <c r="G25" s="42">
        <v>27</v>
      </c>
      <c r="H25" s="42">
        <v>47</v>
      </c>
      <c r="I25" s="65">
        <f t="shared" si="0"/>
        <v>302</v>
      </c>
      <c r="J25" s="116">
        <v>2421</v>
      </c>
      <c r="K25" s="116">
        <v>564</v>
      </c>
      <c r="L25" s="116">
        <v>1718</v>
      </c>
      <c r="M25" s="116">
        <v>1135</v>
      </c>
      <c r="N25" s="116">
        <v>515</v>
      </c>
      <c r="O25" s="116">
        <v>106</v>
      </c>
      <c r="P25" s="116">
        <v>485</v>
      </c>
      <c r="Q25" s="65">
        <f t="shared" si="1"/>
        <v>6944</v>
      </c>
      <c r="R25" s="65">
        <f t="shared" si="2"/>
        <v>7246</v>
      </c>
      <c r="S25" s="43"/>
    </row>
    <row r="26" spans="1:23" x14ac:dyDescent="0.4">
      <c r="A26" s="8" t="s">
        <v>63</v>
      </c>
      <c r="B26" s="42">
        <v>0</v>
      </c>
      <c r="C26" s="42">
        <v>0</v>
      </c>
      <c r="D26" s="42">
        <v>0</v>
      </c>
      <c r="E26" s="42">
        <v>28</v>
      </c>
      <c r="F26" s="42">
        <v>48</v>
      </c>
      <c r="G26" s="42">
        <v>9</v>
      </c>
      <c r="H26" s="42">
        <v>16</v>
      </c>
      <c r="I26" s="65">
        <f t="shared" si="0"/>
        <v>101</v>
      </c>
      <c r="J26" s="116">
        <v>2949</v>
      </c>
      <c r="K26" s="116">
        <v>1603</v>
      </c>
      <c r="L26" s="116">
        <v>1807</v>
      </c>
      <c r="M26" s="116">
        <v>1056</v>
      </c>
      <c r="N26" s="116">
        <v>735</v>
      </c>
      <c r="O26" s="116">
        <v>64</v>
      </c>
      <c r="P26" s="116">
        <v>617</v>
      </c>
      <c r="Q26" s="65">
        <f t="shared" si="1"/>
        <v>8831</v>
      </c>
      <c r="R26" s="65">
        <f t="shared" si="2"/>
        <v>8932</v>
      </c>
      <c r="S26" s="43"/>
    </row>
    <row r="27" spans="1:23" x14ac:dyDescent="0.4">
      <c r="A27" s="8" t="s">
        <v>64</v>
      </c>
      <c r="B27" s="42">
        <v>0</v>
      </c>
      <c r="C27" s="42">
        <v>209</v>
      </c>
      <c r="D27" s="42">
        <v>131</v>
      </c>
      <c r="E27" s="42">
        <v>78</v>
      </c>
      <c r="F27" s="42">
        <v>68</v>
      </c>
      <c r="G27" s="42">
        <v>39</v>
      </c>
      <c r="H27" s="42">
        <v>100</v>
      </c>
      <c r="I27" s="65">
        <f t="shared" si="0"/>
        <v>625</v>
      </c>
      <c r="J27" s="116">
        <v>0</v>
      </c>
      <c r="K27" s="116">
        <v>297</v>
      </c>
      <c r="L27" s="116">
        <v>0</v>
      </c>
      <c r="M27" s="116">
        <v>18</v>
      </c>
      <c r="N27" s="116">
        <v>25</v>
      </c>
      <c r="O27" s="116">
        <v>8</v>
      </c>
      <c r="P27" s="116">
        <v>26</v>
      </c>
      <c r="Q27" s="65">
        <f t="shared" si="1"/>
        <v>374</v>
      </c>
      <c r="R27" s="65">
        <f t="shared" si="2"/>
        <v>999</v>
      </c>
      <c r="S27" s="43"/>
    </row>
    <row r="28" spans="1:23" x14ac:dyDescent="0.4">
      <c r="A28" s="8" t="s">
        <v>87</v>
      </c>
      <c r="B28" s="42">
        <v>0</v>
      </c>
      <c r="C28" s="42">
        <v>0</v>
      </c>
      <c r="D28" s="42">
        <v>188</v>
      </c>
      <c r="E28" s="42">
        <v>153</v>
      </c>
      <c r="F28" s="42">
        <v>91</v>
      </c>
      <c r="G28" s="42">
        <v>50</v>
      </c>
      <c r="H28" s="42">
        <v>89</v>
      </c>
      <c r="I28" s="65">
        <f t="shared" si="0"/>
        <v>571</v>
      </c>
      <c r="J28" s="116">
        <v>0</v>
      </c>
      <c r="K28" s="116">
        <v>0</v>
      </c>
      <c r="L28" s="116">
        <v>162</v>
      </c>
      <c r="M28" s="116">
        <v>106</v>
      </c>
      <c r="N28" s="116">
        <v>61</v>
      </c>
      <c r="O28" s="116">
        <v>3</v>
      </c>
      <c r="P28" s="116">
        <v>25</v>
      </c>
      <c r="Q28" s="65">
        <f t="shared" si="1"/>
        <v>357</v>
      </c>
      <c r="R28" s="65">
        <f t="shared" si="2"/>
        <v>928</v>
      </c>
      <c r="S28" s="43"/>
    </row>
    <row r="29" spans="1:23" x14ac:dyDescent="0.4">
      <c r="A29" s="8" t="s">
        <v>88</v>
      </c>
      <c r="B29" s="42">
        <v>0</v>
      </c>
      <c r="C29" s="42">
        <v>0</v>
      </c>
      <c r="D29" s="42">
        <v>110</v>
      </c>
      <c r="E29" s="42">
        <v>29</v>
      </c>
      <c r="F29" s="42">
        <v>31</v>
      </c>
      <c r="G29" s="42">
        <v>12</v>
      </c>
      <c r="H29" s="42">
        <v>35</v>
      </c>
      <c r="I29" s="65">
        <f t="shared" si="0"/>
        <v>217</v>
      </c>
      <c r="J29" s="116">
        <v>0</v>
      </c>
      <c r="K29" s="116">
        <v>0</v>
      </c>
      <c r="L29" s="116">
        <v>38</v>
      </c>
      <c r="M29" s="116">
        <v>0</v>
      </c>
      <c r="N29" s="116">
        <v>12</v>
      </c>
      <c r="O29" s="116">
        <v>1</v>
      </c>
      <c r="P29" s="116">
        <v>4</v>
      </c>
      <c r="Q29" s="65">
        <f t="shared" si="1"/>
        <v>55</v>
      </c>
      <c r="R29" s="65">
        <f t="shared" si="2"/>
        <v>272</v>
      </c>
      <c r="S29" s="43"/>
    </row>
    <row r="30" spans="1:23" x14ac:dyDescent="0.4">
      <c r="A30" s="8" t="s">
        <v>65</v>
      </c>
      <c r="B30" s="42">
        <v>0</v>
      </c>
      <c r="C30" s="42">
        <v>0</v>
      </c>
      <c r="D30" s="42">
        <v>253</v>
      </c>
      <c r="E30" s="42">
        <v>90</v>
      </c>
      <c r="F30" s="42">
        <v>36</v>
      </c>
      <c r="G30" s="42">
        <v>16</v>
      </c>
      <c r="H30" s="42">
        <v>78</v>
      </c>
      <c r="I30" s="65">
        <f t="shared" si="0"/>
        <v>473</v>
      </c>
      <c r="J30" s="116">
        <v>0</v>
      </c>
      <c r="K30" s="116">
        <v>0</v>
      </c>
      <c r="L30" s="116">
        <v>100</v>
      </c>
      <c r="M30" s="116">
        <v>21</v>
      </c>
      <c r="N30" s="116">
        <v>23</v>
      </c>
      <c r="O30" s="116">
        <v>4</v>
      </c>
      <c r="P30" s="116">
        <v>11</v>
      </c>
      <c r="Q30" s="65">
        <f t="shared" si="1"/>
        <v>159</v>
      </c>
      <c r="R30" s="65">
        <f t="shared" si="2"/>
        <v>632</v>
      </c>
      <c r="S30" s="43"/>
    </row>
    <row r="31" spans="1:23" x14ac:dyDescent="0.4">
      <c r="A31" s="8" t="s">
        <v>66</v>
      </c>
      <c r="B31" s="42">
        <v>421</v>
      </c>
      <c r="C31" s="42">
        <v>0</v>
      </c>
      <c r="D31" s="42">
        <v>25</v>
      </c>
      <c r="E31" s="42">
        <v>101</v>
      </c>
      <c r="F31" s="42">
        <v>63</v>
      </c>
      <c r="G31" s="42">
        <v>44</v>
      </c>
      <c r="H31" s="42">
        <v>125</v>
      </c>
      <c r="I31" s="65">
        <f t="shared" si="0"/>
        <v>779</v>
      </c>
      <c r="J31" s="116">
        <v>636</v>
      </c>
      <c r="K31" s="116">
        <v>0</v>
      </c>
      <c r="L31" s="116">
        <v>138</v>
      </c>
      <c r="M31" s="116">
        <v>252</v>
      </c>
      <c r="N31" s="116">
        <v>145</v>
      </c>
      <c r="O31" s="116">
        <v>14</v>
      </c>
      <c r="P31" s="116">
        <v>89</v>
      </c>
      <c r="Q31" s="65">
        <f t="shared" si="1"/>
        <v>1274</v>
      </c>
      <c r="R31" s="65">
        <f t="shared" si="2"/>
        <v>2053</v>
      </c>
      <c r="S31" s="43"/>
    </row>
    <row r="32" spans="1:23" x14ac:dyDescent="0.4">
      <c r="A32" s="8" t="s">
        <v>89</v>
      </c>
      <c r="B32" s="42">
        <v>0</v>
      </c>
      <c r="C32" s="42">
        <v>4</v>
      </c>
      <c r="D32" s="42">
        <v>217</v>
      </c>
      <c r="E32" s="42">
        <v>24</v>
      </c>
      <c r="F32" s="42">
        <v>45</v>
      </c>
      <c r="G32" s="42">
        <v>40</v>
      </c>
      <c r="H32" s="42">
        <v>59</v>
      </c>
      <c r="I32" s="65">
        <f t="shared" si="0"/>
        <v>389</v>
      </c>
      <c r="J32" s="116">
        <v>0</v>
      </c>
      <c r="K32" s="116">
        <v>129</v>
      </c>
      <c r="L32" s="116">
        <v>207</v>
      </c>
      <c r="M32" s="116">
        <v>105</v>
      </c>
      <c r="N32" s="116">
        <v>106</v>
      </c>
      <c r="O32" s="116">
        <v>20</v>
      </c>
      <c r="P32" s="116">
        <v>43</v>
      </c>
      <c r="Q32" s="65">
        <f t="shared" si="1"/>
        <v>610</v>
      </c>
      <c r="R32" s="65">
        <f t="shared" si="2"/>
        <v>999</v>
      </c>
      <c r="S32" s="43"/>
    </row>
    <row r="33" spans="1:20" x14ac:dyDescent="0.4">
      <c r="A33" s="8" t="s">
        <v>90</v>
      </c>
      <c r="B33" s="42">
        <v>0</v>
      </c>
      <c r="C33" s="42">
        <v>22</v>
      </c>
      <c r="D33" s="42">
        <v>277</v>
      </c>
      <c r="E33" s="42">
        <v>43</v>
      </c>
      <c r="F33" s="42">
        <v>68</v>
      </c>
      <c r="G33" s="42">
        <v>24</v>
      </c>
      <c r="H33" s="42">
        <v>84</v>
      </c>
      <c r="I33" s="65">
        <f t="shared" si="0"/>
        <v>518</v>
      </c>
      <c r="J33" s="116">
        <v>0</v>
      </c>
      <c r="K33" s="116">
        <v>36</v>
      </c>
      <c r="L33" s="116">
        <v>190</v>
      </c>
      <c r="M33" s="116">
        <v>39</v>
      </c>
      <c r="N33" s="116">
        <v>53</v>
      </c>
      <c r="O33" s="116">
        <v>0</v>
      </c>
      <c r="P33" s="116">
        <v>24</v>
      </c>
      <c r="Q33" s="65">
        <f t="shared" si="1"/>
        <v>342</v>
      </c>
      <c r="R33" s="65">
        <f t="shared" si="2"/>
        <v>860</v>
      </c>
      <c r="S33" s="43"/>
    </row>
    <row r="34" spans="1:20" x14ac:dyDescent="0.4">
      <c r="A34" s="8" t="s">
        <v>91</v>
      </c>
      <c r="B34" s="42">
        <v>0</v>
      </c>
      <c r="C34" s="42">
        <v>0</v>
      </c>
      <c r="D34" s="42">
        <v>1</v>
      </c>
      <c r="E34" s="42">
        <v>0</v>
      </c>
      <c r="F34" s="42">
        <v>0</v>
      </c>
      <c r="G34" s="42">
        <v>2</v>
      </c>
      <c r="H34" s="42">
        <v>0</v>
      </c>
      <c r="I34" s="65">
        <f t="shared" si="0"/>
        <v>3</v>
      </c>
      <c r="J34" s="116">
        <v>1103</v>
      </c>
      <c r="K34" s="116">
        <v>90</v>
      </c>
      <c r="L34" s="116">
        <v>1069</v>
      </c>
      <c r="M34" s="116">
        <v>565</v>
      </c>
      <c r="N34" s="116">
        <v>193</v>
      </c>
      <c r="O34" s="116">
        <v>0</v>
      </c>
      <c r="P34" s="116">
        <v>227</v>
      </c>
      <c r="Q34" s="65">
        <f t="shared" si="1"/>
        <v>3247</v>
      </c>
      <c r="R34" s="65">
        <f t="shared" si="2"/>
        <v>3250</v>
      </c>
      <c r="S34" s="43"/>
    </row>
    <row r="35" spans="1:20" x14ac:dyDescent="0.4">
      <c r="A35" s="6" t="s">
        <v>48</v>
      </c>
      <c r="B35" s="44">
        <f t="shared" ref="B35:R35" si="3">SUM(B11:B34)</f>
        <v>1950</v>
      </c>
      <c r="C35" s="44">
        <f t="shared" si="3"/>
        <v>697</v>
      </c>
      <c r="D35" s="44">
        <f t="shared" si="3"/>
        <v>2755</v>
      </c>
      <c r="E35" s="44">
        <f t="shared" si="3"/>
        <v>1803</v>
      </c>
      <c r="F35" s="44">
        <f t="shared" si="3"/>
        <v>1551</v>
      </c>
      <c r="G35" s="44">
        <f t="shared" si="3"/>
        <v>756</v>
      </c>
      <c r="H35" s="44">
        <f t="shared" si="3"/>
        <v>1794</v>
      </c>
      <c r="I35" s="44">
        <f t="shared" si="3"/>
        <v>11306</v>
      </c>
      <c r="J35" s="44">
        <f t="shared" si="3"/>
        <v>15474</v>
      </c>
      <c r="K35" s="44">
        <f t="shared" si="3"/>
        <v>6141</v>
      </c>
      <c r="L35" s="44">
        <f t="shared" si="3"/>
        <v>9275</v>
      </c>
      <c r="M35" s="44">
        <f t="shared" si="3"/>
        <v>7075</v>
      </c>
      <c r="N35" s="44">
        <f t="shared" si="3"/>
        <v>3978</v>
      </c>
      <c r="O35" s="44">
        <f t="shared" si="3"/>
        <v>677</v>
      </c>
      <c r="P35" s="44">
        <f t="shared" si="3"/>
        <v>3204</v>
      </c>
      <c r="Q35" s="44">
        <f t="shared" si="3"/>
        <v>45824</v>
      </c>
      <c r="R35" s="44">
        <f t="shared" si="3"/>
        <v>57130</v>
      </c>
      <c r="S35" s="43"/>
      <c r="T35" s="11"/>
    </row>
    <row r="36" spans="1:20" x14ac:dyDescent="0.4"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R36" s="12"/>
    </row>
    <row r="37" spans="1:20" s="15" customFormat="1" x14ac:dyDescent="0.4">
      <c r="A37" s="13"/>
      <c r="B37" s="11"/>
      <c r="C37" s="11"/>
      <c r="D37" s="11"/>
      <c r="E37" s="11"/>
      <c r="F37" s="11"/>
      <c r="G37" s="11"/>
      <c r="H37" s="11"/>
      <c r="I37" s="11"/>
      <c r="J37" s="11"/>
      <c r="K37" s="14"/>
      <c r="L37" s="14"/>
      <c r="M37" s="14"/>
      <c r="N37" s="14"/>
      <c r="O37" s="14"/>
      <c r="P37" s="14"/>
    </row>
    <row r="38" spans="1:20" s="15" customFormat="1" ht="12.75" customHeight="1" x14ac:dyDescent="0.4">
      <c r="A38" s="16"/>
      <c r="B38" s="11"/>
      <c r="C38" s="11"/>
      <c r="D38" s="11"/>
      <c r="E38" s="11"/>
      <c r="F38" s="11"/>
      <c r="G38" s="11"/>
      <c r="H38" s="11"/>
      <c r="I38" s="11"/>
      <c r="J38" s="11"/>
      <c r="L38" s="1" t="s">
        <v>47</v>
      </c>
      <c r="M38" s="1"/>
      <c r="N38" s="14"/>
      <c r="O38" s="14"/>
      <c r="P38" s="14"/>
      <c r="Q38" s="12"/>
      <c r="R38" s="12"/>
    </row>
    <row r="39" spans="1:20" s="15" customFormat="1" ht="12.95" customHeight="1" x14ac:dyDescent="0.4">
      <c r="A39" s="16"/>
      <c r="B39" s="31"/>
      <c r="C39" s="31"/>
      <c r="D39" s="31"/>
      <c r="E39" s="31"/>
      <c r="F39" s="31"/>
      <c r="G39" s="31"/>
      <c r="H39" s="31"/>
      <c r="I39" s="31"/>
      <c r="L39" s="17">
        <v>1</v>
      </c>
      <c r="M39" s="1" t="s">
        <v>4</v>
      </c>
      <c r="N39" s="1"/>
      <c r="O39" s="14"/>
      <c r="P39" s="14"/>
      <c r="Q39" s="18"/>
    </row>
    <row r="40" spans="1:20" ht="12.95" customHeight="1" x14ac:dyDescent="0.4">
      <c r="A40" s="19"/>
      <c r="B40" s="31"/>
      <c r="C40" s="31"/>
      <c r="D40" s="31"/>
      <c r="E40" s="31"/>
      <c r="F40" s="31"/>
      <c r="G40" s="31"/>
      <c r="H40" s="31"/>
      <c r="I40" s="31"/>
      <c r="J40" s="14"/>
      <c r="L40" s="17">
        <v>2</v>
      </c>
      <c r="M40" s="1" t="s">
        <v>9</v>
      </c>
      <c r="N40" s="14"/>
      <c r="O40" s="14"/>
      <c r="P40" s="14"/>
      <c r="Q40" s="18"/>
      <c r="R40" s="14"/>
      <c r="S40" s="14"/>
    </row>
    <row r="41" spans="1:20" ht="12.95" customHeight="1" x14ac:dyDescent="0.4">
      <c r="B41" s="31"/>
      <c r="C41" s="31"/>
      <c r="D41" s="31"/>
      <c r="E41" s="31"/>
      <c r="F41" s="31"/>
      <c r="G41" s="31"/>
      <c r="H41" s="31"/>
      <c r="I41" s="31"/>
      <c r="J41" s="14"/>
      <c r="L41" s="17">
        <v>3</v>
      </c>
      <c r="M41" s="1" t="s">
        <v>3</v>
      </c>
      <c r="N41" s="14"/>
      <c r="O41" s="14"/>
      <c r="P41" s="14"/>
      <c r="Q41" s="14"/>
      <c r="R41" s="14"/>
      <c r="S41" s="14"/>
    </row>
    <row r="42" spans="1:20" ht="12.95" customHeight="1" x14ac:dyDescent="0.4">
      <c r="A42" s="20"/>
      <c r="B42" s="31"/>
      <c r="C42" s="31"/>
      <c r="D42" s="31"/>
      <c r="E42" s="31"/>
      <c r="F42" s="31"/>
      <c r="G42" s="31"/>
      <c r="H42" s="31"/>
      <c r="I42" s="31"/>
      <c r="J42" s="14"/>
      <c r="L42" s="17">
        <v>4</v>
      </c>
      <c r="M42" s="1" t="s">
        <v>1</v>
      </c>
      <c r="N42" s="14"/>
      <c r="O42" s="14"/>
      <c r="P42" s="14"/>
      <c r="Q42" s="14"/>
      <c r="R42" s="14"/>
      <c r="S42" s="14"/>
    </row>
    <row r="43" spans="1:20" ht="12.95" customHeight="1" x14ac:dyDescent="0.4">
      <c r="A43" s="14"/>
      <c r="B43" s="31"/>
      <c r="C43" s="31"/>
      <c r="D43" s="31"/>
      <c r="E43" s="31"/>
      <c r="F43" s="31"/>
      <c r="G43" s="31"/>
      <c r="H43" s="31"/>
      <c r="I43" s="31"/>
      <c r="J43" s="14"/>
      <c r="L43" s="17">
        <v>5</v>
      </c>
      <c r="M43" s="1" t="s">
        <v>6</v>
      </c>
      <c r="N43" s="14"/>
      <c r="O43" s="14"/>
      <c r="P43" s="14"/>
      <c r="Q43" s="14"/>
      <c r="R43" s="14"/>
      <c r="S43" s="14"/>
      <c r="T43" s="45"/>
    </row>
    <row r="44" spans="1:20" ht="12.95" customHeight="1" x14ac:dyDescent="0.4">
      <c r="A44" s="21"/>
      <c r="B44" s="31"/>
      <c r="C44" s="31"/>
      <c r="D44" s="31"/>
      <c r="E44" s="31"/>
      <c r="F44" s="31"/>
      <c r="G44" s="31"/>
      <c r="H44" s="31"/>
      <c r="I44" s="31"/>
      <c r="J44" s="14"/>
      <c r="L44" s="17">
        <v>6</v>
      </c>
      <c r="M44" s="1" t="s">
        <v>5</v>
      </c>
      <c r="N44" s="14"/>
      <c r="O44" s="14"/>
      <c r="P44" s="14"/>
      <c r="Q44" s="14"/>
      <c r="R44" s="14"/>
      <c r="S44" s="14"/>
    </row>
    <row r="45" spans="1:20" ht="12.95" customHeight="1" x14ac:dyDescent="0.4">
      <c r="A45" s="14"/>
      <c r="B45" s="31"/>
      <c r="C45" s="31"/>
      <c r="D45" s="31"/>
      <c r="E45" s="31"/>
      <c r="F45" s="31"/>
      <c r="G45" s="31"/>
      <c r="H45" s="31"/>
      <c r="I45" s="31"/>
      <c r="J45" s="14"/>
      <c r="L45" s="17">
        <v>7</v>
      </c>
      <c r="M45" s="1" t="s">
        <v>7</v>
      </c>
      <c r="N45" s="14"/>
      <c r="O45" s="14"/>
      <c r="P45" s="14"/>
      <c r="Q45" s="14"/>
      <c r="R45" s="14"/>
      <c r="S45" s="14"/>
    </row>
    <row r="46" spans="1:20" ht="12.95" customHeight="1" x14ac:dyDescent="0.4">
      <c r="A46" s="14"/>
      <c r="B46" s="31"/>
      <c r="C46" s="31"/>
      <c r="D46" s="31"/>
      <c r="E46" s="31"/>
      <c r="F46" s="31"/>
      <c r="G46" s="31"/>
      <c r="H46" s="31"/>
      <c r="I46" s="31"/>
      <c r="J46" s="14"/>
      <c r="Q46" s="14"/>
      <c r="R46" s="67" t="str">
        <f>'2025 DSD REPORTS'!$B$27</f>
        <v>AS OF JANUARY 1, 2026</v>
      </c>
      <c r="S46" s="14"/>
    </row>
  </sheetData>
  <mergeCells count="10">
    <mergeCell ref="A9:A10"/>
    <mergeCell ref="D6:M6"/>
    <mergeCell ref="D1:M1"/>
    <mergeCell ref="D2:M2"/>
    <mergeCell ref="O2:Q2"/>
    <mergeCell ref="D3:M3"/>
    <mergeCell ref="C5:N5"/>
    <mergeCell ref="G7:J7"/>
    <mergeCell ref="B9:I9"/>
    <mergeCell ref="J9:Q9"/>
  </mergeCells>
  <printOptions horizontalCentered="1"/>
  <pageMargins left="0.34" right="0.22" top="0.84" bottom="0.18" header="0.26" footer="0.18"/>
  <pageSetup scale="77" fitToHeight="2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46"/>
  <sheetViews>
    <sheetView view="pageBreakPreview" zoomScale="90" zoomScaleNormal="90" zoomScaleSheetLayoutView="90" workbookViewId="0">
      <selection activeCell="J8" sqref="J8:Q8"/>
    </sheetView>
  </sheetViews>
  <sheetFormatPr defaultColWidth="9.1328125" defaultRowHeight="13.15" x14ac:dyDescent="0.4"/>
  <cols>
    <col min="1" max="1" width="18.73046875" style="1" customWidth="1"/>
    <col min="2" max="18" width="8.59765625" style="1" customWidth="1"/>
    <col min="19" max="16384" width="9.1328125" style="1"/>
  </cols>
  <sheetData>
    <row r="1" spans="1:18" ht="17.45" customHeight="1" x14ac:dyDescent="0.4">
      <c r="D1" s="153" t="s">
        <v>32</v>
      </c>
      <c r="E1" s="153"/>
      <c r="F1" s="153"/>
      <c r="G1" s="153"/>
      <c r="H1" s="153"/>
      <c r="I1" s="153"/>
      <c r="J1" s="153"/>
      <c r="K1" s="153"/>
      <c r="L1" s="153"/>
      <c r="M1" s="153"/>
    </row>
    <row r="2" spans="1:18" ht="14.85" customHeight="1" x14ac:dyDescent="0.6">
      <c r="A2" s="2"/>
      <c r="B2" s="2"/>
      <c r="C2" s="2"/>
      <c r="D2" s="153" t="s">
        <v>33</v>
      </c>
      <c r="E2" s="153"/>
      <c r="F2" s="153"/>
      <c r="G2" s="153"/>
      <c r="H2" s="153"/>
      <c r="I2" s="153"/>
      <c r="J2" s="153"/>
      <c r="K2" s="153"/>
      <c r="L2" s="153"/>
      <c r="M2" s="153"/>
      <c r="N2" s="3"/>
      <c r="O2" s="159" t="s">
        <v>92</v>
      </c>
      <c r="P2" s="159"/>
      <c r="Q2" s="159"/>
      <c r="R2" s="2"/>
    </row>
    <row r="3" spans="1:18" ht="14.25" customHeight="1" x14ac:dyDescent="0.6">
      <c r="A3" s="2"/>
      <c r="B3" s="2"/>
      <c r="C3" s="2"/>
      <c r="D3" s="153" t="s">
        <v>34</v>
      </c>
      <c r="E3" s="153"/>
      <c r="F3" s="153"/>
      <c r="G3" s="153"/>
      <c r="H3" s="153"/>
      <c r="I3" s="153"/>
      <c r="J3" s="153"/>
      <c r="K3" s="153"/>
      <c r="L3" s="153"/>
      <c r="M3" s="153"/>
      <c r="N3" s="2"/>
      <c r="O3" s="2"/>
      <c r="P3" s="2"/>
      <c r="Q3" s="2"/>
      <c r="R3" s="2"/>
    </row>
    <row r="4" spans="1:18" ht="14.25" customHeight="1" x14ac:dyDescent="0.6">
      <c r="A4" s="2"/>
      <c r="B4" s="2"/>
      <c r="C4" s="2"/>
      <c r="D4" s="22"/>
      <c r="E4" s="22"/>
      <c r="F4" s="22"/>
      <c r="G4" s="22"/>
      <c r="H4" s="22"/>
      <c r="I4" s="22"/>
      <c r="J4" s="22"/>
      <c r="K4" s="22"/>
      <c r="L4" s="22"/>
      <c r="M4" s="22"/>
      <c r="N4" s="2"/>
      <c r="O4" s="2"/>
      <c r="P4" s="2"/>
      <c r="Q4" s="2"/>
      <c r="R4" s="2"/>
    </row>
    <row r="5" spans="1:18" ht="15.95" customHeight="1" x14ac:dyDescent="0.6">
      <c r="A5" s="2"/>
      <c r="B5" s="2"/>
      <c r="C5" s="153" t="s">
        <v>70</v>
      </c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2"/>
      <c r="P5" s="2"/>
      <c r="Q5" s="2"/>
      <c r="R5" s="2"/>
    </row>
    <row r="6" spans="1:18" ht="11.25" customHeight="1" x14ac:dyDescent="0.4">
      <c r="D6" s="153" t="s">
        <v>51</v>
      </c>
      <c r="E6" s="153"/>
      <c r="F6" s="153"/>
      <c r="G6" s="153"/>
      <c r="H6" s="153"/>
      <c r="I6" s="153"/>
      <c r="J6" s="153"/>
      <c r="K6" s="153"/>
      <c r="L6" s="153"/>
      <c r="M6" s="153"/>
      <c r="N6" s="4"/>
      <c r="O6" s="4"/>
      <c r="P6" s="4"/>
    </row>
    <row r="7" spans="1:18" ht="11.25" customHeight="1" x14ac:dyDescent="0.4">
      <c r="D7" s="22"/>
      <c r="E7" s="22"/>
      <c r="F7" s="22"/>
      <c r="G7" s="171" t="str">
        <f>'2025 DSD REPORTS'!A32</f>
        <v xml:space="preserve">   </v>
      </c>
      <c r="H7" s="171"/>
      <c r="I7" s="171"/>
      <c r="J7" s="171"/>
      <c r="K7" s="22"/>
      <c r="L7" s="22"/>
      <c r="M7" s="22"/>
      <c r="N7" s="4"/>
      <c r="O7" s="4"/>
      <c r="P7" s="4"/>
    </row>
    <row r="8" spans="1:18" x14ac:dyDescent="0.4">
      <c r="A8" s="5"/>
      <c r="B8" s="151"/>
      <c r="C8" s="151"/>
      <c r="D8" s="151"/>
      <c r="E8" s="151"/>
      <c r="F8" s="151"/>
      <c r="G8" s="151"/>
      <c r="H8" s="151"/>
      <c r="I8" s="151"/>
      <c r="J8" s="151"/>
      <c r="K8" s="151"/>
      <c r="L8" s="151"/>
      <c r="M8" s="151"/>
      <c r="N8" s="151"/>
      <c r="O8" s="151"/>
      <c r="P8" s="151"/>
      <c r="Q8" s="151"/>
    </row>
    <row r="9" spans="1:18" x14ac:dyDescent="0.4">
      <c r="A9" s="155" t="s">
        <v>35</v>
      </c>
      <c r="B9" s="156" t="s">
        <v>0</v>
      </c>
      <c r="C9" s="157"/>
      <c r="D9" s="157"/>
      <c r="E9" s="157"/>
      <c r="F9" s="157"/>
      <c r="G9" s="157"/>
      <c r="H9" s="157"/>
      <c r="I9" s="158"/>
      <c r="J9" s="156" t="s">
        <v>36</v>
      </c>
      <c r="K9" s="157"/>
      <c r="L9" s="157"/>
      <c r="M9" s="157"/>
      <c r="N9" s="157"/>
      <c r="O9" s="157"/>
      <c r="P9" s="157"/>
      <c r="Q9" s="158"/>
      <c r="R9" s="7" t="s">
        <v>37</v>
      </c>
    </row>
    <row r="10" spans="1:18" x14ac:dyDescent="0.4">
      <c r="A10" s="155"/>
      <c r="B10" s="9" t="s">
        <v>38</v>
      </c>
      <c r="C10" s="9" t="s">
        <v>39</v>
      </c>
      <c r="D10" s="9" t="s">
        <v>40</v>
      </c>
      <c r="E10" s="9" t="s">
        <v>41</v>
      </c>
      <c r="F10" s="9" t="s">
        <v>42</v>
      </c>
      <c r="G10" s="9" t="s">
        <v>43</v>
      </c>
      <c r="H10" s="9" t="s">
        <v>44</v>
      </c>
      <c r="I10" s="9" t="s">
        <v>45</v>
      </c>
      <c r="J10" s="9" t="s">
        <v>38</v>
      </c>
      <c r="K10" s="9" t="s">
        <v>39</v>
      </c>
      <c r="L10" s="9" t="s">
        <v>40</v>
      </c>
      <c r="M10" s="9" t="s">
        <v>41</v>
      </c>
      <c r="N10" s="9" t="s">
        <v>42</v>
      </c>
      <c r="O10" s="9" t="s">
        <v>43</v>
      </c>
      <c r="P10" s="9" t="s">
        <v>44</v>
      </c>
      <c r="Q10" s="9" t="s">
        <v>45</v>
      </c>
      <c r="R10" s="10" t="s">
        <v>45</v>
      </c>
    </row>
    <row r="11" spans="1:18" x14ac:dyDescent="0.4">
      <c r="A11" s="34" t="s">
        <v>2</v>
      </c>
      <c r="B11" s="121">
        <v>199.24915357999998</v>
      </c>
      <c r="C11" s="121">
        <v>0</v>
      </c>
      <c r="D11" s="121">
        <v>31.805774785000001</v>
      </c>
      <c r="E11" s="121">
        <v>47.983688035</v>
      </c>
      <c r="F11" s="121">
        <v>23.59199619</v>
      </c>
      <c r="G11" s="121">
        <v>6.2349409499999995</v>
      </c>
      <c r="H11" s="121">
        <v>2.9451302500000001</v>
      </c>
      <c r="I11" s="122">
        <f>+SUM(B11:H11)</f>
        <v>311.81068378999998</v>
      </c>
      <c r="J11" s="121">
        <v>174.85694452999999</v>
      </c>
      <c r="K11" s="121">
        <v>0</v>
      </c>
      <c r="L11" s="121">
        <v>75.640302689999999</v>
      </c>
      <c r="M11" s="121">
        <v>84.791630869999992</v>
      </c>
      <c r="N11" s="121">
        <v>8.2166756000000003</v>
      </c>
      <c r="O11" s="121">
        <v>0.39882819999999997</v>
      </c>
      <c r="P11" s="121">
        <v>1.0856377500000001</v>
      </c>
      <c r="Q11" s="65">
        <f>+SUM(J11:P11)</f>
        <v>344.99001963999996</v>
      </c>
      <c r="R11" s="65">
        <f>+Q11+I11</f>
        <v>656.80070342999988</v>
      </c>
    </row>
    <row r="12" spans="1:18" x14ac:dyDescent="0.4">
      <c r="A12" s="34" t="s">
        <v>73</v>
      </c>
      <c r="B12" s="121">
        <v>68.486066899999997</v>
      </c>
      <c r="C12" s="121">
        <v>0</v>
      </c>
      <c r="D12" s="121">
        <v>136.12089321000002</v>
      </c>
      <c r="E12" s="121">
        <v>57.576079659999991</v>
      </c>
      <c r="F12" s="121">
        <v>33.160662450000004</v>
      </c>
      <c r="G12" s="121">
        <v>6.2133986499999994</v>
      </c>
      <c r="H12" s="121">
        <v>1.71445537</v>
      </c>
      <c r="I12" s="122">
        <f t="shared" ref="I12:I33" si="0">+SUM(B12:H12)</f>
        <v>303.27155624</v>
      </c>
      <c r="J12" s="121">
        <v>1276.2437028500001</v>
      </c>
      <c r="K12" s="121">
        <v>1275.9568157700003</v>
      </c>
      <c r="L12" s="121">
        <v>764.74541434000002</v>
      </c>
      <c r="M12" s="121">
        <v>559.85919455499982</v>
      </c>
      <c r="N12" s="121">
        <v>89.52056065000005</v>
      </c>
      <c r="O12" s="121">
        <v>4.4642712000000007</v>
      </c>
      <c r="P12" s="121">
        <v>17.173266790000003</v>
      </c>
      <c r="Q12" s="65">
        <f t="shared" ref="Q12:Q33" si="1">+SUM(J12:P12)</f>
        <v>3987.963226155</v>
      </c>
      <c r="R12" s="65">
        <f t="shared" ref="R12:R33" si="2">+Q12+I12</f>
        <v>4291.2347823950004</v>
      </c>
    </row>
    <row r="13" spans="1:18" x14ac:dyDescent="0.4">
      <c r="A13" s="34" t="s">
        <v>10</v>
      </c>
      <c r="B13" s="121">
        <v>222.93805252500002</v>
      </c>
      <c r="C13" s="121">
        <v>0</v>
      </c>
      <c r="D13" s="121">
        <v>86.535565100000014</v>
      </c>
      <c r="E13" s="121">
        <v>46.024303429999982</v>
      </c>
      <c r="F13" s="121">
        <v>91.776952324999982</v>
      </c>
      <c r="G13" s="121">
        <v>1.1471876999999999</v>
      </c>
      <c r="H13" s="121">
        <v>0</v>
      </c>
      <c r="I13" s="122">
        <f t="shared" si="0"/>
        <v>448.42206107999999</v>
      </c>
      <c r="J13" s="121">
        <v>3018.5708269000002</v>
      </c>
      <c r="K13" s="121">
        <v>242.58140462000003</v>
      </c>
      <c r="L13" s="121">
        <v>873.20553517999986</v>
      </c>
      <c r="M13" s="121">
        <v>424.55605573999964</v>
      </c>
      <c r="N13" s="121">
        <v>25.926729275</v>
      </c>
      <c r="O13" s="121">
        <v>0.1009955</v>
      </c>
      <c r="P13" s="121">
        <v>0.5583186</v>
      </c>
      <c r="Q13" s="65">
        <f t="shared" si="1"/>
        <v>4585.4998658149998</v>
      </c>
      <c r="R13" s="65">
        <f t="shared" si="2"/>
        <v>5033.9219268950001</v>
      </c>
    </row>
    <row r="14" spans="1:18" x14ac:dyDescent="0.4">
      <c r="A14" s="34" t="s">
        <v>11</v>
      </c>
      <c r="B14" s="121">
        <v>0</v>
      </c>
      <c r="C14" s="121">
        <v>0</v>
      </c>
      <c r="D14" s="121">
        <v>377.42638922999981</v>
      </c>
      <c r="E14" s="121">
        <v>12.213337270000002</v>
      </c>
      <c r="F14" s="121">
        <v>42.26252254500001</v>
      </c>
      <c r="G14" s="121">
        <v>10.670584470000001</v>
      </c>
      <c r="H14" s="121">
        <v>7.8992880249999988</v>
      </c>
      <c r="I14" s="122">
        <f t="shared" si="0"/>
        <v>450.47212153999982</v>
      </c>
      <c r="J14" s="121">
        <v>0</v>
      </c>
      <c r="K14" s="121">
        <v>0</v>
      </c>
      <c r="L14" s="121">
        <v>125.70610585000003</v>
      </c>
      <c r="M14" s="121">
        <v>33.348875795000012</v>
      </c>
      <c r="N14" s="121">
        <v>29.871963904999994</v>
      </c>
      <c r="O14" s="121">
        <v>0.87925871999999994</v>
      </c>
      <c r="P14" s="121">
        <v>1.7706369</v>
      </c>
      <c r="Q14" s="65">
        <f t="shared" si="1"/>
        <v>191.57684117000005</v>
      </c>
      <c r="R14" s="65">
        <f t="shared" si="2"/>
        <v>642.04896270999984</v>
      </c>
    </row>
    <row r="15" spans="1:18" x14ac:dyDescent="0.4">
      <c r="A15" s="34" t="s">
        <v>12</v>
      </c>
      <c r="B15" s="121">
        <v>0</v>
      </c>
      <c r="C15" s="121">
        <v>0</v>
      </c>
      <c r="D15" s="121">
        <v>87.993703600000018</v>
      </c>
      <c r="E15" s="121">
        <v>112.91022127999996</v>
      </c>
      <c r="F15" s="121">
        <v>59.022916299999999</v>
      </c>
      <c r="G15" s="121">
        <v>3.8258898499999998</v>
      </c>
      <c r="H15" s="121">
        <v>0.88337299999999996</v>
      </c>
      <c r="I15" s="122">
        <f t="shared" si="0"/>
        <v>264.63610403000001</v>
      </c>
      <c r="J15" s="121">
        <v>0</v>
      </c>
      <c r="K15" s="121">
        <v>20.592675849999999</v>
      </c>
      <c r="L15" s="121">
        <v>19.349175599999995</v>
      </c>
      <c r="M15" s="121">
        <v>1.8883734899999998</v>
      </c>
      <c r="N15" s="121">
        <v>4.6845779000000007</v>
      </c>
      <c r="O15" s="121">
        <v>1.3661950000000001E-2</v>
      </c>
      <c r="P15" s="121">
        <v>0</v>
      </c>
      <c r="Q15" s="65">
        <f t="shared" si="1"/>
        <v>46.528464789999994</v>
      </c>
      <c r="R15" s="65">
        <f t="shared" si="2"/>
        <v>311.16456882</v>
      </c>
    </row>
    <row r="16" spans="1:18" x14ac:dyDescent="0.4">
      <c r="A16" s="34" t="s">
        <v>13</v>
      </c>
      <c r="B16" s="121">
        <v>0</v>
      </c>
      <c r="C16" s="121">
        <v>0</v>
      </c>
      <c r="D16" s="121">
        <v>78.933219539999996</v>
      </c>
      <c r="E16" s="121">
        <v>217.91078671</v>
      </c>
      <c r="F16" s="121">
        <v>49.222844054999996</v>
      </c>
      <c r="G16" s="121">
        <v>2.5049931750000001</v>
      </c>
      <c r="H16" s="121">
        <v>4.6493159799999999</v>
      </c>
      <c r="I16" s="122">
        <f t="shared" si="0"/>
        <v>353.22115945999997</v>
      </c>
      <c r="J16" s="121">
        <v>39.955170300000006</v>
      </c>
      <c r="K16" s="121">
        <v>0</v>
      </c>
      <c r="L16" s="121">
        <v>423.66645365000011</v>
      </c>
      <c r="M16" s="121">
        <v>87.037764219999985</v>
      </c>
      <c r="N16" s="121">
        <v>15.478519595</v>
      </c>
      <c r="O16" s="121">
        <v>7.4680825000000006E-2</v>
      </c>
      <c r="P16" s="121">
        <v>5.7332367699999995</v>
      </c>
      <c r="Q16" s="65">
        <f t="shared" si="1"/>
        <v>571.94582535999996</v>
      </c>
      <c r="R16" s="65">
        <f t="shared" si="2"/>
        <v>925.16698481999993</v>
      </c>
    </row>
    <row r="17" spans="1:18" x14ac:dyDescent="0.4">
      <c r="A17" s="34" t="s">
        <v>14</v>
      </c>
      <c r="B17" s="121">
        <v>0</v>
      </c>
      <c r="C17" s="121">
        <v>15.656872100000001</v>
      </c>
      <c r="D17" s="121">
        <v>20.899236429999995</v>
      </c>
      <c r="E17" s="121">
        <v>111.45018149499998</v>
      </c>
      <c r="F17" s="121">
        <v>22.527746710000002</v>
      </c>
      <c r="G17" s="121">
        <v>5.3004296249999996</v>
      </c>
      <c r="H17" s="121">
        <v>1.9143300999999999</v>
      </c>
      <c r="I17" s="122">
        <f t="shared" si="0"/>
        <v>177.74879645999997</v>
      </c>
      <c r="J17" s="121">
        <v>0</v>
      </c>
      <c r="K17" s="121">
        <v>0</v>
      </c>
      <c r="L17" s="121">
        <v>222.10716397000004</v>
      </c>
      <c r="M17" s="121">
        <v>115.59268475499999</v>
      </c>
      <c r="N17" s="121">
        <v>32.307994709999996</v>
      </c>
      <c r="O17" s="121">
        <v>1.0514974749999999</v>
      </c>
      <c r="P17" s="121">
        <v>0.37560325</v>
      </c>
      <c r="Q17" s="65">
        <f t="shared" si="1"/>
        <v>371.43494416000004</v>
      </c>
      <c r="R17" s="65">
        <f t="shared" si="2"/>
        <v>549.18374061999998</v>
      </c>
    </row>
    <row r="18" spans="1:18" x14ac:dyDescent="0.4">
      <c r="A18" s="34" t="s">
        <v>15</v>
      </c>
      <c r="B18" s="121">
        <v>0</v>
      </c>
      <c r="C18" s="121">
        <v>0</v>
      </c>
      <c r="D18" s="121">
        <v>224.23351709499988</v>
      </c>
      <c r="E18" s="121">
        <v>86.365344794999999</v>
      </c>
      <c r="F18" s="121">
        <v>62.478584095000024</v>
      </c>
      <c r="G18" s="121">
        <v>16.936523774999994</v>
      </c>
      <c r="H18" s="121">
        <v>7.4154257750000001</v>
      </c>
      <c r="I18" s="122">
        <f t="shared" si="0"/>
        <v>397.42939553499991</v>
      </c>
      <c r="J18" s="121">
        <v>0</v>
      </c>
      <c r="K18" s="121">
        <v>0</v>
      </c>
      <c r="L18" s="121">
        <v>397.17625343500015</v>
      </c>
      <c r="M18" s="121">
        <v>30.484839054999995</v>
      </c>
      <c r="N18" s="121">
        <v>59.232713554999989</v>
      </c>
      <c r="O18" s="121">
        <v>0.10491195</v>
      </c>
      <c r="P18" s="121">
        <v>0</v>
      </c>
      <c r="Q18" s="65">
        <f t="shared" si="1"/>
        <v>486.99871799500011</v>
      </c>
      <c r="R18" s="65">
        <f t="shared" si="2"/>
        <v>884.42811353000002</v>
      </c>
    </row>
    <row r="19" spans="1:18" x14ac:dyDescent="0.4">
      <c r="A19" s="34" t="s">
        <v>16</v>
      </c>
      <c r="B19" s="121">
        <v>0</v>
      </c>
      <c r="C19" s="121">
        <v>0</v>
      </c>
      <c r="D19" s="121">
        <v>95.07375131500001</v>
      </c>
      <c r="E19" s="121">
        <v>69.793316589999975</v>
      </c>
      <c r="F19" s="121">
        <v>39.722396294999996</v>
      </c>
      <c r="G19" s="121">
        <v>0.42922175000000001</v>
      </c>
      <c r="H19" s="121">
        <v>0.37212479999999998</v>
      </c>
      <c r="I19" s="122">
        <f t="shared" si="0"/>
        <v>205.39081075000001</v>
      </c>
      <c r="J19" s="121">
        <v>0</v>
      </c>
      <c r="K19" s="121">
        <v>0</v>
      </c>
      <c r="L19" s="121">
        <v>47.927558334999993</v>
      </c>
      <c r="M19" s="121">
        <v>16.022477270000007</v>
      </c>
      <c r="N19" s="121">
        <v>3.0077967349999999</v>
      </c>
      <c r="O19" s="121">
        <v>0</v>
      </c>
      <c r="P19" s="121">
        <v>0</v>
      </c>
      <c r="Q19" s="65">
        <f t="shared" si="1"/>
        <v>66.957832339999996</v>
      </c>
      <c r="R19" s="65">
        <f t="shared" si="2"/>
        <v>272.34864309</v>
      </c>
    </row>
    <row r="20" spans="1:18" x14ac:dyDescent="0.4">
      <c r="A20" s="34" t="s">
        <v>17</v>
      </c>
      <c r="B20" s="121">
        <v>329.81166071500002</v>
      </c>
      <c r="C20" s="121">
        <v>341.86617297999999</v>
      </c>
      <c r="D20" s="121">
        <v>49.278981420000001</v>
      </c>
      <c r="E20" s="121">
        <v>149.15390441</v>
      </c>
      <c r="F20" s="121">
        <v>66.320804045000003</v>
      </c>
      <c r="G20" s="121">
        <v>6.7187615899999997</v>
      </c>
      <c r="H20" s="121">
        <v>4.6170182249999998</v>
      </c>
      <c r="I20" s="122">
        <f t="shared" si="0"/>
        <v>947.7673033850001</v>
      </c>
      <c r="J20" s="121">
        <v>831.35718178499997</v>
      </c>
      <c r="K20" s="121">
        <v>357.15425346000001</v>
      </c>
      <c r="L20" s="121">
        <v>117.41661785999999</v>
      </c>
      <c r="M20" s="121">
        <v>152.05895985000001</v>
      </c>
      <c r="N20" s="121">
        <v>67.801712705</v>
      </c>
      <c r="O20" s="121">
        <v>0.27749636</v>
      </c>
      <c r="P20" s="121">
        <v>1.3858257949999999</v>
      </c>
      <c r="Q20" s="65">
        <f t="shared" si="1"/>
        <v>1527.4520478150002</v>
      </c>
      <c r="R20" s="65">
        <f t="shared" si="2"/>
        <v>2475.2193512000003</v>
      </c>
    </row>
    <row r="21" spans="1:18" x14ac:dyDescent="0.4">
      <c r="A21" s="34" t="s">
        <v>18</v>
      </c>
      <c r="B21" s="121">
        <v>216.38868232499999</v>
      </c>
      <c r="C21" s="121">
        <v>0</v>
      </c>
      <c r="D21" s="121">
        <v>100.92905612999999</v>
      </c>
      <c r="E21" s="121">
        <v>73.969027549999993</v>
      </c>
      <c r="F21" s="121">
        <v>40.124469345000001</v>
      </c>
      <c r="G21" s="121">
        <v>0.55745354999999996</v>
      </c>
      <c r="H21" s="121">
        <v>0.25902225000000001</v>
      </c>
      <c r="I21" s="122">
        <f t="shared" si="0"/>
        <v>432.22771115</v>
      </c>
      <c r="J21" s="121">
        <v>0</v>
      </c>
      <c r="K21" s="121">
        <v>0</v>
      </c>
      <c r="L21" s="121">
        <v>0</v>
      </c>
      <c r="M21" s="121">
        <v>0</v>
      </c>
      <c r="N21" s="121">
        <v>0</v>
      </c>
      <c r="O21" s="121">
        <v>0</v>
      </c>
      <c r="P21" s="121">
        <v>0</v>
      </c>
      <c r="Q21" s="65">
        <f t="shared" si="1"/>
        <v>0</v>
      </c>
      <c r="R21" s="65">
        <f t="shared" si="2"/>
        <v>432.22771115</v>
      </c>
    </row>
    <row r="22" spans="1:18" x14ac:dyDescent="0.4">
      <c r="A22" s="34" t="s">
        <v>19</v>
      </c>
      <c r="B22" s="121">
        <v>0</v>
      </c>
      <c r="C22" s="121">
        <v>0</v>
      </c>
      <c r="D22" s="121">
        <v>56.860979325000017</v>
      </c>
      <c r="E22" s="121">
        <v>146.20040982000003</v>
      </c>
      <c r="F22" s="121">
        <v>78.696821449999987</v>
      </c>
      <c r="G22" s="121">
        <v>23.520975950000004</v>
      </c>
      <c r="H22" s="121">
        <v>0</v>
      </c>
      <c r="I22" s="122">
        <f t="shared" si="0"/>
        <v>305.27918654500002</v>
      </c>
      <c r="J22" s="121">
        <v>0</v>
      </c>
      <c r="K22" s="121">
        <v>148.67690635000005</v>
      </c>
      <c r="L22" s="121">
        <v>378.62641140999972</v>
      </c>
      <c r="M22" s="121">
        <v>347.7811257299997</v>
      </c>
      <c r="N22" s="121">
        <v>32.26761986999999</v>
      </c>
      <c r="O22" s="121">
        <v>4.6811249999999999E-2</v>
      </c>
      <c r="P22" s="121">
        <v>4.4330418000000007</v>
      </c>
      <c r="Q22" s="65">
        <f t="shared" si="1"/>
        <v>911.83191640999951</v>
      </c>
      <c r="R22" s="65">
        <f t="shared" si="2"/>
        <v>1217.1111029549995</v>
      </c>
    </row>
    <row r="23" spans="1:18" x14ac:dyDescent="0.4">
      <c r="A23" s="34" t="s">
        <v>20</v>
      </c>
      <c r="B23" s="121">
        <v>381.00908833999995</v>
      </c>
      <c r="C23" s="121">
        <v>0</v>
      </c>
      <c r="D23" s="121">
        <v>174.56604026000002</v>
      </c>
      <c r="E23" s="121">
        <v>34.058748235000003</v>
      </c>
      <c r="F23" s="121">
        <v>39.812718464999996</v>
      </c>
      <c r="G23" s="121">
        <v>5.4769436249999996</v>
      </c>
      <c r="H23" s="121">
        <v>0.69614770999999998</v>
      </c>
      <c r="I23" s="122">
        <f t="shared" si="0"/>
        <v>635.61968663499999</v>
      </c>
      <c r="J23" s="121">
        <v>983.67201575999991</v>
      </c>
      <c r="K23" s="121">
        <v>1083.3116692399999</v>
      </c>
      <c r="L23" s="121">
        <v>211.69545137</v>
      </c>
      <c r="M23" s="121">
        <v>220.468407775</v>
      </c>
      <c r="N23" s="121">
        <v>28.347001934999998</v>
      </c>
      <c r="O23" s="121">
        <v>0</v>
      </c>
      <c r="P23" s="121">
        <v>0.93148730000000002</v>
      </c>
      <c r="Q23" s="65">
        <f t="shared" si="1"/>
        <v>2528.4260333799994</v>
      </c>
      <c r="R23" s="65">
        <f t="shared" si="2"/>
        <v>3164.0457200149995</v>
      </c>
    </row>
    <row r="24" spans="1:18" x14ac:dyDescent="0.4">
      <c r="A24" s="8" t="s">
        <v>21</v>
      </c>
      <c r="B24" s="121">
        <v>0</v>
      </c>
      <c r="C24" s="121">
        <v>43.729578724999996</v>
      </c>
      <c r="D24" s="121">
        <v>0</v>
      </c>
      <c r="E24" s="121">
        <v>22.894796549999999</v>
      </c>
      <c r="F24" s="121">
        <v>69.612437554999985</v>
      </c>
      <c r="G24" s="121">
        <v>21.393266485000002</v>
      </c>
      <c r="H24" s="121">
        <v>1.788395975</v>
      </c>
      <c r="I24" s="122">
        <f t="shared" si="0"/>
        <v>159.41847528999995</v>
      </c>
      <c r="J24" s="121">
        <v>0</v>
      </c>
      <c r="K24" s="121">
        <v>0</v>
      </c>
      <c r="L24" s="121">
        <v>0</v>
      </c>
      <c r="M24" s="121">
        <v>13.762823224999998</v>
      </c>
      <c r="N24" s="121">
        <v>8.0818562800000002</v>
      </c>
      <c r="O24" s="121">
        <v>0</v>
      </c>
      <c r="P24" s="121">
        <v>0</v>
      </c>
      <c r="Q24" s="65">
        <f t="shared" si="1"/>
        <v>21.844679504999998</v>
      </c>
      <c r="R24" s="65">
        <f t="shared" si="2"/>
        <v>181.26315479499993</v>
      </c>
    </row>
    <row r="25" spans="1:18" x14ac:dyDescent="0.4">
      <c r="A25" s="8" t="s">
        <v>22</v>
      </c>
      <c r="B25" s="121">
        <v>78.501904149999987</v>
      </c>
      <c r="C25" s="121">
        <v>0</v>
      </c>
      <c r="D25" s="121">
        <v>15.407106250000002</v>
      </c>
      <c r="E25" s="121">
        <v>56.021478595000005</v>
      </c>
      <c r="F25" s="121">
        <v>50.417037915000009</v>
      </c>
      <c r="G25" s="121">
        <v>3.6175587999999999</v>
      </c>
      <c r="H25" s="121">
        <v>8.5035254500000015</v>
      </c>
      <c r="I25" s="122">
        <f t="shared" si="0"/>
        <v>212.46861116000002</v>
      </c>
      <c r="J25" s="121">
        <v>2420.5074572000008</v>
      </c>
      <c r="K25" s="121">
        <v>176.03660518500001</v>
      </c>
      <c r="L25" s="121">
        <v>1465.2831136600014</v>
      </c>
      <c r="M25" s="121">
        <v>505.74364814000023</v>
      </c>
      <c r="N25" s="121">
        <v>36.117448244999984</v>
      </c>
      <c r="O25" s="121">
        <v>0</v>
      </c>
      <c r="P25" s="121">
        <v>1.7881021499999998</v>
      </c>
      <c r="Q25" s="65">
        <f t="shared" si="1"/>
        <v>4605.4763745800019</v>
      </c>
      <c r="R25" s="65">
        <f t="shared" si="2"/>
        <v>4817.9449857400023</v>
      </c>
    </row>
    <row r="26" spans="1:18" x14ac:dyDescent="0.4">
      <c r="A26" s="8" t="s">
        <v>63</v>
      </c>
      <c r="B26" s="121">
        <v>0</v>
      </c>
      <c r="C26" s="121">
        <v>0</v>
      </c>
      <c r="D26" s="121">
        <v>0</v>
      </c>
      <c r="E26" s="121">
        <v>28.267063650000001</v>
      </c>
      <c r="F26" s="121">
        <v>48.011687550000012</v>
      </c>
      <c r="G26" s="121">
        <v>0</v>
      </c>
      <c r="H26" s="121">
        <v>0</v>
      </c>
      <c r="I26" s="122">
        <f t="shared" si="0"/>
        <v>76.278751200000016</v>
      </c>
      <c r="J26" s="121">
        <v>2948.6795786200005</v>
      </c>
      <c r="K26" s="121">
        <v>990.79385122999952</v>
      </c>
      <c r="L26" s="121">
        <v>1796.2356523199999</v>
      </c>
      <c r="M26" s="121">
        <v>510.21699287500013</v>
      </c>
      <c r="N26" s="121">
        <v>94.603207185000045</v>
      </c>
      <c r="O26" s="121">
        <v>0.73067853500000002</v>
      </c>
      <c r="P26" s="121">
        <v>8.0024680499999992</v>
      </c>
      <c r="Q26" s="65">
        <f t="shared" si="1"/>
        <v>6349.262428815</v>
      </c>
      <c r="R26" s="65">
        <f t="shared" si="2"/>
        <v>6425.5411800150005</v>
      </c>
    </row>
    <row r="27" spans="1:18" x14ac:dyDescent="0.4">
      <c r="A27" s="8" t="s">
        <v>24</v>
      </c>
      <c r="B27" s="121">
        <v>0</v>
      </c>
      <c r="C27" s="121">
        <v>209.2718710799999</v>
      </c>
      <c r="D27" s="121">
        <v>130.77344099999996</v>
      </c>
      <c r="E27" s="121">
        <v>78.331671800000009</v>
      </c>
      <c r="F27" s="121">
        <v>67.038639689999997</v>
      </c>
      <c r="G27" s="121">
        <v>21.486909060000002</v>
      </c>
      <c r="H27" s="121">
        <v>1.7820161399999999</v>
      </c>
      <c r="I27" s="122">
        <f t="shared" si="0"/>
        <v>508.68454876999988</v>
      </c>
      <c r="J27" s="121">
        <v>0</v>
      </c>
      <c r="K27" s="121">
        <v>226.87364786999999</v>
      </c>
      <c r="L27" s="121">
        <v>0</v>
      </c>
      <c r="M27" s="121">
        <v>18.034303249999994</v>
      </c>
      <c r="N27" s="121">
        <v>24.679134819999998</v>
      </c>
      <c r="O27" s="121">
        <v>2.7629156799999999</v>
      </c>
      <c r="P27" s="121">
        <v>1.55095216</v>
      </c>
      <c r="Q27" s="65">
        <f t="shared" si="1"/>
        <v>273.90095377999995</v>
      </c>
      <c r="R27" s="65">
        <f t="shared" si="2"/>
        <v>782.58550254999977</v>
      </c>
    </row>
    <row r="28" spans="1:18" x14ac:dyDescent="0.4">
      <c r="A28" s="8" t="s">
        <v>25</v>
      </c>
      <c r="B28" s="121">
        <v>0</v>
      </c>
      <c r="C28" s="121">
        <v>0</v>
      </c>
      <c r="D28" s="121">
        <v>187.95147721000001</v>
      </c>
      <c r="E28" s="121">
        <v>153.193126175</v>
      </c>
      <c r="F28" s="121">
        <v>74.439547590000004</v>
      </c>
      <c r="G28" s="121">
        <v>23.65842035</v>
      </c>
      <c r="H28" s="121">
        <v>7.4676116500000003</v>
      </c>
      <c r="I28" s="122">
        <f t="shared" si="0"/>
        <v>446.71018297499995</v>
      </c>
      <c r="J28" s="121">
        <v>0</v>
      </c>
      <c r="K28" s="121">
        <v>0</v>
      </c>
      <c r="L28" s="121">
        <v>161.71592106999995</v>
      </c>
      <c r="M28" s="121">
        <v>105.72441153</v>
      </c>
      <c r="N28" s="121">
        <v>30.960263600000005</v>
      </c>
      <c r="O28" s="121">
        <v>0.96306345000000004</v>
      </c>
      <c r="P28" s="121">
        <v>0.59392800000000001</v>
      </c>
      <c r="Q28" s="65">
        <f t="shared" si="1"/>
        <v>299.95758764999994</v>
      </c>
      <c r="R28" s="65">
        <f t="shared" si="2"/>
        <v>746.66777062499989</v>
      </c>
    </row>
    <row r="29" spans="1:18" x14ac:dyDescent="0.4">
      <c r="A29" s="8" t="s">
        <v>26</v>
      </c>
      <c r="B29" s="121">
        <v>0</v>
      </c>
      <c r="C29" s="121">
        <v>0</v>
      </c>
      <c r="D29" s="121">
        <v>109.70102009999999</v>
      </c>
      <c r="E29" s="121">
        <v>28.860115649999987</v>
      </c>
      <c r="F29" s="121">
        <v>27.601444175000001</v>
      </c>
      <c r="G29" s="121">
        <v>5.3155570499999998</v>
      </c>
      <c r="H29" s="121">
        <v>2.752401125</v>
      </c>
      <c r="I29" s="122">
        <f t="shared" si="0"/>
        <v>174.23053809999999</v>
      </c>
      <c r="J29" s="121">
        <v>0</v>
      </c>
      <c r="K29" s="121">
        <v>0</v>
      </c>
      <c r="L29" s="121">
        <v>37.733086800000009</v>
      </c>
      <c r="M29" s="121">
        <v>0</v>
      </c>
      <c r="N29" s="121">
        <v>11.248688625</v>
      </c>
      <c r="O29" s="121">
        <v>5.3600250000000002E-2</v>
      </c>
      <c r="P29" s="121">
        <v>3.5330174999999998E-2</v>
      </c>
      <c r="Q29" s="65">
        <f t="shared" si="1"/>
        <v>49.07070585000001</v>
      </c>
      <c r="R29" s="65">
        <f t="shared" si="2"/>
        <v>223.30124395000001</v>
      </c>
    </row>
    <row r="30" spans="1:18" x14ac:dyDescent="0.4">
      <c r="A30" s="8" t="s">
        <v>27</v>
      </c>
      <c r="B30" s="121">
        <v>0</v>
      </c>
      <c r="C30" s="121">
        <v>0</v>
      </c>
      <c r="D30" s="121">
        <v>252.76919556000004</v>
      </c>
      <c r="E30" s="121">
        <v>90.264131715000005</v>
      </c>
      <c r="F30" s="121">
        <v>33.422919329999999</v>
      </c>
      <c r="G30" s="121">
        <v>4.0659503500000005</v>
      </c>
      <c r="H30" s="121">
        <v>4.9445546250000003</v>
      </c>
      <c r="I30" s="122">
        <f t="shared" si="0"/>
        <v>385.46675158000005</v>
      </c>
      <c r="J30" s="121">
        <v>0</v>
      </c>
      <c r="K30" s="121">
        <v>0</v>
      </c>
      <c r="L30" s="121">
        <v>99.56286258999998</v>
      </c>
      <c r="M30" s="121">
        <v>16.026032735000001</v>
      </c>
      <c r="N30" s="121">
        <v>6.856768820000001</v>
      </c>
      <c r="O30" s="121">
        <v>0.16569539999999999</v>
      </c>
      <c r="P30" s="121">
        <v>0.70698127499999996</v>
      </c>
      <c r="Q30" s="65">
        <f t="shared" si="1"/>
        <v>123.31834081999999</v>
      </c>
      <c r="R30" s="65">
        <f t="shared" si="2"/>
        <v>508.78509240000005</v>
      </c>
    </row>
    <row r="31" spans="1:18" x14ac:dyDescent="0.4">
      <c r="A31" s="8" t="s">
        <v>28</v>
      </c>
      <c r="B31" s="121">
        <v>421.15888977999998</v>
      </c>
      <c r="C31" s="121">
        <v>0</v>
      </c>
      <c r="D31" s="121">
        <v>24.841957305000001</v>
      </c>
      <c r="E31" s="121">
        <v>101.251868335</v>
      </c>
      <c r="F31" s="121">
        <v>50.074025149999997</v>
      </c>
      <c r="G31" s="121">
        <v>17.37959545</v>
      </c>
      <c r="H31" s="121">
        <v>1.2613524</v>
      </c>
      <c r="I31" s="122">
        <f t="shared" si="0"/>
        <v>615.96768841999994</v>
      </c>
      <c r="J31" s="121">
        <v>635.99904354500006</v>
      </c>
      <c r="K31" s="121">
        <v>0</v>
      </c>
      <c r="L31" s="121">
        <v>122.52543124499999</v>
      </c>
      <c r="M31" s="121">
        <v>124.22034049999999</v>
      </c>
      <c r="N31" s="121">
        <v>68.712817310000005</v>
      </c>
      <c r="O31" s="121">
        <v>0.25167479999999998</v>
      </c>
      <c r="P31" s="121">
        <v>1.2077192999999999</v>
      </c>
      <c r="Q31" s="65">
        <f t="shared" si="1"/>
        <v>952.91702670000018</v>
      </c>
      <c r="R31" s="65">
        <f t="shared" si="2"/>
        <v>1568.8847151200002</v>
      </c>
    </row>
    <row r="32" spans="1:18" x14ac:dyDescent="0.4">
      <c r="A32" s="8" t="s">
        <v>29</v>
      </c>
      <c r="B32" s="121">
        <v>0</v>
      </c>
      <c r="C32" s="121">
        <v>4.0146868299999996</v>
      </c>
      <c r="D32" s="121">
        <v>217.18672744999989</v>
      </c>
      <c r="E32" s="121">
        <v>24.094163190000003</v>
      </c>
      <c r="F32" s="121">
        <v>42.349822879999998</v>
      </c>
      <c r="G32" s="121">
        <v>6.2379412500000004</v>
      </c>
      <c r="H32" s="121">
        <v>0.60763739999999999</v>
      </c>
      <c r="I32" s="122">
        <f t="shared" si="0"/>
        <v>294.49097899999987</v>
      </c>
      <c r="J32" s="121">
        <v>0</v>
      </c>
      <c r="K32" s="121">
        <v>129.31551748499999</v>
      </c>
      <c r="L32" s="121">
        <v>204.42908502500009</v>
      </c>
      <c r="M32" s="121">
        <v>39.243295104999987</v>
      </c>
      <c r="N32" s="121">
        <v>11.12681622</v>
      </c>
      <c r="O32" s="121">
        <v>0</v>
      </c>
      <c r="P32" s="121">
        <v>0.44161349999999999</v>
      </c>
      <c r="Q32" s="65">
        <f t="shared" si="1"/>
        <v>384.55632733500011</v>
      </c>
      <c r="R32" s="65">
        <f t="shared" si="2"/>
        <v>679.04730633500003</v>
      </c>
    </row>
    <row r="33" spans="1:20" x14ac:dyDescent="0.4">
      <c r="A33" s="8" t="s">
        <v>30</v>
      </c>
      <c r="B33" s="121">
        <v>0</v>
      </c>
      <c r="C33" s="121">
        <v>22.058553445000001</v>
      </c>
      <c r="D33" s="121">
        <v>277.49293265000011</v>
      </c>
      <c r="E33" s="121">
        <v>42.641157849999992</v>
      </c>
      <c r="F33" s="121">
        <v>62.415743870000007</v>
      </c>
      <c r="G33" s="121">
        <v>11.562847775</v>
      </c>
      <c r="H33" s="121">
        <v>3.028293675</v>
      </c>
      <c r="I33" s="122">
        <f t="shared" si="0"/>
        <v>419.19952926500014</v>
      </c>
      <c r="J33" s="121">
        <v>0</v>
      </c>
      <c r="K33" s="121">
        <v>35.585064355</v>
      </c>
      <c r="L33" s="121">
        <v>189.58944974999997</v>
      </c>
      <c r="M33" s="121">
        <v>38.607915150000018</v>
      </c>
      <c r="N33" s="121">
        <v>10.038410309999996</v>
      </c>
      <c r="O33" s="121">
        <v>0.24427442499999999</v>
      </c>
      <c r="P33" s="121">
        <v>1.27117601</v>
      </c>
      <c r="Q33" s="65">
        <f t="shared" si="1"/>
        <v>275.33628999999996</v>
      </c>
      <c r="R33" s="65">
        <f t="shared" si="2"/>
        <v>694.5358192650001</v>
      </c>
      <c r="T33" s="11"/>
    </row>
    <row r="34" spans="1:20" x14ac:dyDescent="0.4">
      <c r="A34" s="6" t="s">
        <v>48</v>
      </c>
      <c r="B34" s="44">
        <f>SUM(B11:B33)</f>
        <v>1917.5434983149996</v>
      </c>
      <c r="C34" s="44">
        <f t="shared" ref="C34:R34" si="3">SUM(C11:C33)</f>
        <v>636.59773515999984</v>
      </c>
      <c r="D34" s="44">
        <f t="shared" si="3"/>
        <v>2736.7809649650003</v>
      </c>
      <c r="E34" s="44">
        <f t="shared" si="3"/>
        <v>1791.4289227899999</v>
      </c>
      <c r="F34" s="44">
        <f t="shared" si="3"/>
        <v>1174.1047399749998</v>
      </c>
      <c r="G34" s="44">
        <f t="shared" si="3"/>
        <v>204.25535123</v>
      </c>
      <c r="H34" s="44">
        <f t="shared" si="3"/>
        <v>65.501419925000008</v>
      </c>
      <c r="I34" s="44">
        <f t="shared" si="3"/>
        <v>8526.2126323600005</v>
      </c>
      <c r="J34" s="44">
        <f t="shared" si="3"/>
        <v>12329.84192149</v>
      </c>
      <c r="K34" s="44">
        <f t="shared" si="3"/>
        <v>4686.8784114150003</v>
      </c>
      <c r="L34" s="44">
        <f t="shared" si="3"/>
        <v>7734.3370461500008</v>
      </c>
      <c r="M34" s="44">
        <f t="shared" si="3"/>
        <v>3445.4701516149994</v>
      </c>
      <c r="N34" s="44">
        <f t="shared" si="3"/>
        <v>699.08927784999992</v>
      </c>
      <c r="O34" s="44">
        <f t="shared" si="3"/>
        <v>12.58431597</v>
      </c>
      <c r="P34" s="44">
        <f t="shared" si="3"/>
        <v>49.045325574999993</v>
      </c>
      <c r="Q34" s="44">
        <f t="shared" si="3"/>
        <v>28957.246450065006</v>
      </c>
      <c r="R34" s="44">
        <f t="shared" si="3"/>
        <v>37483.459082425012</v>
      </c>
    </row>
    <row r="35" spans="1:20" s="15" customFormat="1" x14ac:dyDescent="0.4">
      <c r="A35" s="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"/>
      <c r="R35" s="12"/>
    </row>
    <row r="36" spans="1:20" s="15" customFormat="1" x14ac:dyDescent="0.4">
      <c r="A36" s="13"/>
      <c r="B36" s="11"/>
      <c r="C36" s="11"/>
      <c r="D36" s="11"/>
      <c r="E36" s="11"/>
      <c r="F36" s="11"/>
      <c r="G36" s="11"/>
      <c r="H36" s="11"/>
      <c r="I36" s="11"/>
      <c r="J36" s="11"/>
      <c r="K36" s="14"/>
      <c r="L36" s="14"/>
      <c r="M36" s="14"/>
      <c r="N36" s="14"/>
      <c r="O36" s="14"/>
      <c r="P36" s="14"/>
    </row>
    <row r="37" spans="1:20" s="15" customFormat="1" ht="12.95" customHeight="1" x14ac:dyDescent="0.4">
      <c r="A37" s="16"/>
      <c r="B37" s="11"/>
      <c r="C37" s="11"/>
      <c r="D37" s="11"/>
      <c r="E37" s="11"/>
      <c r="F37" s="11"/>
      <c r="G37" s="11"/>
      <c r="H37" s="11"/>
      <c r="I37" s="11"/>
      <c r="J37" s="11"/>
      <c r="L37" s="1" t="s">
        <v>47</v>
      </c>
      <c r="M37" s="1"/>
      <c r="N37" s="14"/>
      <c r="O37" s="14"/>
      <c r="P37" s="14"/>
      <c r="Q37" s="12"/>
      <c r="R37" s="12"/>
    </row>
    <row r="38" spans="1:20" ht="12.95" customHeight="1" x14ac:dyDescent="0.4">
      <c r="A38" s="16"/>
      <c r="B38" s="31"/>
      <c r="C38" s="31"/>
      <c r="D38" s="31"/>
      <c r="E38" s="31"/>
      <c r="F38" s="31"/>
      <c r="G38" s="31"/>
      <c r="H38" s="31"/>
      <c r="I38" s="31"/>
      <c r="J38" s="15"/>
      <c r="K38" s="15"/>
      <c r="L38" s="17">
        <v>1</v>
      </c>
      <c r="M38" s="1" t="s">
        <v>4</v>
      </c>
      <c r="O38" s="14"/>
      <c r="P38" s="14"/>
      <c r="Q38" s="18"/>
      <c r="R38" s="15"/>
      <c r="S38" s="14"/>
    </row>
    <row r="39" spans="1:20" ht="12.95" customHeight="1" x14ac:dyDescent="0.4">
      <c r="A39" s="19"/>
      <c r="B39" s="31"/>
      <c r="C39" s="31"/>
      <c r="D39" s="31"/>
      <c r="E39" s="31"/>
      <c r="F39" s="31"/>
      <c r="G39" s="31"/>
      <c r="H39" s="31"/>
      <c r="I39" s="31"/>
      <c r="J39" s="14"/>
      <c r="L39" s="17">
        <v>2</v>
      </c>
      <c r="M39" s="1" t="s">
        <v>9</v>
      </c>
      <c r="N39" s="14"/>
      <c r="O39" s="14"/>
      <c r="P39" s="14"/>
      <c r="Q39" s="18"/>
      <c r="R39" s="14"/>
      <c r="S39" s="14"/>
    </row>
    <row r="40" spans="1:20" ht="12.95" customHeight="1" x14ac:dyDescent="0.4">
      <c r="B40" s="31"/>
      <c r="C40" s="31"/>
      <c r="D40" s="31"/>
      <c r="E40" s="31"/>
      <c r="F40" s="31"/>
      <c r="G40" s="31"/>
      <c r="H40" s="31"/>
      <c r="I40" s="31"/>
      <c r="J40" s="14"/>
      <c r="L40" s="17">
        <v>3</v>
      </c>
      <c r="M40" s="1" t="s">
        <v>3</v>
      </c>
      <c r="N40" s="14"/>
      <c r="O40" s="14"/>
      <c r="P40" s="14"/>
      <c r="Q40" s="14"/>
      <c r="R40" s="14"/>
      <c r="S40" s="14"/>
    </row>
    <row r="41" spans="1:20" ht="12.95" customHeight="1" x14ac:dyDescent="0.4">
      <c r="A41" s="20"/>
      <c r="B41" s="31"/>
      <c r="C41" s="31"/>
      <c r="D41" s="31"/>
      <c r="E41" s="31"/>
      <c r="F41" s="31"/>
      <c r="G41" s="31"/>
      <c r="H41" s="31"/>
      <c r="I41" s="31"/>
      <c r="J41" s="14"/>
      <c r="L41" s="17">
        <v>4</v>
      </c>
      <c r="M41" s="1" t="s">
        <v>1</v>
      </c>
      <c r="N41" s="14"/>
      <c r="O41" s="14"/>
      <c r="P41" s="14"/>
      <c r="Q41" s="14"/>
      <c r="R41" s="14"/>
      <c r="S41" s="14"/>
      <c r="T41" s="45"/>
    </row>
    <row r="42" spans="1:20" ht="12.95" customHeight="1" x14ac:dyDescent="0.4">
      <c r="A42" s="14"/>
      <c r="B42" s="31"/>
      <c r="C42" s="31"/>
      <c r="D42" s="31"/>
      <c r="E42" s="31"/>
      <c r="F42" s="31"/>
      <c r="G42" s="31"/>
      <c r="H42" s="31"/>
      <c r="I42" s="31"/>
      <c r="J42" s="14"/>
      <c r="L42" s="17">
        <v>5</v>
      </c>
      <c r="M42" s="1" t="s">
        <v>6</v>
      </c>
      <c r="N42" s="14"/>
      <c r="O42" s="14"/>
      <c r="P42" s="14"/>
      <c r="Q42" s="14"/>
      <c r="R42" s="14"/>
      <c r="S42" s="14"/>
    </row>
    <row r="43" spans="1:20" ht="12.95" customHeight="1" x14ac:dyDescent="0.4">
      <c r="A43" s="21"/>
      <c r="B43" s="31"/>
      <c r="C43" s="31"/>
      <c r="D43" s="31"/>
      <c r="E43" s="31"/>
      <c r="F43" s="31"/>
      <c r="G43" s="31"/>
      <c r="H43" s="31"/>
      <c r="I43" s="31"/>
      <c r="J43" s="14"/>
      <c r="L43" s="17">
        <v>6</v>
      </c>
      <c r="M43" s="1" t="s">
        <v>5</v>
      </c>
      <c r="N43" s="14"/>
      <c r="O43" s="14"/>
      <c r="P43" s="14"/>
      <c r="Q43" s="14"/>
      <c r="R43" s="14"/>
      <c r="S43" s="14"/>
    </row>
    <row r="44" spans="1:20" ht="12.95" customHeight="1" x14ac:dyDescent="0.4">
      <c r="A44" s="14"/>
      <c r="B44" s="31"/>
      <c r="C44" s="31"/>
      <c r="D44" s="31"/>
      <c r="E44" s="31"/>
      <c r="F44" s="31"/>
      <c r="G44" s="31"/>
      <c r="H44" s="31"/>
      <c r="I44" s="31"/>
      <c r="J44" s="14"/>
      <c r="L44" s="17">
        <v>7</v>
      </c>
      <c r="M44" s="1" t="s">
        <v>7</v>
      </c>
      <c r="N44" s="14"/>
      <c r="O44" s="14"/>
      <c r="P44" s="14"/>
      <c r="Q44" s="14"/>
      <c r="R44" s="14"/>
      <c r="S44" s="14"/>
    </row>
    <row r="45" spans="1:20" x14ac:dyDescent="0.4">
      <c r="A45" s="14"/>
      <c r="B45" s="31"/>
      <c r="C45" s="31"/>
      <c r="D45" s="31"/>
      <c r="E45" s="31"/>
      <c r="F45" s="31"/>
      <c r="G45" s="31"/>
      <c r="H45" s="31"/>
      <c r="I45" s="31"/>
      <c r="J45" s="14"/>
      <c r="M45" s="32"/>
      <c r="Q45" s="14"/>
      <c r="R45" s="67" t="str">
        <f>'2025 DSD REPORTS'!$B$27</f>
        <v>AS OF JANUARY 1, 2026</v>
      </c>
      <c r="S45" s="14"/>
    </row>
    <row r="46" spans="1:20" x14ac:dyDescent="0.4">
      <c r="A46" s="14"/>
      <c r="B46" s="14"/>
      <c r="C46" s="14"/>
      <c r="D46" s="14"/>
      <c r="E46" s="14"/>
      <c r="F46" s="14"/>
      <c r="G46" s="14"/>
      <c r="H46" s="14"/>
      <c r="I46" s="14"/>
      <c r="J46" s="14"/>
      <c r="Q46" s="14"/>
      <c r="R46" s="14"/>
      <c r="S46" s="14"/>
    </row>
  </sheetData>
  <mergeCells count="10">
    <mergeCell ref="A9:A10"/>
    <mergeCell ref="D6:M6"/>
    <mergeCell ref="D1:M1"/>
    <mergeCell ref="D2:M2"/>
    <mergeCell ref="O2:Q2"/>
    <mergeCell ref="D3:M3"/>
    <mergeCell ref="C5:N5"/>
    <mergeCell ref="G7:J7"/>
    <mergeCell ref="B9:I9"/>
    <mergeCell ref="J9:Q9"/>
  </mergeCells>
  <printOptions horizontalCentered="1"/>
  <pageMargins left="0.34" right="0.22" top="0.84" bottom="0.18" header="0.26" footer="0.18"/>
  <pageSetup scale="77" fitToHeight="2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32"/>
  <sheetViews>
    <sheetView view="pageBreakPreview" zoomScale="90" zoomScaleNormal="90" zoomScaleSheetLayoutView="90" workbookViewId="0">
      <selection activeCell="G7" sqref="G7:J7"/>
    </sheetView>
  </sheetViews>
  <sheetFormatPr defaultColWidth="9.1328125" defaultRowHeight="13.15" x14ac:dyDescent="0.4"/>
  <cols>
    <col min="1" max="1" width="19.73046875" style="1" customWidth="1"/>
    <col min="2" max="18" width="8.59765625" style="1" customWidth="1"/>
    <col min="19" max="16384" width="9.1328125" style="1"/>
  </cols>
  <sheetData>
    <row r="1" spans="1:18" ht="28.5" customHeight="1" x14ac:dyDescent="0.4">
      <c r="C1" s="23"/>
      <c r="D1" s="153" t="s">
        <v>32</v>
      </c>
      <c r="E1" s="153"/>
      <c r="F1" s="153"/>
      <c r="G1" s="153"/>
      <c r="H1" s="153"/>
      <c r="I1" s="153"/>
      <c r="J1" s="153"/>
      <c r="K1" s="153"/>
      <c r="L1" s="153"/>
      <c r="M1" s="153"/>
    </row>
    <row r="2" spans="1:18" ht="14.85" customHeight="1" x14ac:dyDescent="0.6">
      <c r="A2" s="2"/>
      <c r="D2" s="153" t="s">
        <v>33</v>
      </c>
      <c r="E2" s="153"/>
      <c r="F2" s="153"/>
      <c r="G2" s="153"/>
      <c r="H2" s="153"/>
      <c r="I2" s="153"/>
      <c r="J2" s="153"/>
      <c r="K2" s="153"/>
      <c r="L2" s="153"/>
      <c r="M2" s="153"/>
      <c r="N2" s="153" t="s">
        <v>101</v>
      </c>
      <c r="O2" s="153"/>
      <c r="P2" s="153"/>
    </row>
    <row r="3" spans="1:18" ht="14.25" customHeight="1" x14ac:dyDescent="0.6">
      <c r="A3" s="2"/>
      <c r="C3" s="23"/>
      <c r="D3" s="153" t="s">
        <v>34</v>
      </c>
      <c r="E3" s="153"/>
      <c r="F3" s="153"/>
      <c r="G3" s="153"/>
      <c r="H3" s="153"/>
      <c r="I3" s="153"/>
      <c r="J3" s="153"/>
      <c r="K3" s="153"/>
      <c r="L3" s="153"/>
      <c r="M3" s="153"/>
    </row>
    <row r="4" spans="1:18" ht="14.25" customHeight="1" x14ac:dyDescent="0.6">
      <c r="A4" s="2"/>
      <c r="C4" s="23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17.45" customHeight="1" x14ac:dyDescent="0.6">
      <c r="A5" s="2"/>
      <c r="D5" s="153" t="s">
        <v>93</v>
      </c>
      <c r="E5" s="153"/>
      <c r="F5" s="153"/>
      <c r="G5" s="153"/>
      <c r="H5" s="153"/>
      <c r="I5" s="153"/>
      <c r="J5" s="153"/>
      <c r="K5" s="153"/>
      <c r="L5" s="153"/>
      <c r="M5" s="153"/>
      <c r="N5" s="23"/>
    </row>
    <row r="6" spans="1:18" ht="17.45" customHeight="1" x14ac:dyDescent="0.6">
      <c r="A6" s="2"/>
      <c r="D6" s="153" t="s">
        <v>94</v>
      </c>
      <c r="E6" s="153"/>
      <c r="F6" s="153"/>
      <c r="G6" s="153"/>
      <c r="H6" s="153"/>
      <c r="I6" s="153"/>
      <c r="J6" s="153"/>
      <c r="K6" s="153"/>
      <c r="L6" s="153"/>
      <c r="M6" s="153"/>
      <c r="N6" s="23"/>
    </row>
    <row r="7" spans="1:18" ht="17.45" customHeight="1" x14ac:dyDescent="0.6">
      <c r="A7" s="2"/>
      <c r="D7" s="22"/>
      <c r="E7" s="22"/>
      <c r="F7" s="22"/>
      <c r="G7" s="171" t="str">
        <f>'2025 DSD REPORTS'!A32</f>
        <v xml:space="preserve">   </v>
      </c>
      <c r="H7" s="171"/>
      <c r="I7" s="171"/>
      <c r="J7" s="171"/>
      <c r="K7" s="22"/>
      <c r="L7" s="22"/>
      <c r="M7" s="22"/>
      <c r="N7" s="23"/>
    </row>
    <row r="8" spans="1:18" ht="15.6" customHeight="1" x14ac:dyDescent="0.4">
      <c r="F8" s="23"/>
      <c r="G8" s="23"/>
      <c r="H8" s="23"/>
      <c r="I8" s="23"/>
      <c r="J8" s="23"/>
      <c r="K8" s="23"/>
      <c r="L8" s="23"/>
      <c r="M8" s="23"/>
      <c r="N8" s="23"/>
    </row>
    <row r="9" spans="1:18" x14ac:dyDescent="0.4">
      <c r="A9" s="155" t="s">
        <v>35</v>
      </c>
      <c r="B9" s="156" t="s">
        <v>0</v>
      </c>
      <c r="C9" s="157"/>
      <c r="D9" s="157"/>
      <c r="E9" s="157"/>
      <c r="F9" s="157"/>
      <c r="G9" s="157"/>
      <c r="H9" s="157"/>
      <c r="I9" s="158"/>
      <c r="J9" s="156" t="s">
        <v>36</v>
      </c>
      <c r="K9" s="157"/>
      <c r="L9" s="157"/>
      <c r="M9" s="157"/>
      <c r="N9" s="157"/>
      <c r="O9" s="157"/>
      <c r="P9" s="157"/>
      <c r="Q9" s="158"/>
      <c r="R9" s="7" t="s">
        <v>37</v>
      </c>
    </row>
    <row r="10" spans="1:18" x14ac:dyDescent="0.4">
      <c r="A10" s="155"/>
      <c r="B10" s="9" t="s">
        <v>38</v>
      </c>
      <c r="C10" s="9" t="s">
        <v>39</v>
      </c>
      <c r="D10" s="9" t="s">
        <v>40</v>
      </c>
      <c r="E10" s="9" t="s">
        <v>41</v>
      </c>
      <c r="F10" s="9" t="s">
        <v>42</v>
      </c>
      <c r="G10" s="9" t="s">
        <v>43</v>
      </c>
      <c r="H10" s="9" t="s">
        <v>44</v>
      </c>
      <c r="I10" s="9" t="s">
        <v>45</v>
      </c>
      <c r="J10" s="9" t="s">
        <v>38</v>
      </c>
      <c r="K10" s="9" t="s">
        <v>39</v>
      </c>
      <c r="L10" s="9" t="s">
        <v>40</v>
      </c>
      <c r="M10" s="9" t="s">
        <v>41</v>
      </c>
      <c r="N10" s="9" t="s">
        <v>42</v>
      </c>
      <c r="O10" s="9" t="s">
        <v>43</v>
      </c>
      <c r="P10" s="9" t="s">
        <v>44</v>
      </c>
      <c r="Q10" s="9" t="s">
        <v>45</v>
      </c>
      <c r="R10" s="10" t="s">
        <v>45</v>
      </c>
    </row>
    <row r="11" spans="1:18" x14ac:dyDescent="0.4">
      <c r="A11" s="8" t="s">
        <v>8</v>
      </c>
      <c r="B11" s="42">
        <v>0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  <c r="H11" s="42">
        <v>0</v>
      </c>
      <c r="I11" s="65">
        <f>+SUM(B11:H11)</f>
        <v>0</v>
      </c>
      <c r="J11" s="42">
        <v>20.6770894</v>
      </c>
      <c r="K11" s="42">
        <v>102.23436547999999</v>
      </c>
      <c r="L11" s="42">
        <v>0</v>
      </c>
      <c r="M11" s="42">
        <v>0</v>
      </c>
      <c r="N11" s="42">
        <v>0</v>
      </c>
      <c r="O11" s="42">
        <v>0</v>
      </c>
      <c r="P11" s="42">
        <v>1.26144E-2</v>
      </c>
      <c r="Q11" s="65">
        <f>+SUM(J11:P11)</f>
        <v>122.92406928</v>
      </c>
      <c r="R11" s="65">
        <f>+Q11+I11</f>
        <v>122.92406928</v>
      </c>
    </row>
    <row r="12" spans="1:18" x14ac:dyDescent="0.4">
      <c r="A12" s="8" t="s">
        <v>10</v>
      </c>
      <c r="B12" s="42">
        <v>33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  <c r="H12" s="42">
        <v>0</v>
      </c>
      <c r="I12" s="65">
        <f t="shared" ref="I12:I20" si="0">+SUM(B12:H12)</f>
        <v>33</v>
      </c>
      <c r="J12" s="42">
        <v>745.67098372999999</v>
      </c>
      <c r="K12" s="42">
        <v>12.3841945</v>
      </c>
      <c r="L12" s="42">
        <v>0.445081</v>
      </c>
      <c r="M12" s="42">
        <v>0</v>
      </c>
      <c r="N12" s="42">
        <v>0</v>
      </c>
      <c r="O12" s="42">
        <v>0</v>
      </c>
      <c r="P12" s="42">
        <v>0</v>
      </c>
      <c r="Q12" s="65">
        <f t="shared" ref="Q12:Q20" si="1">+SUM(J12:P12)</f>
        <v>758.50025922999998</v>
      </c>
      <c r="R12" s="65">
        <f>+Q12+I12</f>
        <v>791.50025922999998</v>
      </c>
    </row>
    <row r="13" spans="1:18" x14ac:dyDescent="0.4">
      <c r="A13" s="8" t="s">
        <v>14</v>
      </c>
      <c r="B13" s="42">
        <v>0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  <c r="H13" s="42">
        <v>0</v>
      </c>
      <c r="I13" s="65">
        <f t="shared" si="0"/>
        <v>0</v>
      </c>
      <c r="J13" s="42">
        <v>534.16116260000001</v>
      </c>
      <c r="K13" s="42">
        <v>0</v>
      </c>
      <c r="L13" s="42">
        <v>11.528977600000001</v>
      </c>
      <c r="M13" s="42">
        <v>0</v>
      </c>
      <c r="N13" s="42">
        <v>0</v>
      </c>
      <c r="O13" s="42">
        <v>0</v>
      </c>
      <c r="P13" s="42">
        <v>0</v>
      </c>
      <c r="Q13" s="65">
        <f t="shared" si="1"/>
        <v>545.69014019999997</v>
      </c>
      <c r="R13" s="65">
        <f t="shared" ref="R13:R20" si="2">+Q13+I13</f>
        <v>545.69014019999997</v>
      </c>
    </row>
    <row r="14" spans="1:18" x14ac:dyDescent="0.4">
      <c r="A14" s="8" t="s">
        <v>15</v>
      </c>
      <c r="B14" s="42">
        <v>0</v>
      </c>
      <c r="C14" s="42">
        <v>0</v>
      </c>
      <c r="D14" s="42">
        <v>17</v>
      </c>
      <c r="E14" s="42">
        <v>0</v>
      </c>
      <c r="F14" s="42">
        <v>0</v>
      </c>
      <c r="G14" s="42">
        <v>0</v>
      </c>
      <c r="H14" s="42">
        <v>0</v>
      </c>
      <c r="I14" s="65">
        <f t="shared" si="0"/>
        <v>17</v>
      </c>
      <c r="J14" s="42">
        <v>0</v>
      </c>
      <c r="K14" s="42">
        <v>0</v>
      </c>
      <c r="L14" s="42">
        <v>0</v>
      </c>
      <c r="M14" s="42">
        <v>0</v>
      </c>
      <c r="N14" s="42">
        <v>0</v>
      </c>
      <c r="O14" s="42">
        <v>0</v>
      </c>
      <c r="P14" s="42">
        <v>0</v>
      </c>
      <c r="Q14" s="65">
        <f t="shared" si="1"/>
        <v>0</v>
      </c>
      <c r="R14" s="65">
        <f t="shared" si="2"/>
        <v>17</v>
      </c>
    </row>
    <row r="15" spans="1:18" x14ac:dyDescent="0.4">
      <c r="A15" s="8" t="s">
        <v>19</v>
      </c>
      <c r="B15" s="42">
        <v>0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  <c r="H15" s="42">
        <v>0</v>
      </c>
      <c r="I15" s="65">
        <f t="shared" si="0"/>
        <v>0</v>
      </c>
      <c r="J15" s="42">
        <v>740.00769665500002</v>
      </c>
      <c r="K15" s="42">
        <v>0</v>
      </c>
      <c r="L15" s="42">
        <v>7.0346304000000002</v>
      </c>
      <c r="M15" s="42">
        <v>0</v>
      </c>
      <c r="N15" s="42">
        <v>0</v>
      </c>
      <c r="O15" s="42">
        <v>0</v>
      </c>
      <c r="P15" s="42">
        <v>0</v>
      </c>
      <c r="Q15" s="65">
        <f t="shared" si="1"/>
        <v>747.04232705499999</v>
      </c>
      <c r="R15" s="65">
        <f t="shared" si="2"/>
        <v>747.04232705499999</v>
      </c>
    </row>
    <row r="16" spans="1:18" x14ac:dyDescent="0.4">
      <c r="A16" s="8" t="s">
        <v>20</v>
      </c>
      <c r="B16" s="42">
        <v>0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  <c r="H16" s="42">
        <v>0</v>
      </c>
      <c r="I16" s="65">
        <f t="shared" si="0"/>
        <v>0</v>
      </c>
      <c r="J16" s="42">
        <v>0</v>
      </c>
      <c r="K16" s="42">
        <v>5.0714705999999996</v>
      </c>
      <c r="L16" s="42">
        <v>0</v>
      </c>
      <c r="M16" s="42">
        <v>0</v>
      </c>
      <c r="N16" s="42">
        <v>0</v>
      </c>
      <c r="O16" s="42">
        <v>0</v>
      </c>
      <c r="P16" s="42">
        <v>0</v>
      </c>
      <c r="Q16" s="65">
        <f t="shared" si="1"/>
        <v>5.0714705999999996</v>
      </c>
      <c r="R16" s="65">
        <f t="shared" si="2"/>
        <v>5.0714705999999996</v>
      </c>
    </row>
    <row r="17" spans="1:18" x14ac:dyDescent="0.4">
      <c r="A17" s="8" t="s">
        <v>22</v>
      </c>
      <c r="B17" s="42">
        <v>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  <c r="H17" s="42">
        <v>0</v>
      </c>
      <c r="I17" s="65">
        <f t="shared" si="0"/>
        <v>0</v>
      </c>
      <c r="J17" s="42">
        <v>0</v>
      </c>
      <c r="K17" s="42">
        <v>343.20551821499998</v>
      </c>
      <c r="L17" s="42">
        <v>0</v>
      </c>
      <c r="M17" s="42">
        <v>0</v>
      </c>
      <c r="N17" s="42">
        <v>0</v>
      </c>
      <c r="O17" s="42">
        <v>0</v>
      </c>
      <c r="P17" s="42">
        <v>0</v>
      </c>
      <c r="Q17" s="65">
        <f t="shared" si="1"/>
        <v>343.20551821499998</v>
      </c>
      <c r="R17" s="65">
        <f t="shared" si="2"/>
        <v>343.20551821499998</v>
      </c>
    </row>
    <row r="18" spans="1:18" x14ac:dyDescent="0.4">
      <c r="A18" s="8" t="s">
        <v>23</v>
      </c>
      <c r="B18" s="42">
        <v>0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  <c r="H18" s="42">
        <v>0</v>
      </c>
      <c r="I18" s="65">
        <f t="shared" si="0"/>
        <v>0</v>
      </c>
      <c r="J18" s="42">
        <v>0</v>
      </c>
      <c r="K18" s="42">
        <v>35.515512874999999</v>
      </c>
      <c r="L18" s="42">
        <v>0</v>
      </c>
      <c r="M18" s="42">
        <v>0</v>
      </c>
      <c r="N18" s="42">
        <v>0</v>
      </c>
      <c r="O18" s="42">
        <v>0</v>
      </c>
      <c r="P18" s="42">
        <v>0</v>
      </c>
      <c r="Q18" s="65">
        <f t="shared" si="1"/>
        <v>35.515512874999999</v>
      </c>
      <c r="R18" s="65">
        <f t="shared" si="2"/>
        <v>35.515512874999999</v>
      </c>
    </row>
    <row r="19" spans="1:18" x14ac:dyDescent="0.4">
      <c r="A19" s="8" t="s">
        <v>24</v>
      </c>
      <c r="B19" s="42">
        <v>0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  <c r="H19" s="42">
        <v>0</v>
      </c>
      <c r="I19" s="65">
        <f t="shared" si="0"/>
        <v>0</v>
      </c>
      <c r="J19" s="42">
        <v>0</v>
      </c>
      <c r="K19" s="42">
        <v>69.6355176</v>
      </c>
      <c r="L19" s="42">
        <v>0</v>
      </c>
      <c r="M19" s="42">
        <v>0</v>
      </c>
      <c r="N19" s="42">
        <v>0</v>
      </c>
      <c r="O19" s="42">
        <v>0</v>
      </c>
      <c r="P19" s="42">
        <v>0</v>
      </c>
      <c r="Q19" s="65">
        <f t="shared" si="1"/>
        <v>69.6355176</v>
      </c>
      <c r="R19" s="65">
        <f t="shared" si="2"/>
        <v>69.6355176</v>
      </c>
    </row>
    <row r="20" spans="1:18" x14ac:dyDescent="0.4">
      <c r="A20" s="8" t="s">
        <v>31</v>
      </c>
      <c r="B20" s="42">
        <v>0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  <c r="H20" s="42">
        <v>0</v>
      </c>
      <c r="I20" s="65">
        <f t="shared" si="0"/>
        <v>0</v>
      </c>
      <c r="J20" s="42">
        <v>844.6657143299999</v>
      </c>
      <c r="K20" s="42">
        <v>0</v>
      </c>
      <c r="L20" s="42">
        <v>0</v>
      </c>
      <c r="M20" s="42">
        <v>0</v>
      </c>
      <c r="N20" s="42">
        <v>0</v>
      </c>
      <c r="O20" s="42">
        <v>0</v>
      </c>
      <c r="P20" s="42">
        <v>0</v>
      </c>
      <c r="Q20" s="65">
        <f t="shared" si="1"/>
        <v>844.6657143299999</v>
      </c>
      <c r="R20" s="65">
        <f t="shared" si="2"/>
        <v>844.6657143299999</v>
      </c>
    </row>
    <row r="21" spans="1:18" x14ac:dyDescent="0.4">
      <c r="A21" s="6" t="s">
        <v>48</v>
      </c>
      <c r="B21" s="46">
        <f>SUM(B11:B20)</f>
        <v>33</v>
      </c>
      <c r="C21" s="46">
        <f t="shared" ref="C21:R21" si="3">SUM(C11:C20)</f>
        <v>0</v>
      </c>
      <c r="D21" s="46">
        <f t="shared" si="3"/>
        <v>17</v>
      </c>
      <c r="E21" s="46">
        <f t="shared" si="3"/>
        <v>0</v>
      </c>
      <c r="F21" s="46">
        <f t="shared" si="3"/>
        <v>0</v>
      </c>
      <c r="G21" s="46">
        <f t="shared" si="3"/>
        <v>0</v>
      </c>
      <c r="H21" s="46">
        <f t="shared" si="3"/>
        <v>0</v>
      </c>
      <c r="I21" s="46">
        <f t="shared" si="3"/>
        <v>50</v>
      </c>
      <c r="J21" s="46">
        <f t="shared" si="3"/>
        <v>2885.1826467149999</v>
      </c>
      <c r="K21" s="46">
        <f t="shared" si="3"/>
        <v>568.04657926999994</v>
      </c>
      <c r="L21" s="46">
        <f t="shared" si="3"/>
        <v>19.008689</v>
      </c>
      <c r="M21" s="46">
        <f t="shared" si="3"/>
        <v>0</v>
      </c>
      <c r="N21" s="46">
        <f t="shared" si="3"/>
        <v>0</v>
      </c>
      <c r="O21" s="46">
        <f t="shared" si="3"/>
        <v>0</v>
      </c>
      <c r="P21" s="46">
        <f t="shared" si="3"/>
        <v>1.26144E-2</v>
      </c>
      <c r="Q21" s="46">
        <f t="shared" si="3"/>
        <v>3472.2505293849999</v>
      </c>
      <c r="R21" s="46">
        <f t="shared" si="3"/>
        <v>3522.2505293849999</v>
      </c>
    </row>
    <row r="24" spans="1:18" x14ac:dyDescent="0.4">
      <c r="A24" s="16"/>
      <c r="B24" s="11"/>
      <c r="C24" s="11"/>
      <c r="D24" s="11"/>
      <c r="E24" s="11"/>
      <c r="F24" s="11"/>
      <c r="G24" s="11"/>
      <c r="H24" s="11"/>
      <c r="I24" s="11"/>
      <c r="J24" s="11"/>
      <c r="L24" s="1" t="s">
        <v>47</v>
      </c>
      <c r="N24" s="14"/>
    </row>
    <row r="25" spans="1:18" x14ac:dyDescent="0.4">
      <c r="A25" s="16"/>
      <c r="B25" s="31"/>
      <c r="C25" s="31"/>
      <c r="D25" s="31"/>
      <c r="E25" s="31"/>
      <c r="F25" s="31"/>
      <c r="G25" s="31"/>
      <c r="H25" s="31"/>
      <c r="I25" s="31"/>
      <c r="J25" s="15"/>
      <c r="K25" s="17"/>
      <c r="L25" s="17">
        <v>1</v>
      </c>
      <c r="M25" s="1" t="s">
        <v>4</v>
      </c>
    </row>
    <row r="26" spans="1:18" x14ac:dyDescent="0.4">
      <c r="A26" s="19"/>
      <c r="B26" s="31"/>
      <c r="C26" s="31"/>
      <c r="D26" s="31"/>
      <c r="E26" s="31"/>
      <c r="F26" s="31"/>
      <c r="G26" s="31"/>
      <c r="H26" s="31"/>
      <c r="I26" s="31"/>
      <c r="J26" s="14"/>
      <c r="K26" s="17"/>
      <c r="L26" s="17">
        <v>2</v>
      </c>
      <c r="M26" s="1" t="s">
        <v>9</v>
      </c>
      <c r="N26" s="14"/>
    </row>
    <row r="27" spans="1:18" ht="13.35" customHeight="1" x14ac:dyDescent="0.4">
      <c r="B27" s="31"/>
      <c r="C27" s="31"/>
      <c r="D27" s="31"/>
      <c r="E27" s="31"/>
      <c r="F27" s="31"/>
      <c r="G27" s="31"/>
      <c r="H27" s="31"/>
      <c r="I27" s="31"/>
      <c r="J27" s="14"/>
      <c r="K27" s="17"/>
      <c r="L27" s="17">
        <v>3</v>
      </c>
      <c r="M27" s="1" t="s">
        <v>3</v>
      </c>
      <c r="N27" s="14"/>
    </row>
    <row r="28" spans="1:18" x14ac:dyDescent="0.4">
      <c r="A28" s="20"/>
      <c r="B28" s="31"/>
      <c r="C28" s="31"/>
      <c r="D28" s="31"/>
      <c r="E28" s="31"/>
      <c r="F28" s="31"/>
      <c r="G28" s="31"/>
      <c r="H28" s="31"/>
      <c r="I28" s="31"/>
      <c r="J28" s="14"/>
      <c r="K28" s="17"/>
      <c r="L28" s="17">
        <v>4</v>
      </c>
      <c r="M28" s="1" t="s">
        <v>1</v>
      </c>
      <c r="N28" s="14"/>
    </row>
    <row r="29" spans="1:18" ht="14.25" customHeight="1" x14ac:dyDescent="0.4">
      <c r="A29" s="14"/>
      <c r="B29" s="31"/>
      <c r="C29" s="31"/>
      <c r="D29" s="31"/>
      <c r="E29" s="31"/>
      <c r="F29" s="31"/>
      <c r="G29" s="31"/>
      <c r="H29" s="31"/>
      <c r="I29" s="31"/>
      <c r="J29" s="14"/>
      <c r="K29" s="17"/>
      <c r="L29" s="17">
        <v>5</v>
      </c>
      <c r="M29" s="1" t="s">
        <v>6</v>
      </c>
      <c r="N29" s="14"/>
    </row>
    <row r="30" spans="1:18" ht="13.35" customHeight="1" x14ac:dyDescent="0.4">
      <c r="A30" s="21"/>
      <c r="B30" s="31"/>
      <c r="C30" s="31"/>
      <c r="D30" s="31"/>
      <c r="E30" s="31"/>
      <c r="F30" s="31"/>
      <c r="G30" s="31"/>
      <c r="H30" s="31"/>
      <c r="I30" s="31"/>
      <c r="J30" s="14"/>
      <c r="K30" s="17"/>
      <c r="L30" s="17">
        <v>6</v>
      </c>
      <c r="M30" s="1" t="s">
        <v>5</v>
      </c>
      <c r="N30" s="14"/>
    </row>
    <row r="31" spans="1:18" x14ac:dyDescent="0.4">
      <c r="A31" s="14"/>
      <c r="B31" s="31"/>
      <c r="C31" s="31"/>
      <c r="D31" s="31"/>
      <c r="E31" s="31"/>
      <c r="F31" s="31"/>
      <c r="G31" s="31"/>
      <c r="H31" s="31"/>
      <c r="I31" s="31"/>
      <c r="J31" s="14"/>
      <c r="K31" s="17"/>
      <c r="L31" s="17">
        <v>7</v>
      </c>
      <c r="M31" s="1" t="s">
        <v>7</v>
      </c>
      <c r="N31" s="14"/>
    </row>
    <row r="32" spans="1:18" ht="13.35" customHeight="1" x14ac:dyDescent="0.4">
      <c r="A32" s="14"/>
      <c r="B32" s="31"/>
      <c r="C32" s="31"/>
      <c r="D32" s="31"/>
      <c r="E32" s="31"/>
      <c r="F32" s="31"/>
      <c r="G32" s="31"/>
      <c r="H32" s="31"/>
      <c r="I32" s="31"/>
      <c r="J32" s="14"/>
      <c r="M32" s="32"/>
      <c r="R32" s="67" t="str">
        <f>'2025 DSD REPORTS'!$B$27</f>
        <v>AS OF JANUARY 1, 2026</v>
      </c>
    </row>
  </sheetData>
  <mergeCells count="10">
    <mergeCell ref="A9:A10"/>
    <mergeCell ref="D6:M6"/>
    <mergeCell ref="B9:I9"/>
    <mergeCell ref="J9:Q9"/>
    <mergeCell ref="D1:M1"/>
    <mergeCell ref="D2:M2"/>
    <mergeCell ref="N2:P2"/>
    <mergeCell ref="D3:M3"/>
    <mergeCell ref="D5:M5"/>
    <mergeCell ref="G7:J7"/>
  </mergeCells>
  <printOptions horizontalCentered="1"/>
  <pageMargins left="0.34" right="0.22" top="0.84" bottom="0.18" header="0.26" footer="0.18"/>
  <pageSetup scale="76" fitToHeight="2" orientation="landscape" r:id="rId1"/>
  <headerFooter alignWithMargins="0"/>
  <rowBreaks count="1" manualBreakCount="1">
    <brk id="33" max="16383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34856-C63E-4F46-B278-25A1174F5254}">
  <sheetPr>
    <pageSetUpPr fitToPage="1"/>
  </sheetPr>
  <dimension ref="A1:U71"/>
  <sheetViews>
    <sheetView view="pageBreakPreview" zoomScaleNormal="85" zoomScaleSheetLayoutView="100" workbookViewId="0">
      <selection activeCell="D7" sqref="D7:F7"/>
    </sheetView>
  </sheetViews>
  <sheetFormatPr defaultColWidth="6.86328125" defaultRowHeight="12.75" x14ac:dyDescent="0.45"/>
  <cols>
    <col min="1" max="1" width="24" style="72" customWidth="1"/>
    <col min="2" max="2" width="17.59765625" style="72" customWidth="1"/>
    <col min="3" max="4" width="12.1328125" style="72" customWidth="1"/>
    <col min="5" max="5" width="15.73046875" style="72" customWidth="1"/>
    <col min="6" max="6" width="22.1328125" style="72" bestFit="1" customWidth="1"/>
    <col min="7" max="7" width="15.265625" style="72" bestFit="1" customWidth="1"/>
    <col min="8" max="8" width="12.59765625" style="72" customWidth="1"/>
    <col min="9" max="10" width="14.86328125" style="72" bestFit="1" customWidth="1"/>
    <col min="11" max="11" width="13.86328125" style="72" bestFit="1" customWidth="1"/>
    <col min="12" max="12" width="12.265625" style="72" bestFit="1" customWidth="1"/>
    <col min="13" max="13" width="12.86328125" style="72" bestFit="1" customWidth="1"/>
    <col min="14" max="14" width="16.59765625" style="72" bestFit="1" customWidth="1"/>
    <col min="15" max="15" width="6.86328125" style="72"/>
    <col min="16" max="16" width="16.3984375" style="72" bestFit="1" customWidth="1"/>
    <col min="17" max="17" width="20" style="72" bestFit="1" customWidth="1"/>
    <col min="18" max="18" width="14.73046875" style="72" bestFit="1" customWidth="1"/>
    <col min="19" max="20" width="10.265625" style="72" bestFit="1" customWidth="1"/>
    <col min="21" max="21" width="14.59765625" style="72" bestFit="1" customWidth="1"/>
    <col min="22" max="16384" width="6.86328125" style="72"/>
  </cols>
  <sheetData>
    <row r="1" spans="1:19" ht="12.75" customHeight="1" x14ac:dyDescent="0.4">
      <c r="C1" s="159" t="s">
        <v>32</v>
      </c>
      <c r="D1" s="159"/>
      <c r="E1" s="159"/>
      <c r="F1" s="159"/>
      <c r="G1" s="159"/>
      <c r="H1" s="159"/>
      <c r="I1" s="75" t="s">
        <v>146</v>
      </c>
    </row>
    <row r="2" spans="1:19" ht="12.75" customHeight="1" x14ac:dyDescent="0.4">
      <c r="C2" s="159" t="s">
        <v>33</v>
      </c>
      <c r="D2" s="159"/>
      <c r="E2" s="159"/>
      <c r="F2" s="159"/>
      <c r="G2" s="159"/>
      <c r="H2" s="159"/>
    </row>
    <row r="3" spans="1:19" ht="12.75" customHeight="1" x14ac:dyDescent="0.4">
      <c r="C3" s="159" t="s">
        <v>34</v>
      </c>
      <c r="D3" s="159"/>
      <c r="E3" s="159"/>
      <c r="F3" s="159"/>
      <c r="G3" s="159"/>
      <c r="H3" s="159"/>
    </row>
    <row r="4" spans="1:19" ht="12.75" customHeight="1" x14ac:dyDescent="0.45">
      <c r="E4" s="73"/>
    </row>
    <row r="5" spans="1:19" ht="13.15" x14ac:dyDescent="0.45">
      <c r="C5" s="165" t="s">
        <v>134</v>
      </c>
      <c r="D5" s="165"/>
      <c r="E5" s="165"/>
      <c r="F5" s="165"/>
      <c r="G5" s="165"/>
      <c r="H5" s="165"/>
      <c r="I5" s="75"/>
      <c r="J5" s="75"/>
    </row>
    <row r="6" spans="1:19" ht="12.75" customHeight="1" x14ac:dyDescent="0.4">
      <c r="C6" s="74"/>
      <c r="D6" s="153" t="s">
        <v>150</v>
      </c>
      <c r="E6" s="153"/>
      <c r="F6" s="153"/>
      <c r="G6" s="23"/>
      <c r="H6" s="23"/>
      <c r="I6" s="23"/>
      <c r="J6" s="23"/>
      <c r="K6" s="23"/>
      <c r="L6" s="23"/>
      <c r="M6" s="23"/>
    </row>
    <row r="7" spans="1:19" ht="13.15" x14ac:dyDescent="0.45">
      <c r="B7" s="75"/>
      <c r="C7" s="75"/>
      <c r="D7" s="170" t="str">
        <f>'2025 DSD REPORTS'!A32</f>
        <v xml:space="preserve">   </v>
      </c>
      <c r="E7" s="170"/>
      <c r="F7" s="170"/>
      <c r="G7" s="75"/>
      <c r="H7" s="75"/>
      <c r="I7" s="75"/>
      <c r="J7" s="75"/>
    </row>
    <row r="8" spans="1:19" ht="13.15" x14ac:dyDescent="0.45">
      <c r="A8" s="76"/>
      <c r="B8" s="76"/>
      <c r="C8" s="77"/>
      <c r="D8" s="77"/>
      <c r="E8" s="76"/>
      <c r="F8" s="77"/>
      <c r="G8" s="77"/>
      <c r="H8" s="77"/>
      <c r="I8" s="76"/>
    </row>
    <row r="9" spans="1:19" ht="12.75" customHeight="1" x14ac:dyDescent="0.45">
      <c r="A9" s="155" t="s">
        <v>133</v>
      </c>
      <c r="B9" s="166" t="s">
        <v>135</v>
      </c>
      <c r="C9" s="166"/>
      <c r="D9" s="166"/>
      <c r="E9" s="78" t="s">
        <v>136</v>
      </c>
      <c r="F9" s="167" t="s">
        <v>174</v>
      </c>
      <c r="G9" s="168"/>
      <c r="H9" s="168"/>
      <c r="I9" s="79" t="s">
        <v>175</v>
      </c>
    </row>
    <row r="10" spans="1:19" ht="13.15" x14ac:dyDescent="0.45">
      <c r="A10" s="155"/>
      <c r="B10" s="78" t="s">
        <v>45</v>
      </c>
      <c r="C10" s="79" t="s">
        <v>137</v>
      </c>
      <c r="D10" s="80" t="s">
        <v>138</v>
      </c>
      <c r="E10" s="81" t="s">
        <v>139</v>
      </c>
      <c r="F10" s="79" t="s">
        <v>140</v>
      </c>
      <c r="G10" s="79" t="s">
        <v>141</v>
      </c>
      <c r="H10" s="79" t="s">
        <v>45</v>
      </c>
      <c r="I10" s="82" t="s">
        <v>142</v>
      </c>
    </row>
    <row r="11" spans="1:19" ht="12.75" customHeight="1" x14ac:dyDescent="0.45">
      <c r="A11" s="155"/>
      <c r="B11" s="134"/>
      <c r="C11" s="81"/>
      <c r="D11" s="81"/>
      <c r="E11" s="81" t="s">
        <v>112</v>
      </c>
      <c r="F11" s="81" t="s">
        <v>160</v>
      </c>
      <c r="G11" s="81" t="s">
        <v>143</v>
      </c>
      <c r="H11" s="81"/>
      <c r="I11" s="81" t="s">
        <v>176</v>
      </c>
      <c r="J11" s="83"/>
    </row>
    <row r="12" spans="1:19" x14ac:dyDescent="0.35">
      <c r="A12" s="69" t="s">
        <v>16</v>
      </c>
      <c r="B12" s="85">
        <v>136.054</v>
      </c>
      <c r="C12" s="85">
        <v>17.239000000000001</v>
      </c>
      <c r="D12" s="85">
        <v>118.815</v>
      </c>
      <c r="E12" s="86">
        <v>272734550</v>
      </c>
      <c r="F12" s="123">
        <v>32.219000000000001</v>
      </c>
      <c r="G12" s="85">
        <v>309.52800000000002</v>
      </c>
      <c r="H12" s="85">
        <v>341.74700000000001</v>
      </c>
      <c r="I12" s="125">
        <v>3147184</v>
      </c>
      <c r="K12" s="129"/>
      <c r="N12" s="128"/>
      <c r="P12" s="127"/>
      <c r="Q12" s="127"/>
      <c r="R12" s="131"/>
      <c r="S12" s="127"/>
    </row>
    <row r="13" spans="1:19" x14ac:dyDescent="0.35">
      <c r="A13" s="69" t="s">
        <v>26</v>
      </c>
      <c r="B13" s="85">
        <v>107.07</v>
      </c>
      <c r="C13" s="85">
        <v>22.491</v>
      </c>
      <c r="D13" s="85">
        <v>84.578999999999994</v>
      </c>
      <c r="E13" s="86">
        <v>224411607</v>
      </c>
      <c r="F13" s="123">
        <v>25.89</v>
      </c>
      <c r="G13" s="85">
        <v>257.38</v>
      </c>
      <c r="H13" s="85">
        <v>283.27</v>
      </c>
      <c r="I13" s="125">
        <v>2456329</v>
      </c>
      <c r="K13" s="129"/>
      <c r="N13" s="128"/>
      <c r="P13" s="127"/>
      <c r="Q13" s="127"/>
      <c r="R13" s="131"/>
      <c r="S13" s="127"/>
    </row>
    <row r="14" spans="1:19" x14ac:dyDescent="0.35">
      <c r="A14" s="69" t="s">
        <v>29</v>
      </c>
      <c r="B14" s="85">
        <v>174.10400000000001</v>
      </c>
      <c r="C14" s="85">
        <v>56.024999999999999</v>
      </c>
      <c r="D14" s="85">
        <v>118.07899999999999</v>
      </c>
      <c r="E14" s="86">
        <v>691189215</v>
      </c>
      <c r="F14" s="123">
        <v>75.527000000000001</v>
      </c>
      <c r="G14" s="85">
        <v>473.02</v>
      </c>
      <c r="H14" s="85">
        <v>548.54700000000003</v>
      </c>
      <c r="I14" s="125">
        <v>5024538</v>
      </c>
      <c r="K14" s="129"/>
      <c r="N14" s="128"/>
      <c r="P14" s="127"/>
      <c r="Q14" s="127"/>
      <c r="R14" s="131"/>
      <c r="S14" s="127"/>
    </row>
    <row r="15" spans="1:19" x14ac:dyDescent="0.35">
      <c r="A15" s="69" t="s">
        <v>30</v>
      </c>
      <c r="B15" s="85">
        <v>209.70500000000001</v>
      </c>
      <c r="C15" s="85">
        <v>70.802999999999997</v>
      </c>
      <c r="D15" s="85">
        <v>138.90199999999999</v>
      </c>
      <c r="E15" s="86">
        <v>697720095</v>
      </c>
      <c r="F15" s="123">
        <v>100.607</v>
      </c>
      <c r="G15" s="85">
        <v>568.62400000000002</v>
      </c>
      <c r="H15" s="85">
        <v>669.23099999999999</v>
      </c>
      <c r="I15" s="125">
        <v>5991211</v>
      </c>
      <c r="K15" s="129"/>
      <c r="N15" s="128"/>
      <c r="P15" s="127"/>
      <c r="Q15" s="127"/>
      <c r="R15" s="131"/>
      <c r="S15" s="127"/>
    </row>
    <row r="16" spans="1:19" ht="13.15" x14ac:dyDescent="0.35">
      <c r="A16" s="6" t="s">
        <v>148</v>
      </c>
      <c r="B16" s="87">
        <v>626.93299999999999</v>
      </c>
      <c r="C16" s="87">
        <v>166.55799999999999</v>
      </c>
      <c r="D16" s="87">
        <v>460.375</v>
      </c>
      <c r="E16" s="89">
        <v>1886055467</v>
      </c>
      <c r="F16" s="87">
        <v>234.24299999999999</v>
      </c>
      <c r="G16" s="87">
        <v>1608.5519999999999</v>
      </c>
      <c r="H16" s="87">
        <v>1842.7950000000001</v>
      </c>
      <c r="I16" s="89">
        <v>16619262</v>
      </c>
      <c r="K16" s="129"/>
      <c r="N16" s="128"/>
      <c r="P16" s="127"/>
      <c r="Q16" s="127"/>
      <c r="R16" s="131"/>
      <c r="S16" s="127"/>
    </row>
    <row r="17" spans="1:19" x14ac:dyDescent="0.35">
      <c r="A17" s="69" t="s">
        <v>12</v>
      </c>
      <c r="B17" s="85">
        <v>154.15299999999999</v>
      </c>
      <c r="C17" s="85">
        <v>14.226000000000001</v>
      </c>
      <c r="D17" s="85">
        <v>139.92699999999999</v>
      </c>
      <c r="E17" s="86">
        <v>311990532</v>
      </c>
      <c r="F17" s="123">
        <v>17.140999999999998</v>
      </c>
      <c r="G17" s="85">
        <v>328.53500000000003</v>
      </c>
      <c r="H17" s="85">
        <v>345.67599999999999</v>
      </c>
      <c r="I17" s="125">
        <v>3598546</v>
      </c>
      <c r="K17" s="129"/>
      <c r="N17" s="128"/>
      <c r="P17" s="127"/>
      <c r="Q17" s="127"/>
      <c r="R17" s="131"/>
      <c r="S17" s="127"/>
    </row>
    <row r="18" spans="1:19" x14ac:dyDescent="0.35">
      <c r="A18" s="69" t="s">
        <v>14</v>
      </c>
      <c r="B18" s="85">
        <v>192.458</v>
      </c>
      <c r="C18" s="85">
        <v>26.056000000000001</v>
      </c>
      <c r="D18" s="85">
        <v>166.40199999999999</v>
      </c>
      <c r="E18" s="86">
        <v>549183741</v>
      </c>
      <c r="F18" s="123">
        <v>46.545000000000002</v>
      </c>
      <c r="G18" s="85">
        <v>432.62599999999998</v>
      </c>
      <c r="H18" s="85">
        <v>479.17099999999999</v>
      </c>
      <c r="I18" s="125">
        <v>4694023</v>
      </c>
      <c r="K18" s="129"/>
      <c r="N18" s="128"/>
      <c r="P18" s="127"/>
      <c r="Q18" s="127"/>
      <c r="R18" s="131"/>
      <c r="S18" s="127"/>
    </row>
    <row r="19" spans="1:19" x14ac:dyDescent="0.35">
      <c r="A19" s="69" t="s">
        <v>21</v>
      </c>
      <c r="B19" s="85">
        <v>164.18</v>
      </c>
      <c r="C19" s="85">
        <v>9.1210000000000004</v>
      </c>
      <c r="D19" s="85">
        <v>155.059</v>
      </c>
      <c r="E19" s="86">
        <v>181560148</v>
      </c>
      <c r="F19" s="123">
        <v>13.116</v>
      </c>
      <c r="G19" s="85">
        <v>345.71</v>
      </c>
      <c r="H19" s="85">
        <v>358.82600000000002</v>
      </c>
      <c r="I19" s="125">
        <v>3300542</v>
      </c>
      <c r="K19" s="129"/>
      <c r="N19" s="128"/>
      <c r="P19" s="127"/>
      <c r="Q19" s="127"/>
      <c r="R19" s="131"/>
      <c r="S19" s="127"/>
    </row>
    <row r="20" spans="1:19" x14ac:dyDescent="0.35">
      <c r="A20" s="69" t="s">
        <v>24</v>
      </c>
      <c r="B20" s="85">
        <v>213.83500000000001</v>
      </c>
      <c r="C20" s="85">
        <v>49.012999999999998</v>
      </c>
      <c r="D20" s="85">
        <v>164.822</v>
      </c>
      <c r="E20" s="86">
        <v>787012247</v>
      </c>
      <c r="F20" s="123">
        <v>40.119</v>
      </c>
      <c r="G20" s="85">
        <v>535.95299999999997</v>
      </c>
      <c r="H20" s="85">
        <v>576.072</v>
      </c>
      <c r="I20" s="125">
        <v>5692112</v>
      </c>
      <c r="K20" s="129"/>
      <c r="N20" s="128"/>
      <c r="P20" s="127"/>
      <c r="Q20" s="127"/>
      <c r="R20" s="131"/>
      <c r="S20" s="127"/>
    </row>
    <row r="21" spans="1:19" x14ac:dyDescent="0.35">
      <c r="A21" s="69" t="s">
        <v>27</v>
      </c>
      <c r="B21" s="85">
        <v>126.595</v>
      </c>
      <c r="C21" s="85">
        <v>30.856999999999999</v>
      </c>
      <c r="D21" s="85">
        <v>95.738</v>
      </c>
      <c r="E21" s="86">
        <v>508785092</v>
      </c>
      <c r="F21" s="123">
        <v>23.356999999999999</v>
      </c>
      <c r="G21" s="85">
        <v>316.82299999999998</v>
      </c>
      <c r="H21" s="85">
        <v>340.18</v>
      </c>
      <c r="I21" s="125">
        <v>3277065</v>
      </c>
      <c r="K21" s="129"/>
      <c r="N21" s="128"/>
      <c r="P21" s="127"/>
      <c r="Q21" s="127"/>
      <c r="R21" s="131"/>
      <c r="S21" s="127"/>
    </row>
    <row r="22" spans="1:19" ht="13.15" x14ac:dyDescent="0.35">
      <c r="A22" s="6" t="s">
        <v>127</v>
      </c>
      <c r="B22" s="87">
        <v>851.221</v>
      </c>
      <c r="C22" s="87">
        <v>129.273</v>
      </c>
      <c r="D22" s="87">
        <v>721.94799999999998</v>
      </c>
      <c r="E22" s="89">
        <v>2338531760</v>
      </c>
      <c r="F22" s="87">
        <v>140.27799999999999</v>
      </c>
      <c r="G22" s="87">
        <v>1959.6469999999999</v>
      </c>
      <c r="H22" s="87">
        <v>2099.9250000000002</v>
      </c>
      <c r="I22" s="89">
        <v>20562288</v>
      </c>
      <c r="K22" s="129"/>
      <c r="N22" s="128"/>
      <c r="P22" s="127"/>
      <c r="Q22" s="127"/>
      <c r="R22" s="131"/>
      <c r="S22" s="127"/>
    </row>
    <row r="23" spans="1:19" x14ac:dyDescent="0.35">
      <c r="A23" s="69" t="s">
        <v>86</v>
      </c>
      <c r="B23" s="85">
        <v>362.66399999999999</v>
      </c>
      <c r="C23" s="85">
        <v>174.684</v>
      </c>
      <c r="D23" s="85">
        <v>187.98</v>
      </c>
      <c r="E23" s="86">
        <v>4949097644</v>
      </c>
      <c r="F23" s="123">
        <v>283.26900000000001</v>
      </c>
      <c r="G23" s="85">
        <v>1411.386</v>
      </c>
      <c r="H23" s="85">
        <v>1694.655</v>
      </c>
      <c r="I23" s="125">
        <v>14234995</v>
      </c>
      <c r="K23" s="129"/>
      <c r="M23" s="117"/>
      <c r="N23" s="128"/>
      <c r="P23" s="127"/>
      <c r="Q23" s="127"/>
      <c r="R23" s="131"/>
      <c r="S23" s="127"/>
    </row>
    <row r="24" spans="1:19" x14ac:dyDescent="0.35">
      <c r="A24" s="69" t="s">
        <v>63</v>
      </c>
      <c r="B24" s="85">
        <v>380.21899999999999</v>
      </c>
      <c r="C24" s="85">
        <v>234.179</v>
      </c>
      <c r="D24" s="85">
        <v>146.04</v>
      </c>
      <c r="E24" s="86">
        <v>6714059631</v>
      </c>
      <c r="F24" s="123">
        <v>389.202</v>
      </c>
      <c r="G24" s="85">
        <v>1606.144</v>
      </c>
      <c r="H24" s="85">
        <v>1995.346</v>
      </c>
      <c r="I24" s="125">
        <v>18237116</v>
      </c>
      <c r="K24" s="129"/>
      <c r="M24" s="117"/>
      <c r="N24" s="128"/>
      <c r="P24" s="127"/>
      <c r="Q24" s="127"/>
      <c r="R24" s="131"/>
      <c r="S24" s="127"/>
    </row>
    <row r="25" spans="1:19" ht="13.15" x14ac:dyDescent="0.35">
      <c r="A25" s="6" t="s">
        <v>128</v>
      </c>
      <c r="B25" s="87">
        <v>742.88300000000004</v>
      </c>
      <c r="C25" s="87">
        <v>408.863</v>
      </c>
      <c r="D25" s="87">
        <v>334.02</v>
      </c>
      <c r="E25" s="89">
        <v>11663157275</v>
      </c>
      <c r="F25" s="87">
        <v>672.471</v>
      </c>
      <c r="G25" s="87">
        <v>3017.53</v>
      </c>
      <c r="H25" s="87">
        <v>3690.0010000000002</v>
      </c>
      <c r="I25" s="89">
        <v>32472111</v>
      </c>
      <c r="K25" s="129"/>
      <c r="M25" s="117"/>
      <c r="N25" s="128"/>
      <c r="P25" s="127"/>
      <c r="Q25" s="127"/>
      <c r="R25" s="131"/>
      <c r="S25" s="127"/>
    </row>
    <row r="26" spans="1:19" x14ac:dyDescent="0.35">
      <c r="A26" s="69" t="s">
        <v>61</v>
      </c>
      <c r="B26" s="85">
        <v>380.88200000000001</v>
      </c>
      <c r="C26" s="85">
        <v>163.24199999999999</v>
      </c>
      <c r="D26" s="85">
        <v>217.64</v>
      </c>
      <c r="E26" s="86">
        <v>5310117259</v>
      </c>
      <c r="F26" s="123">
        <v>289.64100000000002</v>
      </c>
      <c r="G26" s="85">
        <v>1321.875</v>
      </c>
      <c r="H26" s="85">
        <v>1611.5160000000001</v>
      </c>
      <c r="I26" s="125">
        <v>14971150</v>
      </c>
      <c r="K26" s="129"/>
      <c r="M26" s="117"/>
      <c r="N26" s="128"/>
      <c r="P26" s="127"/>
      <c r="Q26" s="127"/>
      <c r="R26" s="131"/>
      <c r="S26" s="127"/>
    </row>
    <row r="27" spans="1:19" x14ac:dyDescent="0.35">
      <c r="A27" s="69" t="s">
        <v>83</v>
      </c>
      <c r="B27" s="85">
        <v>274.46800000000002</v>
      </c>
      <c r="C27" s="85">
        <v>44.597999999999999</v>
      </c>
      <c r="D27" s="85">
        <v>229.87</v>
      </c>
      <c r="E27" s="86">
        <v>1228283844</v>
      </c>
      <c r="F27" s="123">
        <v>94.346999999999994</v>
      </c>
      <c r="G27" s="85">
        <v>649.04399999999998</v>
      </c>
      <c r="H27" s="85">
        <v>743.39099999999996</v>
      </c>
      <c r="I27" s="125">
        <v>6802985</v>
      </c>
      <c r="K27" s="129"/>
      <c r="M27" s="117"/>
      <c r="N27" s="128"/>
      <c r="P27" s="127"/>
      <c r="Q27" s="127"/>
      <c r="R27" s="131"/>
      <c r="S27" s="127"/>
    </row>
    <row r="28" spans="1:19" ht="13.15" x14ac:dyDescent="0.35">
      <c r="A28" s="6" t="s">
        <v>129</v>
      </c>
      <c r="B28" s="87">
        <v>655.35</v>
      </c>
      <c r="C28" s="87">
        <v>207.84</v>
      </c>
      <c r="D28" s="87">
        <v>447.51</v>
      </c>
      <c r="E28" s="89">
        <v>6538401102</v>
      </c>
      <c r="F28" s="124">
        <v>383.988</v>
      </c>
      <c r="G28" s="87">
        <v>1970.9190000000001</v>
      </c>
      <c r="H28" s="87">
        <v>2354.9070000000002</v>
      </c>
      <c r="I28" s="126">
        <v>21774135</v>
      </c>
      <c r="K28" s="129"/>
      <c r="M28" s="117"/>
      <c r="N28" s="128"/>
      <c r="P28" s="127"/>
      <c r="Q28" s="127"/>
      <c r="R28" s="131"/>
      <c r="S28" s="127"/>
    </row>
    <row r="29" spans="1:19" x14ac:dyDescent="0.35">
      <c r="A29" s="69" t="s">
        <v>73</v>
      </c>
      <c r="B29" s="85">
        <v>370.90300000000002</v>
      </c>
      <c r="C29" s="85">
        <v>148.36099999999999</v>
      </c>
      <c r="D29" s="85">
        <v>222.542</v>
      </c>
      <c r="E29" s="86">
        <v>4492514149</v>
      </c>
      <c r="F29" s="123">
        <v>273.14100000000002</v>
      </c>
      <c r="G29" s="85">
        <v>1191.269</v>
      </c>
      <c r="H29" s="85">
        <v>1464.41</v>
      </c>
      <c r="I29" s="125">
        <v>13918306</v>
      </c>
      <c r="K29" s="129"/>
      <c r="M29" s="117"/>
      <c r="N29" s="128"/>
      <c r="P29" s="127"/>
      <c r="Q29" s="127"/>
      <c r="R29" s="131"/>
      <c r="S29" s="127"/>
    </row>
    <row r="30" spans="1:19" x14ac:dyDescent="0.35">
      <c r="A30" s="69" t="s">
        <v>75</v>
      </c>
      <c r="B30" s="85">
        <v>129.00800000000001</v>
      </c>
      <c r="C30" s="85">
        <v>38.978999999999999</v>
      </c>
      <c r="D30" s="85">
        <v>90.028999999999996</v>
      </c>
      <c r="E30" s="86">
        <v>643564205</v>
      </c>
      <c r="F30" s="123">
        <v>55.35</v>
      </c>
      <c r="G30" s="85">
        <v>338.113</v>
      </c>
      <c r="H30" s="85">
        <v>393.46300000000002</v>
      </c>
      <c r="I30" s="125">
        <v>3615756</v>
      </c>
      <c r="K30" s="129"/>
      <c r="N30" s="128"/>
      <c r="P30" s="127"/>
      <c r="Q30" s="127"/>
      <c r="R30" s="131"/>
      <c r="S30" s="127"/>
    </row>
    <row r="31" spans="1:19" x14ac:dyDescent="0.35">
      <c r="A31" s="69" t="s">
        <v>79</v>
      </c>
      <c r="B31" s="85">
        <v>200.04300000000001</v>
      </c>
      <c r="C31" s="85">
        <v>49.771999999999998</v>
      </c>
      <c r="D31" s="85">
        <v>150.27099999999999</v>
      </c>
      <c r="E31" s="86">
        <v>885884025</v>
      </c>
      <c r="F31" s="123">
        <v>76.058000000000007</v>
      </c>
      <c r="G31" s="85">
        <v>516.30499999999995</v>
      </c>
      <c r="H31" s="85">
        <v>592.36300000000006</v>
      </c>
      <c r="I31" s="125">
        <v>5534144</v>
      </c>
      <c r="K31" s="129"/>
      <c r="N31" s="128"/>
      <c r="P31" s="127"/>
      <c r="Q31" s="127"/>
      <c r="R31" s="131"/>
      <c r="S31" s="127"/>
    </row>
    <row r="32" spans="1:19" x14ac:dyDescent="0.35">
      <c r="A32" s="69" t="s">
        <v>87</v>
      </c>
      <c r="B32" s="85">
        <v>197.53100000000001</v>
      </c>
      <c r="C32" s="85">
        <v>30.859000000000002</v>
      </c>
      <c r="D32" s="85">
        <v>166.672</v>
      </c>
      <c r="E32" s="86">
        <v>746667771</v>
      </c>
      <c r="F32" s="123">
        <v>58.109000000000002</v>
      </c>
      <c r="G32" s="85">
        <v>478.46100000000001</v>
      </c>
      <c r="H32" s="85">
        <v>536.57000000000005</v>
      </c>
      <c r="I32" s="125">
        <v>4947958</v>
      </c>
      <c r="K32" s="129"/>
      <c r="N32" s="128"/>
      <c r="P32" s="127"/>
      <c r="Q32" s="127"/>
      <c r="R32" s="131"/>
      <c r="S32" s="127"/>
    </row>
    <row r="33" spans="1:19" ht="13.15" x14ac:dyDescent="0.35">
      <c r="A33" s="6" t="s">
        <v>130</v>
      </c>
      <c r="B33" s="87">
        <v>897.48500000000001</v>
      </c>
      <c r="C33" s="87">
        <v>267.971</v>
      </c>
      <c r="D33" s="87">
        <v>629.51400000000001</v>
      </c>
      <c r="E33" s="89">
        <v>6768630150</v>
      </c>
      <c r="F33" s="87">
        <v>462.65800000000002</v>
      </c>
      <c r="G33" s="87">
        <v>2524.1480000000001</v>
      </c>
      <c r="H33" s="87">
        <v>2986.806</v>
      </c>
      <c r="I33" s="89">
        <v>28016165</v>
      </c>
      <c r="K33" s="129"/>
      <c r="O33" s="127"/>
      <c r="P33" s="127"/>
      <c r="Q33" s="131"/>
      <c r="R33" s="127"/>
    </row>
    <row r="34" spans="1:19" x14ac:dyDescent="0.35">
      <c r="A34" s="69" t="s">
        <v>72</v>
      </c>
      <c r="B34" s="85">
        <v>214.12299999999999</v>
      </c>
      <c r="C34" s="85">
        <v>51.402000000000001</v>
      </c>
      <c r="D34" s="85">
        <v>162.721</v>
      </c>
      <c r="E34" s="86">
        <v>667279513</v>
      </c>
      <c r="F34" s="123">
        <v>45.412999999999997</v>
      </c>
      <c r="G34" s="85">
        <v>559.14</v>
      </c>
      <c r="H34" s="85">
        <v>604.553</v>
      </c>
      <c r="I34" s="125">
        <v>6021058</v>
      </c>
      <c r="K34" s="129"/>
      <c r="O34" s="127"/>
      <c r="P34" s="127"/>
      <c r="Q34" s="127"/>
      <c r="R34" s="127"/>
      <c r="S34" s="127"/>
    </row>
    <row r="35" spans="1:19" x14ac:dyDescent="0.35">
      <c r="A35" s="69" t="s">
        <v>82</v>
      </c>
      <c r="B35" s="85">
        <v>198.79400000000001</v>
      </c>
      <c r="C35" s="85">
        <v>31.812000000000001</v>
      </c>
      <c r="D35" s="85">
        <v>166.982</v>
      </c>
      <c r="E35" s="86">
        <v>436136753</v>
      </c>
      <c r="F35" s="123">
        <v>25.061</v>
      </c>
      <c r="G35" s="85">
        <v>495.77600000000001</v>
      </c>
      <c r="H35" s="85">
        <v>520.83699999999999</v>
      </c>
      <c r="I35" s="125">
        <v>5234845</v>
      </c>
      <c r="K35" s="129"/>
      <c r="O35" s="127"/>
      <c r="P35" s="127"/>
      <c r="Q35" s="129"/>
      <c r="R35" s="127"/>
    </row>
    <row r="36" spans="1:19" x14ac:dyDescent="0.35">
      <c r="A36" s="69" t="s">
        <v>66</v>
      </c>
      <c r="B36" s="85">
        <v>279.42599999999999</v>
      </c>
      <c r="C36" s="85">
        <v>76.123000000000005</v>
      </c>
      <c r="D36" s="85">
        <v>203.303</v>
      </c>
      <c r="E36" s="86">
        <v>1604626563</v>
      </c>
      <c r="F36" s="123">
        <v>77.462000000000003</v>
      </c>
      <c r="G36" s="85">
        <v>712.53300000000002</v>
      </c>
      <c r="H36" s="85">
        <v>789.995</v>
      </c>
      <c r="I36" s="125">
        <v>8097525</v>
      </c>
      <c r="K36" s="129"/>
      <c r="O36" s="127"/>
      <c r="P36" s="127"/>
      <c r="Q36" s="129"/>
      <c r="R36" s="127"/>
    </row>
    <row r="37" spans="1:19" ht="13.15" x14ac:dyDescent="0.35">
      <c r="A37" s="6" t="s">
        <v>131</v>
      </c>
      <c r="B37" s="87">
        <v>692.34299999999996</v>
      </c>
      <c r="C37" s="87">
        <v>159.33699999999999</v>
      </c>
      <c r="D37" s="87">
        <v>533.00599999999997</v>
      </c>
      <c r="E37" s="89">
        <v>2708042828</v>
      </c>
      <c r="F37" s="87">
        <v>147.93600000000001</v>
      </c>
      <c r="G37" s="87">
        <v>1767.4490000000001</v>
      </c>
      <c r="H37" s="87">
        <v>1915.385</v>
      </c>
      <c r="I37" s="89">
        <v>19353428</v>
      </c>
      <c r="K37" s="129"/>
      <c r="O37" s="127"/>
      <c r="P37" s="127"/>
      <c r="Q37" s="129"/>
      <c r="R37" s="127"/>
    </row>
    <row r="38" spans="1:19" x14ac:dyDescent="0.35">
      <c r="A38" s="69" t="s">
        <v>77</v>
      </c>
      <c r="B38" s="85">
        <v>228.84399999999999</v>
      </c>
      <c r="C38" s="85">
        <v>15.673999999999999</v>
      </c>
      <c r="D38" s="85">
        <v>213.17</v>
      </c>
      <c r="E38" s="86">
        <v>929676863</v>
      </c>
      <c r="F38" s="123">
        <v>67.975999999999999</v>
      </c>
      <c r="G38" s="85">
        <v>509.53899999999999</v>
      </c>
      <c r="H38" s="85">
        <v>577.51499999999999</v>
      </c>
      <c r="I38" s="125">
        <v>5306744</v>
      </c>
      <c r="K38" s="129"/>
      <c r="O38" s="127"/>
      <c r="P38" s="127"/>
      <c r="Q38" s="129"/>
      <c r="R38" s="127"/>
    </row>
    <row r="39" spans="1:19" x14ac:dyDescent="0.35">
      <c r="A39" s="69" t="s">
        <v>81</v>
      </c>
      <c r="B39" s="85">
        <v>340.834</v>
      </c>
      <c r="C39" s="85">
        <v>97.977999999999994</v>
      </c>
      <c r="D39" s="85">
        <v>242.85599999999999</v>
      </c>
      <c r="E39" s="86">
        <v>2543737624</v>
      </c>
      <c r="F39" s="123">
        <v>134.58699999999999</v>
      </c>
      <c r="G39" s="85">
        <v>926.02700000000004</v>
      </c>
      <c r="H39" s="85">
        <v>1060.614</v>
      </c>
      <c r="I39" s="125">
        <v>9960416</v>
      </c>
      <c r="K39" s="129"/>
      <c r="O39" s="127"/>
      <c r="P39" s="127"/>
      <c r="Q39" s="129"/>
      <c r="R39" s="127"/>
    </row>
    <row r="40" spans="1:19" x14ac:dyDescent="0.35">
      <c r="A40" s="69" t="s">
        <v>84</v>
      </c>
      <c r="B40" s="85">
        <v>180.946</v>
      </c>
      <c r="C40" s="85">
        <v>97.171999999999997</v>
      </c>
      <c r="D40" s="85">
        <v>83.774000000000001</v>
      </c>
      <c r="E40" s="86">
        <v>3320378811</v>
      </c>
      <c r="F40" s="123">
        <v>167.03899999999999</v>
      </c>
      <c r="G40" s="85">
        <v>693.86900000000003</v>
      </c>
      <c r="H40" s="85">
        <v>860.90800000000002</v>
      </c>
      <c r="I40" s="125">
        <v>8259492</v>
      </c>
      <c r="K40" s="129"/>
      <c r="O40" s="127"/>
      <c r="P40" s="127"/>
      <c r="Q40" s="127"/>
      <c r="R40" s="127"/>
    </row>
    <row r="41" spans="1:19" ht="13.15" x14ac:dyDescent="0.35">
      <c r="A41" s="6" t="s">
        <v>132</v>
      </c>
      <c r="B41" s="87">
        <v>750.62400000000002</v>
      </c>
      <c r="C41" s="87">
        <v>210.82400000000001</v>
      </c>
      <c r="D41" s="87">
        <v>539.79999999999995</v>
      </c>
      <c r="E41" s="89">
        <v>6793793297</v>
      </c>
      <c r="F41" s="124">
        <v>369.60199999999998</v>
      </c>
      <c r="G41" s="87">
        <v>2129.4349999999999</v>
      </c>
      <c r="H41" s="87">
        <v>2499.0369999999998</v>
      </c>
      <c r="I41" s="126">
        <v>23526653</v>
      </c>
      <c r="K41" s="129"/>
      <c r="R41" s="127"/>
    </row>
    <row r="42" spans="1:19" ht="13.15" x14ac:dyDescent="0.45">
      <c r="A42" s="84"/>
      <c r="B42" s="87"/>
      <c r="C42" s="87"/>
      <c r="D42" s="87"/>
      <c r="E42" s="89"/>
      <c r="F42" s="124"/>
      <c r="G42" s="87"/>
      <c r="H42" s="87"/>
      <c r="I42" s="126"/>
      <c r="K42" s="129"/>
      <c r="P42" s="127"/>
      <c r="Q42" s="127"/>
      <c r="R42" s="127"/>
      <c r="S42" s="127"/>
    </row>
    <row r="43" spans="1:19" ht="13.15" x14ac:dyDescent="0.45">
      <c r="A43" s="92" t="s">
        <v>144</v>
      </c>
      <c r="B43" s="85">
        <f>B41+B37+B33+B28+B25+B22+B16</f>
        <v>5216.8390000000009</v>
      </c>
      <c r="C43" s="85">
        <f t="shared" ref="C43:I43" si="0">C41+C37+C33+C28+C25+C22+C16</f>
        <v>1550.6659999999999</v>
      </c>
      <c r="D43" s="85">
        <f t="shared" si="0"/>
        <v>3666.1729999999998</v>
      </c>
      <c r="E43" s="86">
        <f t="shared" si="0"/>
        <v>38696611879</v>
      </c>
      <c r="F43" s="85">
        <f t="shared" si="0"/>
        <v>2411.1759999999999</v>
      </c>
      <c r="G43" s="85">
        <f t="shared" si="0"/>
        <v>14977.68</v>
      </c>
      <c r="H43" s="85">
        <f t="shared" si="0"/>
        <v>17388.856</v>
      </c>
      <c r="I43" s="86">
        <f t="shared" si="0"/>
        <v>162324042</v>
      </c>
      <c r="K43" s="86"/>
      <c r="P43" s="127"/>
      <c r="Q43" s="127"/>
      <c r="R43" s="127"/>
      <c r="S43" s="127"/>
    </row>
    <row r="44" spans="1:19" ht="13.15" x14ac:dyDescent="0.45">
      <c r="A44" s="92" t="s">
        <v>145</v>
      </c>
      <c r="B44" s="85">
        <v>116.925</v>
      </c>
      <c r="C44" s="85">
        <v>112.227</v>
      </c>
      <c r="D44" s="85">
        <v>4.6980000000000004</v>
      </c>
      <c r="E44" s="86">
        <v>3716813143</v>
      </c>
      <c r="F44" s="123">
        <v>137.54900000000001</v>
      </c>
      <c r="G44" s="85">
        <v>697.16899999999998</v>
      </c>
      <c r="H44" s="85">
        <v>834.71799999999996</v>
      </c>
      <c r="I44" s="125">
        <v>8527909</v>
      </c>
      <c r="K44" s="129"/>
      <c r="P44" s="127"/>
      <c r="Q44" s="127"/>
      <c r="R44" s="127"/>
      <c r="S44" s="127"/>
    </row>
    <row r="45" spans="1:19" ht="13.15" x14ac:dyDescent="0.45">
      <c r="A45" s="88"/>
      <c r="B45" s="85"/>
      <c r="C45" s="85"/>
      <c r="D45" s="85"/>
      <c r="E45" s="86"/>
      <c r="F45" s="123"/>
      <c r="G45" s="85"/>
      <c r="H45" s="85"/>
      <c r="I45" s="125"/>
      <c r="K45" s="129"/>
      <c r="L45" s="129"/>
      <c r="M45" s="129"/>
      <c r="N45" s="129"/>
      <c r="O45" s="129"/>
      <c r="P45" s="129"/>
      <c r="Q45" s="129"/>
      <c r="R45" s="129"/>
      <c r="S45" s="127"/>
    </row>
    <row r="46" spans="1:19" ht="13.15" x14ac:dyDescent="0.45">
      <c r="A46" s="84" t="s">
        <v>48</v>
      </c>
      <c r="B46" s="87">
        <f>+B43+B44</f>
        <v>5333.764000000001</v>
      </c>
      <c r="C46" s="87">
        <f t="shared" ref="C46:I46" si="1">+C43+C44</f>
        <v>1662.893</v>
      </c>
      <c r="D46" s="87">
        <f t="shared" si="1"/>
        <v>3670.8709999999996</v>
      </c>
      <c r="E46" s="89">
        <f t="shared" si="1"/>
        <v>42413425022</v>
      </c>
      <c r="F46" s="124">
        <f t="shared" si="1"/>
        <v>2548.7249999999999</v>
      </c>
      <c r="G46" s="87">
        <f t="shared" si="1"/>
        <v>15674.849</v>
      </c>
      <c r="H46" s="87">
        <f t="shared" si="1"/>
        <v>18223.574000000001</v>
      </c>
      <c r="I46" s="126">
        <f t="shared" si="1"/>
        <v>170851951</v>
      </c>
      <c r="K46" s="129"/>
      <c r="L46" s="129"/>
      <c r="M46" s="129"/>
      <c r="N46" s="129"/>
      <c r="O46" s="129"/>
      <c r="P46" s="129"/>
      <c r="Q46" s="129"/>
      <c r="R46" s="129"/>
    </row>
    <row r="47" spans="1:19" ht="12.75" customHeight="1" x14ac:dyDescent="0.45">
      <c r="K47" s="129"/>
    </row>
    <row r="48" spans="1:19" ht="12.75" customHeight="1" x14ac:dyDescent="0.45">
      <c r="A48" s="72" t="s">
        <v>178</v>
      </c>
    </row>
    <row r="49" spans="1:10" ht="13.15" x14ac:dyDescent="0.45">
      <c r="A49" s="72" t="s">
        <v>177</v>
      </c>
      <c r="I49" s="93" t="str">
        <f>'2025 DSD REPORTS'!$B$27</f>
        <v>AS OF JANUARY 1, 2026</v>
      </c>
      <c r="J49" s="90"/>
    </row>
    <row r="50" spans="1:10" ht="13.15" x14ac:dyDescent="0.45">
      <c r="A50" s="75"/>
      <c r="D50" s="127"/>
      <c r="J50" s="90"/>
    </row>
    <row r="51" spans="1:10" ht="13.15" x14ac:dyDescent="0.45">
      <c r="A51" s="75"/>
      <c r="D51" s="127"/>
      <c r="J51" s="90"/>
    </row>
    <row r="52" spans="1:10" ht="13.15" x14ac:dyDescent="0.45">
      <c r="A52" s="75"/>
      <c r="D52" s="127"/>
      <c r="J52" s="90"/>
    </row>
    <row r="53" spans="1:10" ht="13.15" x14ac:dyDescent="0.45">
      <c r="A53" s="75"/>
      <c r="D53" s="127"/>
      <c r="F53" s="128"/>
      <c r="G53" s="128"/>
      <c r="J53" s="90"/>
    </row>
    <row r="54" spans="1:10" x14ac:dyDescent="0.45">
      <c r="D54" s="127"/>
      <c r="F54" s="128"/>
      <c r="G54" s="128"/>
    </row>
    <row r="55" spans="1:10" x14ac:dyDescent="0.45">
      <c r="F55" s="128"/>
      <c r="G55" s="128"/>
    </row>
    <row r="66" spans="14:21" x14ac:dyDescent="0.45">
      <c r="Q66" s="128"/>
    </row>
    <row r="67" spans="14:21" x14ac:dyDescent="0.45">
      <c r="U67" s="127"/>
    </row>
    <row r="68" spans="14:21" x14ac:dyDescent="0.45">
      <c r="N68" s="127"/>
      <c r="O68" s="127"/>
      <c r="P68" s="127"/>
      <c r="Q68" s="129"/>
      <c r="R68" s="127"/>
      <c r="S68" s="127"/>
      <c r="T68" s="127"/>
    </row>
    <row r="69" spans="14:21" x14ac:dyDescent="0.45">
      <c r="U69" s="128"/>
    </row>
    <row r="70" spans="14:21" x14ac:dyDescent="0.45">
      <c r="U70" s="128"/>
    </row>
    <row r="71" spans="14:21" x14ac:dyDescent="0.45">
      <c r="N71" s="127"/>
      <c r="O71" s="127"/>
      <c r="P71" s="127"/>
      <c r="Q71" s="127"/>
      <c r="R71" s="127"/>
      <c r="S71" s="127"/>
      <c r="T71" s="127"/>
      <c r="U71" s="128"/>
    </row>
  </sheetData>
  <mergeCells count="9">
    <mergeCell ref="A9:A11"/>
    <mergeCell ref="C1:H1"/>
    <mergeCell ref="C2:H2"/>
    <mergeCell ref="C3:H3"/>
    <mergeCell ref="C5:H5"/>
    <mergeCell ref="B9:D9"/>
    <mergeCell ref="F9:H9"/>
    <mergeCell ref="D6:F6"/>
    <mergeCell ref="D7:F7"/>
  </mergeCells>
  <pageMargins left="0.7" right="0.7" top="0.75" bottom="0.75" header="0.3" footer="0.3"/>
  <pageSetup scale="78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Q43"/>
  <sheetViews>
    <sheetView view="pageBreakPreview" zoomScale="85" zoomScaleNormal="90" zoomScaleSheetLayoutView="85" workbookViewId="0">
      <selection activeCell="D8" sqref="D8"/>
    </sheetView>
  </sheetViews>
  <sheetFormatPr defaultColWidth="9.1328125" defaultRowHeight="13.15" x14ac:dyDescent="0.4"/>
  <cols>
    <col min="1" max="1" width="19.3984375" style="1" customWidth="1"/>
    <col min="2" max="6" width="19.86328125" style="1" customWidth="1"/>
    <col min="7" max="7" width="16.3984375" style="1" customWidth="1"/>
    <col min="8" max="8" width="7.73046875" style="1" customWidth="1"/>
    <col min="9" max="9" width="16" style="1" customWidth="1"/>
    <col min="10" max="12" width="11.86328125" style="1" customWidth="1"/>
    <col min="13" max="13" width="10.1328125" style="1" customWidth="1"/>
    <col min="14" max="14" width="12.3984375" style="1" customWidth="1"/>
    <col min="15" max="17" width="8.59765625" style="1" customWidth="1"/>
    <col min="18" max="16384" width="9.1328125" style="1"/>
  </cols>
  <sheetData>
    <row r="1" spans="1:17" ht="17.45" customHeight="1" x14ac:dyDescent="0.4">
      <c r="B1" s="153" t="s">
        <v>32</v>
      </c>
      <c r="C1" s="153"/>
      <c r="D1" s="153"/>
      <c r="E1" s="153"/>
      <c r="F1" s="153"/>
      <c r="G1" s="23"/>
      <c r="H1" s="23"/>
      <c r="I1" s="23"/>
      <c r="J1" s="23"/>
      <c r="K1" s="23"/>
      <c r="L1" s="23"/>
    </row>
    <row r="2" spans="1:17" ht="14.85" customHeight="1" x14ac:dyDescent="0.6">
      <c r="A2" s="2"/>
      <c r="B2" s="153" t="s">
        <v>33</v>
      </c>
      <c r="C2" s="153"/>
      <c r="D2" s="153"/>
      <c r="E2" s="153"/>
      <c r="F2" s="153"/>
      <c r="G2" s="23"/>
      <c r="H2" s="23"/>
      <c r="I2" s="23"/>
      <c r="J2" s="23"/>
      <c r="K2" s="23"/>
      <c r="L2" s="23"/>
    </row>
    <row r="3" spans="1:17" ht="14.25" customHeight="1" x14ac:dyDescent="0.6">
      <c r="A3" s="2"/>
      <c r="C3" s="153" t="s">
        <v>34</v>
      </c>
      <c r="D3" s="153"/>
      <c r="E3" s="153"/>
      <c r="F3" s="20" t="s">
        <v>124</v>
      </c>
      <c r="I3" s="23"/>
      <c r="J3" s="23"/>
      <c r="K3" s="23"/>
      <c r="L3" s="23"/>
      <c r="M3" s="2"/>
      <c r="N3" s="2"/>
      <c r="O3" s="2"/>
      <c r="P3" s="2"/>
    </row>
    <row r="4" spans="1:17" ht="14.25" customHeight="1" x14ac:dyDescent="0.6">
      <c r="A4" s="2"/>
      <c r="C4" s="22"/>
      <c r="D4" s="22"/>
      <c r="E4" s="22"/>
      <c r="F4" s="20"/>
      <c r="I4" s="23"/>
      <c r="J4" s="23"/>
      <c r="K4" s="23"/>
      <c r="L4" s="23"/>
      <c r="M4" s="2"/>
      <c r="N4" s="2"/>
      <c r="O4" s="2"/>
      <c r="P4" s="2"/>
    </row>
    <row r="5" spans="1:17" ht="14.25" customHeight="1" x14ac:dyDescent="0.6">
      <c r="A5" s="2"/>
      <c r="C5" s="153" t="s">
        <v>122</v>
      </c>
      <c r="D5" s="153"/>
      <c r="E5" s="153"/>
      <c r="F5" s="23"/>
      <c r="G5" s="23"/>
      <c r="H5" s="22"/>
      <c r="I5" s="22"/>
      <c r="J5" s="22"/>
      <c r="K5" s="22"/>
      <c r="L5" s="22"/>
      <c r="M5" s="22"/>
      <c r="N5" s="2"/>
      <c r="O5" s="2"/>
      <c r="P5" s="2"/>
      <c r="Q5" s="2"/>
    </row>
    <row r="6" spans="1:17" ht="15.95" customHeight="1" x14ac:dyDescent="0.6">
      <c r="A6" s="2"/>
      <c r="B6" s="153" t="s">
        <v>49</v>
      </c>
      <c r="C6" s="153"/>
      <c r="D6" s="153"/>
      <c r="E6" s="153"/>
      <c r="F6" s="153"/>
      <c r="G6" s="23"/>
      <c r="H6" s="23"/>
      <c r="I6" s="23"/>
      <c r="J6" s="23"/>
      <c r="K6" s="23"/>
      <c r="L6" s="23"/>
      <c r="M6" s="23"/>
      <c r="N6" s="23"/>
      <c r="O6" s="2"/>
      <c r="P6" s="2"/>
      <c r="Q6" s="2"/>
    </row>
    <row r="7" spans="1:17" ht="11.25" customHeight="1" x14ac:dyDescent="0.4">
      <c r="C7" s="170" t="str">
        <f>'2025 DSD REPORTS'!A32</f>
        <v xml:space="preserve">   </v>
      </c>
      <c r="D7" s="170"/>
      <c r="E7" s="170"/>
      <c r="F7" s="23"/>
      <c r="G7" s="22"/>
      <c r="I7" s="23"/>
      <c r="J7" s="23"/>
      <c r="K7" s="23"/>
      <c r="L7" s="23"/>
      <c r="M7" s="23"/>
      <c r="N7" s="4"/>
      <c r="O7" s="4"/>
      <c r="P7" s="4"/>
    </row>
    <row r="8" spans="1:17" x14ac:dyDescent="0.4">
      <c r="A8" s="5"/>
      <c r="B8" s="151"/>
      <c r="C8" s="151"/>
      <c r="D8" s="151"/>
      <c r="E8" s="151"/>
      <c r="F8" s="151"/>
      <c r="G8" s="151"/>
      <c r="H8" s="151"/>
      <c r="I8" s="151"/>
      <c r="J8" s="160"/>
      <c r="K8" s="160"/>
      <c r="L8" s="160"/>
      <c r="M8" s="160"/>
      <c r="N8" s="160"/>
      <c r="O8" s="160"/>
      <c r="P8" s="160"/>
      <c r="Q8" s="160"/>
    </row>
    <row r="9" spans="1:17" ht="24.75" customHeight="1" x14ac:dyDescent="0.4">
      <c r="A9" s="70" t="s">
        <v>133</v>
      </c>
      <c r="B9" s="66" t="s">
        <v>114</v>
      </c>
      <c r="C9" s="66" t="s">
        <v>117</v>
      </c>
      <c r="D9" s="66" t="s">
        <v>120</v>
      </c>
      <c r="E9" s="66" t="s">
        <v>121</v>
      </c>
      <c r="F9" s="66" t="s">
        <v>45</v>
      </c>
    </row>
    <row r="10" spans="1:17" x14ac:dyDescent="0.4">
      <c r="A10" s="8" t="s">
        <v>72</v>
      </c>
      <c r="B10" s="24">
        <v>214.12300000000016</v>
      </c>
      <c r="C10" s="24" t="s">
        <v>161</v>
      </c>
      <c r="D10" s="24">
        <v>532.39099999999996</v>
      </c>
      <c r="E10" s="24">
        <v>198.376</v>
      </c>
      <c r="F10" s="35">
        <f t="shared" ref="F10:F34" si="0">+SUM(B10:E10)</f>
        <v>944.8900000000001</v>
      </c>
      <c r="H10" s="27"/>
    </row>
    <row r="11" spans="1:17" x14ac:dyDescent="0.4">
      <c r="A11" s="8" t="s">
        <v>73</v>
      </c>
      <c r="B11" s="24">
        <v>370.90299999999985</v>
      </c>
      <c r="C11" s="24">
        <v>8.1469999999999985</v>
      </c>
      <c r="D11" s="24">
        <v>1823.9020000000007</v>
      </c>
      <c r="E11" s="24">
        <v>92.860000000000014</v>
      </c>
      <c r="F11" s="35">
        <f t="shared" si="0"/>
        <v>2295.8120000000008</v>
      </c>
      <c r="H11" s="27"/>
    </row>
    <row r="12" spans="1:17" x14ac:dyDescent="0.4">
      <c r="A12" s="8" t="s">
        <v>61</v>
      </c>
      <c r="B12" s="24">
        <v>380.88200000000006</v>
      </c>
      <c r="C12" s="24">
        <v>21.734999999999999</v>
      </c>
      <c r="D12" s="24">
        <v>2725.2810000000004</v>
      </c>
      <c r="E12" s="24" t="s">
        <v>161</v>
      </c>
      <c r="F12" s="35">
        <f t="shared" si="0"/>
        <v>3127.8980000000006</v>
      </c>
      <c r="H12" s="27"/>
    </row>
    <row r="13" spans="1:17" x14ac:dyDescent="0.4">
      <c r="A13" s="8" t="s">
        <v>75</v>
      </c>
      <c r="B13" s="24">
        <v>129.00800000000012</v>
      </c>
      <c r="C13" s="24" t="s">
        <v>161</v>
      </c>
      <c r="D13" s="24">
        <v>550.91699999999992</v>
      </c>
      <c r="E13" s="24">
        <v>25.474</v>
      </c>
      <c r="F13" s="35">
        <f t="shared" si="0"/>
        <v>705.39900000000011</v>
      </c>
      <c r="H13" s="27"/>
    </row>
    <row r="14" spans="1:17" x14ac:dyDescent="0.4">
      <c r="A14" s="8" t="s">
        <v>12</v>
      </c>
      <c r="B14" s="24">
        <v>154.15300000000002</v>
      </c>
      <c r="C14" s="24" t="s">
        <v>161</v>
      </c>
      <c r="D14" s="24">
        <v>475.94200000000001</v>
      </c>
      <c r="E14" s="24">
        <v>67.903999999999996</v>
      </c>
      <c r="F14" s="35">
        <f t="shared" si="0"/>
        <v>697.99900000000002</v>
      </c>
      <c r="H14" s="27"/>
    </row>
    <row r="15" spans="1:17" x14ac:dyDescent="0.4">
      <c r="A15" s="8" t="s">
        <v>77</v>
      </c>
      <c r="B15" s="24">
        <v>228.84399999999985</v>
      </c>
      <c r="C15" s="24" t="s">
        <v>161</v>
      </c>
      <c r="D15" s="24">
        <v>991.57599999999991</v>
      </c>
      <c r="E15" s="24">
        <v>191.11900000000003</v>
      </c>
      <c r="F15" s="35">
        <f t="shared" si="0"/>
        <v>1411.5389999999998</v>
      </c>
      <c r="H15" s="27"/>
    </row>
    <row r="16" spans="1:17" x14ac:dyDescent="0.4">
      <c r="A16" s="8" t="s">
        <v>14</v>
      </c>
      <c r="B16" s="24">
        <v>192.45799999999997</v>
      </c>
      <c r="C16" s="24">
        <v>21.139999999999997</v>
      </c>
      <c r="D16" s="24">
        <v>615.83400000000006</v>
      </c>
      <c r="E16" s="24">
        <v>94.375999999999991</v>
      </c>
      <c r="F16" s="35">
        <f t="shared" si="0"/>
        <v>923.80799999999999</v>
      </c>
      <c r="H16" s="27"/>
    </row>
    <row r="17" spans="1:8" x14ac:dyDescent="0.4">
      <c r="A17" s="8" t="s">
        <v>79</v>
      </c>
      <c r="B17" s="24">
        <v>200.04300000000001</v>
      </c>
      <c r="C17" s="24">
        <v>2.54</v>
      </c>
      <c r="D17" s="24">
        <v>811.5849999999997</v>
      </c>
      <c r="E17" s="24">
        <v>48.74</v>
      </c>
      <c r="F17" s="35">
        <f t="shared" si="0"/>
        <v>1062.9079999999997</v>
      </c>
      <c r="H17" s="27"/>
    </row>
    <row r="18" spans="1:8" x14ac:dyDescent="0.4">
      <c r="A18" s="8" t="s">
        <v>16</v>
      </c>
      <c r="B18" s="24">
        <v>136.05400000000012</v>
      </c>
      <c r="C18" s="24" t="s">
        <v>161</v>
      </c>
      <c r="D18" s="24">
        <v>569.60799999999995</v>
      </c>
      <c r="E18" s="24">
        <v>88.37700000000001</v>
      </c>
      <c r="F18" s="35">
        <f t="shared" si="0"/>
        <v>794.03899999999999</v>
      </c>
      <c r="H18" s="27"/>
    </row>
    <row r="19" spans="1:8" x14ac:dyDescent="0.4">
      <c r="A19" s="8" t="s">
        <v>81</v>
      </c>
      <c r="B19" s="24">
        <v>340.83399999999949</v>
      </c>
      <c r="C19" s="24" t="s">
        <v>161</v>
      </c>
      <c r="D19" s="24">
        <v>1337.3539999999998</v>
      </c>
      <c r="E19" s="24">
        <v>348.79699999999997</v>
      </c>
      <c r="F19" s="35">
        <f t="shared" si="0"/>
        <v>2026.9849999999992</v>
      </c>
      <c r="H19" s="27"/>
    </row>
    <row r="20" spans="1:8" x14ac:dyDescent="0.4">
      <c r="A20" s="8" t="s">
        <v>82</v>
      </c>
      <c r="B20" s="24">
        <v>198.79399999999995</v>
      </c>
      <c r="C20" s="24" t="s">
        <v>161</v>
      </c>
      <c r="D20" s="24">
        <v>683.17000000000007</v>
      </c>
      <c r="E20" s="24">
        <v>65.555999999999997</v>
      </c>
      <c r="F20" s="35">
        <f t="shared" si="0"/>
        <v>947.5200000000001</v>
      </c>
      <c r="H20" s="27"/>
    </row>
    <row r="21" spans="1:8" x14ac:dyDescent="0.4">
      <c r="A21" s="8" t="s">
        <v>83</v>
      </c>
      <c r="B21" s="24">
        <v>274.46800000000019</v>
      </c>
      <c r="C21" s="24">
        <v>19.329999999999998</v>
      </c>
      <c r="D21" s="24">
        <v>1084.6159999999995</v>
      </c>
      <c r="E21" s="24">
        <v>138.48699999999999</v>
      </c>
      <c r="F21" s="35">
        <f t="shared" si="0"/>
        <v>1516.9009999999998</v>
      </c>
      <c r="H21" s="27"/>
    </row>
    <row r="22" spans="1:8" x14ac:dyDescent="0.4">
      <c r="A22" s="8" t="s">
        <v>84</v>
      </c>
      <c r="B22" s="24">
        <v>180.94599999999977</v>
      </c>
      <c r="C22" s="24">
        <v>1.02</v>
      </c>
      <c r="D22" s="24">
        <v>1079.6829999999995</v>
      </c>
      <c r="E22" s="24" t="s">
        <v>161</v>
      </c>
      <c r="F22" s="35">
        <f t="shared" si="0"/>
        <v>1261.6489999999994</v>
      </c>
      <c r="H22" s="27"/>
    </row>
    <row r="23" spans="1:8" x14ac:dyDescent="0.4">
      <c r="A23" s="8" t="s">
        <v>21</v>
      </c>
      <c r="B23" s="24">
        <v>164.18</v>
      </c>
      <c r="C23" s="24" t="s">
        <v>161</v>
      </c>
      <c r="D23" s="24">
        <v>273.68</v>
      </c>
      <c r="E23" s="24">
        <v>36.987000000000002</v>
      </c>
      <c r="F23" s="35">
        <f t="shared" si="0"/>
        <v>474.84700000000004</v>
      </c>
      <c r="H23" s="27"/>
    </row>
    <row r="24" spans="1:8" x14ac:dyDescent="0.4">
      <c r="A24" s="8" t="s">
        <v>86</v>
      </c>
      <c r="B24" s="24">
        <v>362.66399999999993</v>
      </c>
      <c r="C24" s="24">
        <v>14.667999999999999</v>
      </c>
      <c r="D24" s="24">
        <v>2352.5829999999992</v>
      </c>
      <c r="E24" s="24">
        <v>369.4500000000001</v>
      </c>
      <c r="F24" s="35">
        <f t="shared" si="0"/>
        <v>3099.3649999999993</v>
      </c>
      <c r="H24" s="27"/>
    </row>
    <row r="25" spans="1:8" x14ac:dyDescent="0.4">
      <c r="A25" s="8" t="s">
        <v>63</v>
      </c>
      <c r="B25" s="24">
        <v>380.21899999999937</v>
      </c>
      <c r="C25" s="24">
        <v>2.9650000000000003</v>
      </c>
      <c r="D25" s="24">
        <v>1905.0929999999998</v>
      </c>
      <c r="E25" s="24">
        <v>560.38299999999992</v>
      </c>
      <c r="F25" s="35">
        <f t="shared" si="0"/>
        <v>2848.6599999999989</v>
      </c>
      <c r="H25" s="27"/>
    </row>
    <row r="26" spans="1:8" x14ac:dyDescent="0.4">
      <c r="A26" s="8" t="s">
        <v>24</v>
      </c>
      <c r="B26" s="24">
        <v>213.83500000000015</v>
      </c>
      <c r="C26" s="24">
        <v>2.5299999999999998</v>
      </c>
      <c r="D26" s="24">
        <v>560.61799999999994</v>
      </c>
      <c r="E26" s="24">
        <v>24.444000000000003</v>
      </c>
      <c r="F26" s="35">
        <f t="shared" si="0"/>
        <v>801.42700000000002</v>
      </c>
      <c r="H26" s="27"/>
    </row>
    <row r="27" spans="1:8" x14ac:dyDescent="0.4">
      <c r="A27" s="8" t="s">
        <v>87</v>
      </c>
      <c r="B27" s="24">
        <v>197.53100000000006</v>
      </c>
      <c r="C27" s="24" t="s">
        <v>161</v>
      </c>
      <c r="D27" s="24">
        <v>650.81399999999974</v>
      </c>
      <c r="E27" s="24">
        <v>20.212999999999997</v>
      </c>
      <c r="F27" s="35">
        <f>+SUM(B27:E27)</f>
        <v>868.55799999999977</v>
      </c>
      <c r="H27" s="27"/>
    </row>
    <row r="28" spans="1:8" x14ac:dyDescent="0.4">
      <c r="A28" s="8" t="s">
        <v>26</v>
      </c>
      <c r="B28" s="24">
        <v>107.07000000000002</v>
      </c>
      <c r="C28" s="24" t="s">
        <v>161</v>
      </c>
      <c r="D28" s="24">
        <v>350.77799999999996</v>
      </c>
      <c r="E28" s="24">
        <v>28.573</v>
      </c>
      <c r="F28" s="35">
        <f t="shared" si="0"/>
        <v>486.42099999999994</v>
      </c>
      <c r="H28" s="27"/>
    </row>
    <row r="29" spans="1:8" x14ac:dyDescent="0.4">
      <c r="A29" s="8" t="s">
        <v>27</v>
      </c>
      <c r="B29" s="24">
        <v>126.59499999999991</v>
      </c>
      <c r="C29" s="24" t="s">
        <v>161</v>
      </c>
      <c r="D29" s="24">
        <v>369.84</v>
      </c>
      <c r="E29" s="24">
        <v>104.48400000000001</v>
      </c>
      <c r="F29" s="35">
        <f t="shared" si="0"/>
        <v>600.91899999999987</v>
      </c>
      <c r="H29" s="27"/>
    </row>
    <row r="30" spans="1:8" x14ac:dyDescent="0.4">
      <c r="A30" s="8" t="s">
        <v>66</v>
      </c>
      <c r="B30" s="24">
        <v>279.42599999999999</v>
      </c>
      <c r="C30" s="24" t="s">
        <v>161</v>
      </c>
      <c r="D30" s="24">
        <v>852.62100000000021</v>
      </c>
      <c r="E30" s="24">
        <v>218.18800000000002</v>
      </c>
      <c r="F30" s="35">
        <f t="shared" si="0"/>
        <v>1350.2350000000004</v>
      </c>
      <c r="H30" s="27"/>
    </row>
    <row r="31" spans="1:8" x14ac:dyDescent="0.4">
      <c r="A31" s="8" t="s">
        <v>29</v>
      </c>
      <c r="B31" s="24">
        <v>174.10399999999998</v>
      </c>
      <c r="C31" s="24" t="s">
        <v>161</v>
      </c>
      <c r="D31" s="24">
        <v>695.3359999999999</v>
      </c>
      <c r="E31" s="24">
        <v>208.14600000000002</v>
      </c>
      <c r="F31" s="35">
        <f t="shared" si="0"/>
        <v>1077.5859999999998</v>
      </c>
      <c r="H31" s="27"/>
    </row>
    <row r="32" spans="1:8" x14ac:dyDescent="0.4">
      <c r="A32" s="8" t="s">
        <v>30</v>
      </c>
      <c r="B32" s="24">
        <v>209.70500000000015</v>
      </c>
      <c r="C32" s="24" t="s">
        <v>161</v>
      </c>
      <c r="D32" s="24">
        <v>586.45899999999983</v>
      </c>
      <c r="E32" s="24">
        <v>119.10300000000001</v>
      </c>
      <c r="F32" s="35">
        <f t="shared" si="0"/>
        <v>915.26700000000005</v>
      </c>
      <c r="H32" s="27"/>
    </row>
    <row r="33" spans="1:17" x14ac:dyDescent="0.4">
      <c r="A33" s="8" t="s">
        <v>91</v>
      </c>
      <c r="B33" s="24" t="s">
        <v>161</v>
      </c>
      <c r="C33" s="24">
        <v>22.85</v>
      </c>
      <c r="D33" s="24" t="s">
        <v>161</v>
      </c>
      <c r="E33" s="24">
        <v>1427.9359999999997</v>
      </c>
      <c r="F33" s="35">
        <f t="shared" si="0"/>
        <v>1450.7859999999996</v>
      </c>
      <c r="H33" s="27"/>
    </row>
    <row r="34" spans="1:17" x14ac:dyDescent="0.4">
      <c r="A34" s="6" t="s">
        <v>48</v>
      </c>
      <c r="B34" s="25">
        <f>SUM(B10:B33)</f>
        <v>5216.838999999999</v>
      </c>
      <c r="C34" s="25">
        <f>SUM(C10:C33)</f>
        <v>116.92499999999998</v>
      </c>
      <c r="D34" s="25">
        <f>SUM(D10:D33)</f>
        <v>21879.68099999999</v>
      </c>
      <c r="E34" s="25">
        <f>SUM(E10:E33)</f>
        <v>4477.973</v>
      </c>
      <c r="F34" s="25">
        <f t="shared" si="0"/>
        <v>31691.417999999991</v>
      </c>
      <c r="G34" s="11"/>
      <c r="H34" s="11"/>
      <c r="I34" s="11"/>
      <c r="J34" s="11"/>
      <c r="K34" s="11"/>
      <c r="L34" s="11"/>
      <c r="M34" s="11"/>
      <c r="N34" s="11"/>
      <c r="O34" s="11"/>
      <c r="P34" s="11"/>
    </row>
    <row r="35" spans="1:17" s="15" customFormat="1" x14ac:dyDescent="0.4">
      <c r="A35" s="1"/>
      <c r="B35" s="11"/>
      <c r="C35" s="11"/>
      <c r="D35" s="11"/>
      <c r="E35" s="11"/>
      <c r="F35" s="11"/>
      <c r="G35" s="11"/>
      <c r="H35" s="11"/>
      <c r="I35" s="11"/>
      <c r="J35" s="11"/>
      <c r="L35" s="1"/>
      <c r="M35" s="1"/>
      <c r="N35" s="14"/>
      <c r="O35" s="14"/>
      <c r="P35" s="14"/>
      <c r="Q35" s="12"/>
    </row>
    <row r="36" spans="1:17" ht="12.95" customHeight="1" x14ac:dyDescent="0.4">
      <c r="A36" s="1" t="s">
        <v>181</v>
      </c>
      <c r="B36" s="11"/>
      <c r="C36" s="11"/>
      <c r="D36" s="11"/>
      <c r="E36" s="11"/>
      <c r="F36" s="11"/>
      <c r="G36" s="11"/>
      <c r="H36" s="31"/>
      <c r="I36" s="14"/>
      <c r="K36" s="17"/>
      <c r="M36" s="14"/>
      <c r="N36" s="14"/>
      <c r="O36" s="14"/>
      <c r="P36" s="14"/>
    </row>
    <row r="37" spans="1:17" x14ac:dyDescent="0.4">
      <c r="A37" s="111" t="s">
        <v>179</v>
      </c>
      <c r="B37" s="31"/>
      <c r="C37" s="31"/>
      <c r="D37" s="31"/>
      <c r="E37" s="31"/>
      <c r="F37" s="31"/>
    </row>
    <row r="38" spans="1:17" x14ac:dyDescent="0.4">
      <c r="F38" s="67" t="str">
        <f>'2025 DSD REPORTS'!$B$27</f>
        <v>AS OF JANUARY 1, 2026</v>
      </c>
    </row>
    <row r="42" spans="1:17" x14ac:dyDescent="0.4">
      <c r="D42" s="135"/>
    </row>
    <row r="43" spans="1:17" x14ac:dyDescent="0.4">
      <c r="D43" s="135"/>
    </row>
  </sheetData>
  <sortState xmlns:xlrd2="http://schemas.microsoft.com/office/spreadsheetml/2017/richdata2" ref="A10:F33">
    <sortCondition ref="A10:A33"/>
  </sortState>
  <mergeCells count="7">
    <mergeCell ref="J8:Q8"/>
    <mergeCell ref="B1:F1"/>
    <mergeCell ref="B2:F2"/>
    <mergeCell ref="C3:E3"/>
    <mergeCell ref="C5:E5"/>
    <mergeCell ref="B6:F6"/>
    <mergeCell ref="C7:E7"/>
  </mergeCells>
  <printOptions horizontalCentered="1"/>
  <pageMargins left="0.34" right="0.22" top="0.84" bottom="0.18" header="0.26" footer="0.18"/>
  <pageSetup scale="74" fitToHeight="2" orientation="landscape" r:id="rId1"/>
  <headerFooter alignWithMargins="0"/>
  <colBreaks count="1" manualBreakCount="1">
    <brk id="14" max="44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Q42"/>
  <sheetViews>
    <sheetView view="pageBreakPreview" zoomScale="85" zoomScaleNormal="90" zoomScaleSheetLayoutView="85" workbookViewId="0">
      <selection activeCell="B6" sqref="B6:F6"/>
    </sheetView>
  </sheetViews>
  <sheetFormatPr defaultColWidth="9.1328125" defaultRowHeight="13.15" x14ac:dyDescent="0.4"/>
  <cols>
    <col min="1" max="1" width="18.73046875" style="1" customWidth="1"/>
    <col min="2" max="6" width="22.3984375" style="1" customWidth="1"/>
    <col min="7" max="7" width="20.265625" style="1" customWidth="1"/>
    <col min="8" max="8" width="0.265625" style="1" customWidth="1"/>
    <col min="9" max="12" width="11.86328125" style="1" customWidth="1"/>
    <col min="13" max="13" width="10.1328125" style="1" customWidth="1"/>
    <col min="14" max="14" width="12.3984375" style="1" customWidth="1"/>
    <col min="15" max="17" width="8.59765625" style="1" customWidth="1"/>
    <col min="18" max="16384" width="9.1328125" style="1"/>
  </cols>
  <sheetData>
    <row r="1" spans="1:17" ht="17.45" customHeight="1" x14ac:dyDescent="0.4">
      <c r="B1" s="153" t="s">
        <v>32</v>
      </c>
      <c r="C1" s="153"/>
      <c r="D1" s="153"/>
      <c r="E1" s="153"/>
      <c r="F1" s="153"/>
      <c r="G1" s="23"/>
      <c r="H1" s="23"/>
      <c r="I1" s="23"/>
      <c r="J1" s="23"/>
      <c r="K1" s="23"/>
      <c r="L1" s="23"/>
    </row>
    <row r="2" spans="1:17" ht="14.85" customHeight="1" x14ac:dyDescent="0.6">
      <c r="A2" s="2"/>
      <c r="B2" s="153" t="s">
        <v>33</v>
      </c>
      <c r="C2" s="153"/>
      <c r="D2" s="153"/>
      <c r="E2" s="153"/>
      <c r="F2" s="153"/>
      <c r="G2" s="23"/>
      <c r="H2" s="23"/>
      <c r="I2" s="23"/>
      <c r="J2" s="23"/>
      <c r="K2" s="23"/>
      <c r="L2" s="23"/>
    </row>
    <row r="3" spans="1:17" ht="14.25" customHeight="1" x14ac:dyDescent="0.6">
      <c r="A3" s="2"/>
      <c r="C3" s="153" t="s">
        <v>34</v>
      </c>
      <c r="D3" s="153"/>
      <c r="E3" s="153"/>
      <c r="F3" s="20" t="s">
        <v>123</v>
      </c>
      <c r="I3" s="23"/>
      <c r="J3" s="23"/>
      <c r="K3" s="23"/>
      <c r="L3" s="23"/>
      <c r="M3" s="2"/>
      <c r="N3" s="2"/>
      <c r="O3" s="2"/>
      <c r="P3" s="2"/>
    </row>
    <row r="4" spans="1:17" ht="14.25" customHeight="1" x14ac:dyDescent="0.6">
      <c r="A4" s="2"/>
      <c r="C4" s="22"/>
      <c r="D4" s="22"/>
      <c r="E4" s="22"/>
      <c r="F4" s="20"/>
      <c r="I4" s="23"/>
      <c r="J4" s="23"/>
      <c r="K4" s="23"/>
      <c r="L4" s="23"/>
      <c r="M4" s="2"/>
      <c r="N4" s="2"/>
      <c r="O4" s="2"/>
      <c r="P4" s="2"/>
    </row>
    <row r="5" spans="1:17" ht="14.25" customHeight="1" x14ac:dyDescent="0.6">
      <c r="A5" s="2"/>
      <c r="C5" s="153" t="s">
        <v>126</v>
      </c>
      <c r="D5" s="153"/>
      <c r="E5" s="153"/>
      <c r="F5" s="23"/>
      <c r="G5" s="23"/>
      <c r="H5" s="23"/>
      <c r="I5" s="22"/>
      <c r="J5" s="22"/>
      <c r="K5" s="22"/>
      <c r="L5" s="22"/>
      <c r="M5" s="22"/>
      <c r="N5" s="2"/>
      <c r="O5" s="2"/>
      <c r="P5" s="2"/>
      <c r="Q5" s="2"/>
    </row>
    <row r="6" spans="1:17" ht="15.95" customHeight="1" x14ac:dyDescent="0.6">
      <c r="A6" s="2"/>
      <c r="B6" s="153" t="s">
        <v>49</v>
      </c>
      <c r="C6" s="153"/>
      <c r="D6" s="153"/>
      <c r="E6" s="153"/>
      <c r="F6" s="153"/>
      <c r="G6" s="23"/>
      <c r="H6" s="23"/>
      <c r="I6" s="23"/>
      <c r="J6" s="23"/>
      <c r="K6" s="23"/>
      <c r="L6" s="23"/>
      <c r="M6" s="23"/>
      <c r="N6" s="23"/>
      <c r="O6" s="2"/>
      <c r="P6" s="2"/>
      <c r="Q6" s="2"/>
    </row>
    <row r="7" spans="1:17" ht="15.95" customHeight="1" x14ac:dyDescent="0.6">
      <c r="A7" s="2"/>
      <c r="B7" s="22"/>
      <c r="C7" s="170" t="str">
        <f>'2025 DSD REPORTS'!A32</f>
        <v xml:space="preserve">   </v>
      </c>
      <c r="D7" s="170"/>
      <c r="E7" s="170"/>
      <c r="F7" s="22"/>
      <c r="G7" s="23"/>
      <c r="H7" s="23"/>
      <c r="I7" s="23"/>
      <c r="J7" s="23"/>
      <c r="K7" s="23"/>
      <c r="L7" s="23"/>
      <c r="M7" s="23"/>
      <c r="N7" s="23"/>
      <c r="O7" s="2"/>
      <c r="P7" s="2"/>
      <c r="Q7" s="2"/>
    </row>
    <row r="8" spans="1:17" x14ac:dyDescent="0.4">
      <c r="A8" s="5"/>
      <c r="B8" s="151"/>
      <c r="C8" s="151"/>
      <c r="D8" s="151"/>
      <c r="E8" s="151"/>
      <c r="F8" s="151"/>
      <c r="G8" s="151"/>
      <c r="H8" s="151"/>
      <c r="I8" s="151"/>
      <c r="J8" s="160"/>
      <c r="K8" s="160"/>
      <c r="L8" s="160"/>
      <c r="M8" s="160"/>
      <c r="N8" s="160"/>
      <c r="O8" s="160"/>
      <c r="P8" s="160"/>
      <c r="Q8" s="160"/>
    </row>
    <row r="9" spans="1:17" s="71" customFormat="1" ht="21.75" customHeight="1" x14ac:dyDescent="0.45">
      <c r="A9" s="70" t="s">
        <v>133</v>
      </c>
      <c r="B9" s="66" t="s">
        <v>114</v>
      </c>
      <c r="C9" s="66" t="s">
        <v>117</v>
      </c>
      <c r="D9" s="66" t="s">
        <v>120</v>
      </c>
      <c r="E9" s="66" t="s">
        <v>121</v>
      </c>
      <c r="F9" s="66" t="s">
        <v>45</v>
      </c>
    </row>
    <row r="10" spans="1:17" x14ac:dyDescent="0.4">
      <c r="A10" s="8" t="s">
        <v>72</v>
      </c>
      <c r="B10" s="24">
        <v>559.13999999999976</v>
      </c>
      <c r="C10" s="24" t="s">
        <v>161</v>
      </c>
      <c r="D10" s="24">
        <v>1064.8359999999998</v>
      </c>
      <c r="E10" s="24">
        <v>392.34499999999997</v>
      </c>
      <c r="F10" s="35">
        <f t="shared" ref="F10:F34" si="0">+SUM(B10:E10)</f>
        <v>2016.3209999999997</v>
      </c>
    </row>
    <row r="11" spans="1:17" x14ac:dyDescent="0.4">
      <c r="A11" s="8" t="s">
        <v>73</v>
      </c>
      <c r="B11" s="24">
        <v>1191.2690000000005</v>
      </c>
      <c r="C11" s="24">
        <v>31.292000000000002</v>
      </c>
      <c r="D11" s="24">
        <v>3737.0000000000014</v>
      </c>
      <c r="E11" s="24">
        <v>187.279</v>
      </c>
      <c r="F11" s="35">
        <f t="shared" si="0"/>
        <v>5146.840000000002</v>
      </c>
    </row>
    <row r="12" spans="1:17" x14ac:dyDescent="0.4">
      <c r="A12" s="8" t="s">
        <v>61</v>
      </c>
      <c r="B12" s="24">
        <v>1321.8750000000014</v>
      </c>
      <c r="C12" s="24">
        <v>157.91700000000006</v>
      </c>
      <c r="D12" s="24">
        <v>5644.5130000000017</v>
      </c>
      <c r="E12" s="24" t="s">
        <v>161</v>
      </c>
      <c r="F12" s="35">
        <f t="shared" si="0"/>
        <v>7124.305000000003</v>
      </c>
    </row>
    <row r="13" spans="1:17" x14ac:dyDescent="0.4">
      <c r="A13" s="8" t="s">
        <v>75</v>
      </c>
      <c r="B13" s="24">
        <v>338.11299999999983</v>
      </c>
      <c r="C13" s="24" t="s">
        <v>161</v>
      </c>
      <c r="D13" s="24">
        <v>1104.9079999999997</v>
      </c>
      <c r="E13" s="24">
        <v>50.407999999999994</v>
      </c>
      <c r="F13" s="35">
        <f t="shared" si="0"/>
        <v>1493.4289999999994</v>
      </c>
    </row>
    <row r="14" spans="1:17" x14ac:dyDescent="0.4">
      <c r="A14" s="8" t="s">
        <v>12</v>
      </c>
      <c r="B14" s="24">
        <v>328.53500000000008</v>
      </c>
      <c r="C14" s="24" t="s">
        <v>161</v>
      </c>
      <c r="D14" s="24">
        <v>951.76400000000001</v>
      </c>
      <c r="E14" s="24">
        <v>135.28700000000001</v>
      </c>
      <c r="F14" s="35">
        <f t="shared" si="0"/>
        <v>1415.586</v>
      </c>
    </row>
    <row r="15" spans="1:17" x14ac:dyDescent="0.4">
      <c r="A15" s="8" t="s">
        <v>77</v>
      </c>
      <c r="B15" s="24">
        <v>509.53899999999948</v>
      </c>
      <c r="C15" s="24" t="s">
        <v>161</v>
      </c>
      <c r="D15" s="24">
        <v>1988.1119999999999</v>
      </c>
      <c r="E15" s="24">
        <v>386.99599999999992</v>
      </c>
      <c r="F15" s="35">
        <f t="shared" si="0"/>
        <v>2884.6469999999995</v>
      </c>
    </row>
    <row r="16" spans="1:17" x14ac:dyDescent="0.4">
      <c r="A16" s="8" t="s">
        <v>14</v>
      </c>
      <c r="B16" s="24">
        <v>432.62599999999998</v>
      </c>
      <c r="C16" s="24">
        <v>118.79100000000001</v>
      </c>
      <c r="D16" s="24">
        <v>1231.8310000000001</v>
      </c>
      <c r="E16" s="24">
        <v>190.49199999999996</v>
      </c>
      <c r="F16" s="35">
        <f t="shared" si="0"/>
        <v>1973.74</v>
      </c>
    </row>
    <row r="17" spans="1:6" x14ac:dyDescent="0.4">
      <c r="A17" s="8" t="s">
        <v>79</v>
      </c>
      <c r="B17" s="24">
        <v>516.30499999999984</v>
      </c>
      <c r="C17" s="24">
        <v>10.16</v>
      </c>
      <c r="D17" s="24">
        <v>1684.6490000000001</v>
      </c>
      <c r="E17" s="24">
        <v>98.509999999999991</v>
      </c>
      <c r="F17" s="35">
        <f t="shared" si="0"/>
        <v>2309.6239999999998</v>
      </c>
    </row>
    <row r="18" spans="1:6" x14ac:dyDescent="0.4">
      <c r="A18" s="8" t="s">
        <v>16</v>
      </c>
      <c r="B18" s="24">
        <v>309.5280000000003</v>
      </c>
      <c r="C18" s="24" t="s">
        <v>161</v>
      </c>
      <c r="D18" s="24">
        <v>1140.0309999999999</v>
      </c>
      <c r="E18" s="24">
        <v>176.97399999999999</v>
      </c>
      <c r="F18" s="35">
        <f t="shared" si="0"/>
        <v>1626.5330000000001</v>
      </c>
    </row>
    <row r="19" spans="1:6" x14ac:dyDescent="0.4">
      <c r="A19" s="8" t="s">
        <v>81</v>
      </c>
      <c r="B19" s="24">
        <v>926.02699999999982</v>
      </c>
      <c r="C19" s="24" t="s">
        <v>161</v>
      </c>
      <c r="D19" s="24">
        <v>2701.7900000000004</v>
      </c>
      <c r="E19" s="24">
        <v>736.56899999999985</v>
      </c>
      <c r="F19" s="35">
        <f t="shared" si="0"/>
        <v>4364.3859999999995</v>
      </c>
    </row>
    <row r="20" spans="1:6" x14ac:dyDescent="0.4">
      <c r="A20" s="8" t="s">
        <v>82</v>
      </c>
      <c r="B20" s="24">
        <v>495.77600000000001</v>
      </c>
      <c r="C20" s="24" t="s">
        <v>161</v>
      </c>
      <c r="D20" s="24">
        <v>1366.3400000000001</v>
      </c>
      <c r="E20" s="24">
        <v>130.80199999999999</v>
      </c>
      <c r="F20" s="35">
        <f t="shared" si="0"/>
        <v>1992.9180000000001</v>
      </c>
    </row>
    <row r="21" spans="1:6" x14ac:dyDescent="0.4">
      <c r="A21" s="8" t="s">
        <v>83</v>
      </c>
      <c r="B21" s="24">
        <v>649.04399999999953</v>
      </c>
      <c r="C21" s="24">
        <v>124.44200000000001</v>
      </c>
      <c r="D21" s="24">
        <v>2175.1329999999994</v>
      </c>
      <c r="E21" s="24">
        <v>277.72299999999996</v>
      </c>
      <c r="F21" s="35">
        <f t="shared" si="0"/>
        <v>3226.3419999999987</v>
      </c>
    </row>
    <row r="22" spans="1:6" x14ac:dyDescent="0.4">
      <c r="A22" s="8" t="s">
        <v>84</v>
      </c>
      <c r="B22" s="24">
        <v>693.86899999999946</v>
      </c>
      <c r="C22" s="24">
        <v>2.8839999999999999</v>
      </c>
      <c r="D22" s="24">
        <v>2243.4029999999993</v>
      </c>
      <c r="E22" s="24" t="s">
        <v>161</v>
      </c>
      <c r="F22" s="35">
        <f t="shared" si="0"/>
        <v>2940.155999999999</v>
      </c>
    </row>
    <row r="23" spans="1:6" x14ac:dyDescent="0.4">
      <c r="A23" s="8" t="s">
        <v>21</v>
      </c>
      <c r="B23" s="24">
        <v>345.71000000000009</v>
      </c>
      <c r="C23" s="24" t="s">
        <v>161</v>
      </c>
      <c r="D23" s="24">
        <v>547.36</v>
      </c>
      <c r="E23" s="24">
        <v>73.684000000000012</v>
      </c>
      <c r="F23" s="35">
        <f t="shared" si="0"/>
        <v>966.75400000000013</v>
      </c>
    </row>
    <row r="24" spans="1:6" x14ac:dyDescent="0.4">
      <c r="A24" s="8" t="s">
        <v>86</v>
      </c>
      <c r="B24" s="24">
        <v>1411.3860000000011</v>
      </c>
      <c r="C24" s="24">
        <v>88.007999999999967</v>
      </c>
      <c r="D24" s="24">
        <v>4964.8240000000005</v>
      </c>
      <c r="E24" s="24">
        <v>788.50800000000004</v>
      </c>
      <c r="F24" s="35">
        <f t="shared" si="0"/>
        <v>7252.7260000000015</v>
      </c>
    </row>
    <row r="25" spans="1:6" x14ac:dyDescent="0.4">
      <c r="A25" s="8" t="s">
        <v>63</v>
      </c>
      <c r="B25" s="24">
        <v>1606.1439999999991</v>
      </c>
      <c r="C25" s="24">
        <v>13.494999999999999</v>
      </c>
      <c r="D25" s="24">
        <v>4014.8320000000012</v>
      </c>
      <c r="E25" s="24">
        <v>1143.963</v>
      </c>
      <c r="F25" s="35">
        <f t="shared" si="0"/>
        <v>6778.4340000000002</v>
      </c>
    </row>
    <row r="26" spans="1:6" x14ac:dyDescent="0.4">
      <c r="A26" s="8" t="s">
        <v>24</v>
      </c>
      <c r="B26" s="24">
        <v>535.95299999999975</v>
      </c>
      <c r="C26" s="24">
        <v>12.771000000000001</v>
      </c>
      <c r="D26" s="24">
        <v>1121.6559999999997</v>
      </c>
      <c r="E26" s="24">
        <v>48.888000000000005</v>
      </c>
      <c r="F26" s="35">
        <f t="shared" si="0"/>
        <v>1719.2679999999993</v>
      </c>
    </row>
    <row r="27" spans="1:6" x14ac:dyDescent="0.4">
      <c r="A27" s="8" t="s">
        <v>87</v>
      </c>
      <c r="B27" s="24">
        <v>478.46100000000013</v>
      </c>
      <c r="C27" s="24" t="s">
        <v>161</v>
      </c>
      <c r="D27" s="24">
        <v>1308.5179999999996</v>
      </c>
      <c r="E27" s="24">
        <v>40.274999999999999</v>
      </c>
      <c r="F27" s="35">
        <f>+SUM(B27:E27)</f>
        <v>1827.2539999999999</v>
      </c>
    </row>
    <row r="28" spans="1:6" x14ac:dyDescent="0.4">
      <c r="A28" s="8" t="s">
        <v>26</v>
      </c>
      <c r="B28" s="24">
        <v>257.38000000000005</v>
      </c>
      <c r="C28" s="24" t="s">
        <v>161</v>
      </c>
      <c r="D28" s="24">
        <v>701.55599999999993</v>
      </c>
      <c r="E28" s="24">
        <v>57.266000000000005</v>
      </c>
      <c r="F28" s="35">
        <f t="shared" si="0"/>
        <v>1016.2019999999999</v>
      </c>
    </row>
    <row r="29" spans="1:6" x14ac:dyDescent="0.4">
      <c r="A29" s="8" t="s">
        <v>27</v>
      </c>
      <c r="B29" s="24">
        <v>316.82299999999987</v>
      </c>
      <c r="C29" s="24" t="s">
        <v>161</v>
      </c>
      <c r="D29" s="24">
        <v>739.63</v>
      </c>
      <c r="E29" s="24">
        <v>210.22200000000004</v>
      </c>
      <c r="F29" s="35">
        <f t="shared" si="0"/>
        <v>1266.675</v>
      </c>
    </row>
    <row r="30" spans="1:6" x14ac:dyDescent="0.4">
      <c r="A30" s="8" t="s">
        <v>66</v>
      </c>
      <c r="B30" s="24">
        <v>712.53299999999945</v>
      </c>
      <c r="C30" s="24" t="s">
        <v>161</v>
      </c>
      <c r="D30" s="24">
        <v>1728.3150000000003</v>
      </c>
      <c r="E30" s="24">
        <v>447.0510000000001</v>
      </c>
      <c r="F30" s="35">
        <f t="shared" si="0"/>
        <v>2887.8989999999999</v>
      </c>
    </row>
    <row r="31" spans="1:6" x14ac:dyDescent="0.4">
      <c r="A31" s="8" t="s">
        <v>29</v>
      </c>
      <c r="B31" s="24">
        <v>473.01999999999947</v>
      </c>
      <c r="C31" s="24" t="s">
        <v>161</v>
      </c>
      <c r="D31" s="24">
        <v>1398.2119999999998</v>
      </c>
      <c r="E31" s="24">
        <v>430.88799999999992</v>
      </c>
      <c r="F31" s="35">
        <f t="shared" si="0"/>
        <v>2302.119999999999</v>
      </c>
    </row>
    <row r="32" spans="1:6" x14ac:dyDescent="0.4">
      <c r="A32" s="8" t="s">
        <v>30</v>
      </c>
      <c r="B32" s="24">
        <v>568.62399999999991</v>
      </c>
      <c r="C32" s="24" t="s">
        <v>161</v>
      </c>
      <c r="D32" s="24">
        <v>1174.5840000000001</v>
      </c>
      <c r="E32" s="24">
        <v>243.55600000000001</v>
      </c>
      <c r="F32" s="35">
        <f t="shared" si="0"/>
        <v>1986.7640000000001</v>
      </c>
    </row>
    <row r="33" spans="1:17" x14ac:dyDescent="0.4">
      <c r="A33" s="8" t="s">
        <v>91</v>
      </c>
      <c r="B33" s="24" t="s">
        <v>161</v>
      </c>
      <c r="C33" s="24">
        <v>137.40899999999999</v>
      </c>
      <c r="D33" s="24" t="s">
        <v>161</v>
      </c>
      <c r="E33" s="24">
        <v>3217.6629999999996</v>
      </c>
      <c r="F33" s="35">
        <f t="shared" si="0"/>
        <v>3355.0719999999997</v>
      </c>
    </row>
    <row r="34" spans="1:17" x14ac:dyDescent="0.4">
      <c r="A34" s="6" t="s">
        <v>48</v>
      </c>
      <c r="B34" s="25">
        <f>SUM(B10:B33)</f>
        <v>14977.679999999997</v>
      </c>
      <c r="C34" s="25">
        <f>SUM(C10:C33)</f>
        <v>697.16899999999998</v>
      </c>
      <c r="D34" s="25">
        <f>SUM(D10:D33)</f>
        <v>44733.796999999999</v>
      </c>
      <c r="E34" s="25">
        <f>SUM(E10:E33)</f>
        <v>9465.3489999999983</v>
      </c>
      <c r="F34" s="25">
        <f t="shared" si="0"/>
        <v>69873.994999999995</v>
      </c>
    </row>
    <row r="35" spans="1:17" x14ac:dyDescent="0.4">
      <c r="A35" s="27"/>
      <c r="B35" s="68"/>
      <c r="C35" s="68"/>
      <c r="D35" s="68"/>
      <c r="E35" s="68"/>
      <c r="F35" s="68"/>
      <c r="G35" s="68"/>
      <c r="H35" s="11"/>
      <c r="I35" s="11"/>
    </row>
    <row r="36" spans="1:17" x14ac:dyDescent="0.4">
      <c r="A36" s="1" t="s">
        <v>181</v>
      </c>
      <c r="B36" s="11"/>
      <c r="C36" s="11"/>
      <c r="D36" s="11"/>
      <c r="E36" s="143"/>
      <c r="F36" s="11"/>
      <c r="G36" s="11"/>
      <c r="H36" s="11"/>
      <c r="I36" s="11"/>
      <c r="J36" s="11"/>
    </row>
    <row r="37" spans="1:17" x14ac:dyDescent="0.4">
      <c r="A37" s="111" t="s">
        <v>180</v>
      </c>
      <c r="B37" s="31"/>
      <c r="C37" s="31"/>
      <c r="D37" s="31"/>
      <c r="E37" s="31"/>
      <c r="F37" s="31"/>
      <c r="H37" s="31"/>
      <c r="I37" s="31"/>
      <c r="J37" s="11"/>
    </row>
    <row r="38" spans="1:17" x14ac:dyDescent="0.4">
      <c r="A38" s="111"/>
      <c r="B38" s="31"/>
      <c r="C38" s="31"/>
      <c r="D38" s="31"/>
      <c r="E38" s="31"/>
      <c r="F38" s="31"/>
      <c r="G38" s="32"/>
      <c r="H38" s="31"/>
      <c r="I38" s="31"/>
      <c r="J38" s="68"/>
      <c r="K38" s="11"/>
      <c r="L38" s="11"/>
      <c r="M38" s="11"/>
      <c r="N38" s="11"/>
      <c r="O38" s="11"/>
      <c r="P38" s="11"/>
      <c r="Q38" s="11"/>
    </row>
    <row r="39" spans="1:17" ht="12.95" customHeight="1" x14ac:dyDescent="0.4">
      <c r="B39" s="31"/>
      <c r="C39" s="31"/>
      <c r="D39" s="31"/>
      <c r="E39" s="31"/>
      <c r="F39" s="67" t="str">
        <f>'2025 DSD REPORTS'!$B$27</f>
        <v>AS OF JANUARY 1, 2026</v>
      </c>
      <c r="G39" s="31"/>
      <c r="H39" s="31"/>
      <c r="I39" s="14"/>
      <c r="K39" s="17"/>
      <c r="M39" s="14"/>
      <c r="N39" s="14"/>
      <c r="O39" s="14"/>
      <c r="P39" s="14"/>
    </row>
    <row r="40" spans="1:17" ht="12.95" customHeight="1" x14ac:dyDescent="0.4">
      <c r="A40" s="14"/>
      <c r="B40" s="31"/>
      <c r="C40" s="31"/>
      <c r="D40" s="31"/>
      <c r="E40" s="31"/>
      <c r="F40" s="31"/>
      <c r="G40" s="31"/>
      <c r="H40" s="31"/>
      <c r="I40" s="31"/>
      <c r="J40" s="14"/>
      <c r="L40" s="17"/>
      <c r="N40" s="14"/>
      <c r="O40" s="14"/>
      <c r="P40" s="14"/>
      <c r="Q40" s="14"/>
    </row>
    <row r="41" spans="1:17" ht="12.95" customHeight="1" x14ac:dyDescent="0.4">
      <c r="J41" s="14"/>
      <c r="L41" s="17"/>
      <c r="N41" s="14"/>
      <c r="O41" s="14"/>
      <c r="P41" s="14"/>
      <c r="Q41" s="14"/>
    </row>
    <row r="42" spans="1:17" ht="12.95" customHeight="1" x14ac:dyDescent="0.4">
      <c r="J42" s="14"/>
      <c r="N42" s="14"/>
      <c r="O42" s="14"/>
      <c r="P42" s="14"/>
    </row>
  </sheetData>
  <sortState xmlns:xlrd2="http://schemas.microsoft.com/office/spreadsheetml/2017/richdata2" ref="A10:E32">
    <sortCondition ref="A10:A32"/>
  </sortState>
  <mergeCells count="7">
    <mergeCell ref="J8:Q8"/>
    <mergeCell ref="B1:F1"/>
    <mergeCell ref="B2:F2"/>
    <mergeCell ref="C3:E3"/>
    <mergeCell ref="C5:E5"/>
    <mergeCell ref="B6:F6"/>
    <mergeCell ref="C7:E7"/>
  </mergeCells>
  <printOptions horizontalCentered="1"/>
  <pageMargins left="0.34" right="0.22" top="0.84" bottom="0.18" header="0.26" footer="0.18"/>
  <pageSetup scale="74" fitToHeight="2" orientation="landscape" r:id="rId1"/>
  <headerFooter alignWithMargins="0"/>
  <colBreaks count="1" manualBreakCount="1">
    <brk id="14" max="44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X41"/>
  <sheetViews>
    <sheetView view="pageBreakPreview" zoomScale="85" zoomScaleNormal="90" zoomScaleSheetLayoutView="85" workbookViewId="0">
      <selection activeCell="N26" sqref="N26"/>
    </sheetView>
  </sheetViews>
  <sheetFormatPr defaultColWidth="9.1328125" defaultRowHeight="13.15" x14ac:dyDescent="0.4"/>
  <cols>
    <col min="1" max="1" width="24.59765625" style="1" customWidth="1"/>
    <col min="2" max="12" width="11.86328125" style="1" customWidth="1"/>
    <col min="13" max="13" width="10.1328125" style="1" customWidth="1"/>
    <col min="14" max="14" width="12.3984375" style="1" customWidth="1"/>
    <col min="15" max="17" width="8.59765625" style="1" customWidth="1"/>
    <col min="18" max="16384" width="9.1328125" style="1"/>
  </cols>
  <sheetData>
    <row r="1" spans="1:17" ht="17.45" customHeight="1" x14ac:dyDescent="0.4">
      <c r="C1" s="153" t="s">
        <v>32</v>
      </c>
      <c r="D1" s="153"/>
      <c r="E1" s="153"/>
      <c r="F1" s="153"/>
      <c r="G1" s="153"/>
      <c r="H1" s="153"/>
      <c r="I1" s="153"/>
      <c r="J1" s="153"/>
      <c r="K1" s="153"/>
      <c r="L1" s="153"/>
    </row>
    <row r="2" spans="1:17" ht="14.85" customHeight="1" x14ac:dyDescent="0.6">
      <c r="A2" s="2"/>
      <c r="B2" s="2"/>
      <c r="D2" s="153" t="s">
        <v>33</v>
      </c>
      <c r="E2" s="153"/>
      <c r="F2" s="153"/>
      <c r="G2" s="153"/>
      <c r="H2" s="153"/>
      <c r="I2" s="153"/>
      <c r="J2" s="153"/>
      <c r="K2" s="23"/>
      <c r="L2" s="23"/>
      <c r="M2" s="20" t="s">
        <v>115</v>
      </c>
    </row>
    <row r="3" spans="1:17" ht="14.25" customHeight="1" x14ac:dyDescent="0.6">
      <c r="A3" s="2"/>
      <c r="B3" s="2"/>
      <c r="C3" s="2"/>
      <c r="E3" s="153" t="s">
        <v>34</v>
      </c>
      <c r="F3" s="153"/>
      <c r="G3" s="153"/>
      <c r="H3" s="153"/>
      <c r="I3" s="153"/>
      <c r="J3" s="23"/>
      <c r="K3" s="23"/>
      <c r="L3" s="23"/>
      <c r="M3" s="2"/>
      <c r="N3" s="2"/>
      <c r="O3" s="2"/>
      <c r="P3" s="2"/>
    </row>
    <row r="4" spans="1:17" ht="14.25" customHeight="1" x14ac:dyDescent="0.6">
      <c r="A4" s="2"/>
      <c r="B4" s="2"/>
      <c r="C4" s="2"/>
      <c r="D4" s="22"/>
      <c r="E4" s="22"/>
      <c r="F4" s="22"/>
      <c r="G4" s="22"/>
      <c r="H4" s="22"/>
      <c r="I4" s="22"/>
      <c r="J4" s="22"/>
      <c r="K4" s="22"/>
      <c r="L4" s="22"/>
      <c r="M4" s="22"/>
      <c r="N4" s="2"/>
      <c r="O4" s="2"/>
      <c r="P4" s="2"/>
      <c r="Q4" s="2"/>
    </row>
    <row r="5" spans="1:17" ht="15.95" customHeight="1" x14ac:dyDescent="0.6">
      <c r="A5" s="2"/>
      <c r="B5" s="2"/>
      <c r="D5" s="23"/>
      <c r="E5" s="153" t="s">
        <v>118</v>
      </c>
      <c r="F5" s="153"/>
      <c r="G5" s="153"/>
      <c r="H5" s="153"/>
      <c r="I5" s="153"/>
      <c r="J5" s="23"/>
      <c r="K5" s="23"/>
      <c r="L5" s="23"/>
      <c r="M5" s="23"/>
      <c r="N5" s="23"/>
      <c r="O5" s="2"/>
      <c r="P5" s="2"/>
      <c r="Q5" s="2"/>
    </row>
    <row r="6" spans="1:17" ht="11.25" customHeight="1" x14ac:dyDescent="0.4">
      <c r="E6" s="23"/>
      <c r="F6" s="23"/>
      <c r="G6" s="22" t="s">
        <v>119</v>
      </c>
      <c r="I6" s="23"/>
      <c r="J6" s="23"/>
      <c r="K6" s="23"/>
      <c r="L6" s="23"/>
      <c r="M6" s="23"/>
      <c r="N6" s="4"/>
      <c r="O6" s="4"/>
      <c r="P6" s="4"/>
    </row>
    <row r="7" spans="1:17" x14ac:dyDescent="0.4">
      <c r="A7" s="5"/>
      <c r="B7" s="160"/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</row>
    <row r="8" spans="1:17" x14ac:dyDescent="0.4">
      <c r="A8" s="6" t="s">
        <v>113</v>
      </c>
      <c r="B8" s="156"/>
      <c r="C8" s="158"/>
      <c r="D8" s="156" t="s">
        <v>112</v>
      </c>
      <c r="E8" s="157"/>
      <c r="F8" s="157"/>
      <c r="G8" s="157"/>
      <c r="H8" s="158"/>
      <c r="I8" s="156" t="s">
        <v>111</v>
      </c>
      <c r="J8" s="157"/>
      <c r="K8" s="157"/>
      <c r="L8" s="157"/>
      <c r="M8" s="157"/>
      <c r="N8" s="158"/>
    </row>
    <row r="9" spans="1:17" x14ac:dyDescent="0.4">
      <c r="A9" s="8"/>
      <c r="B9" s="156" t="s">
        <v>105</v>
      </c>
      <c r="C9" s="158"/>
      <c r="D9" s="9" t="s">
        <v>105</v>
      </c>
      <c r="E9" s="9" t="s">
        <v>107</v>
      </c>
      <c r="F9" s="9" t="s">
        <v>108</v>
      </c>
      <c r="G9" s="9" t="s">
        <v>109</v>
      </c>
      <c r="H9" s="9" t="s">
        <v>45</v>
      </c>
      <c r="I9" s="9" t="s">
        <v>105</v>
      </c>
      <c r="J9" s="9" t="s">
        <v>107</v>
      </c>
      <c r="K9" s="9" t="s">
        <v>108</v>
      </c>
      <c r="L9" s="9" t="s">
        <v>109</v>
      </c>
      <c r="M9" s="9" t="s">
        <v>110</v>
      </c>
      <c r="N9" s="9" t="s">
        <v>45</v>
      </c>
    </row>
    <row r="10" spans="1:17" x14ac:dyDescent="0.4">
      <c r="A10" s="8"/>
      <c r="B10" s="9" t="s">
        <v>103</v>
      </c>
      <c r="C10" s="9" t="s">
        <v>104</v>
      </c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</row>
    <row r="11" spans="1:17" x14ac:dyDescent="0.4">
      <c r="A11" s="8" t="s">
        <v>72</v>
      </c>
      <c r="B11" s="61">
        <v>56.171999999999997</v>
      </c>
      <c r="C11" s="62">
        <v>980.36099999999999</v>
      </c>
      <c r="D11" s="24">
        <v>1036.5329999999999</v>
      </c>
      <c r="E11" s="24">
        <v>17.427</v>
      </c>
      <c r="F11" s="24">
        <v>0.12</v>
      </c>
      <c r="G11" s="24">
        <v>0.28000000000000003</v>
      </c>
      <c r="H11" s="35">
        <f t="shared" ref="H11:H34" si="0">+SUM(D11:G11)</f>
        <v>1054.3599999999997</v>
      </c>
      <c r="I11" s="24">
        <v>2202.9690000000001</v>
      </c>
      <c r="J11" s="24">
        <v>18.056999999999999</v>
      </c>
      <c r="K11" s="24">
        <v>0.24</v>
      </c>
      <c r="L11" s="24">
        <v>0.56000000000000005</v>
      </c>
      <c r="M11" s="24">
        <v>29.456</v>
      </c>
      <c r="N11" s="35">
        <f>+SUM(I11:M11)</f>
        <v>2251.2819999999997</v>
      </c>
    </row>
    <row r="12" spans="1:17" x14ac:dyDescent="0.4">
      <c r="A12" s="8" t="s">
        <v>73</v>
      </c>
      <c r="B12" s="62">
        <v>229.83699999999999</v>
      </c>
      <c r="C12" s="62">
        <v>2245.2840000000001</v>
      </c>
      <c r="D12" s="24">
        <v>2475.1210000000001</v>
      </c>
      <c r="E12" s="24">
        <v>87.495999999999995</v>
      </c>
      <c r="F12" s="24">
        <v>4.4320000000000004</v>
      </c>
      <c r="G12" s="24">
        <v>0.41</v>
      </c>
      <c r="H12" s="35">
        <f t="shared" si="0"/>
        <v>2567.4589999999998</v>
      </c>
      <c r="I12" s="24">
        <v>5516.866</v>
      </c>
      <c r="J12" s="24">
        <v>102.964</v>
      </c>
      <c r="K12" s="24">
        <v>8.8940000000000001</v>
      </c>
      <c r="L12" s="24">
        <v>0.53</v>
      </c>
      <c r="M12" s="24">
        <v>197.46899999999999</v>
      </c>
      <c r="N12" s="35">
        <f t="shared" ref="N12:N34" si="1">+SUM(I12:M12)</f>
        <v>5826.723</v>
      </c>
    </row>
    <row r="13" spans="1:17" x14ac:dyDescent="0.4">
      <c r="A13" s="8" t="s">
        <v>74</v>
      </c>
      <c r="B13" s="62">
        <v>262.71899999999999</v>
      </c>
      <c r="C13" s="62">
        <v>2998.1129999999998</v>
      </c>
      <c r="D13" s="24">
        <v>3260.8319999999999</v>
      </c>
      <c r="E13" s="24">
        <v>107.03400000000001</v>
      </c>
      <c r="F13" s="24">
        <v>14.984999999999999</v>
      </c>
      <c r="G13" s="24">
        <v>7.0000000000000007E-2</v>
      </c>
      <c r="H13" s="35">
        <f t="shared" si="0"/>
        <v>3382.9210000000003</v>
      </c>
      <c r="I13" s="24">
        <v>7377.2569999999996</v>
      </c>
      <c r="J13" s="24">
        <v>126.057</v>
      </c>
      <c r="K13" s="24">
        <v>29.135000000000002</v>
      </c>
      <c r="L13" s="24">
        <v>7.0000000000000007E-2</v>
      </c>
      <c r="M13" s="24">
        <v>179.28200000000001</v>
      </c>
      <c r="N13" s="35">
        <f t="shared" si="1"/>
        <v>7711.8009999999995</v>
      </c>
    </row>
    <row r="14" spans="1:17" x14ac:dyDescent="0.4">
      <c r="A14" s="8" t="s">
        <v>75</v>
      </c>
      <c r="B14" s="62">
        <v>47.674999999999997</v>
      </c>
      <c r="C14" s="62">
        <v>684.92200000000003</v>
      </c>
      <c r="D14" s="24">
        <v>732.59699999999998</v>
      </c>
      <c r="E14" s="24">
        <v>0.92600000000000005</v>
      </c>
      <c r="F14" s="24">
        <v>4.5129999999999999</v>
      </c>
      <c r="G14" s="24">
        <v>0.03</v>
      </c>
      <c r="H14" s="35">
        <f t="shared" si="0"/>
        <v>738.06600000000003</v>
      </c>
      <c r="I14" s="24">
        <v>1542.828</v>
      </c>
      <c r="J14" s="24">
        <v>0.92600000000000005</v>
      </c>
      <c r="K14" s="24">
        <v>9.0519999999999996</v>
      </c>
      <c r="L14" s="24">
        <v>0.03</v>
      </c>
      <c r="M14" s="24">
        <v>55.773000000000003</v>
      </c>
      <c r="N14" s="35">
        <f t="shared" si="1"/>
        <v>1608.6089999999997</v>
      </c>
    </row>
    <row r="15" spans="1:17" x14ac:dyDescent="0.4">
      <c r="A15" s="8" t="s">
        <v>76</v>
      </c>
      <c r="B15" s="62">
        <v>9.7240000000000002</v>
      </c>
      <c r="C15" s="62">
        <v>695.20799999999997</v>
      </c>
      <c r="D15" s="24">
        <v>704.93200000000002</v>
      </c>
      <c r="E15" s="24">
        <v>0.79700000000000004</v>
      </c>
      <c r="F15" s="24">
        <v>1.5640000000000001</v>
      </c>
      <c r="G15" s="24">
        <v>0.31</v>
      </c>
      <c r="H15" s="35">
        <f t="shared" si="0"/>
        <v>707.60299999999995</v>
      </c>
      <c r="I15" s="24">
        <v>1431.67</v>
      </c>
      <c r="J15" s="24">
        <v>0.79700000000000004</v>
      </c>
      <c r="K15" s="24">
        <v>3.1280000000000001</v>
      </c>
      <c r="L15" s="24">
        <v>0.34</v>
      </c>
      <c r="M15" s="24">
        <v>16.643000000000001</v>
      </c>
      <c r="N15" s="35">
        <f t="shared" si="1"/>
        <v>1452.578</v>
      </c>
    </row>
    <row r="16" spans="1:17" x14ac:dyDescent="0.4">
      <c r="A16" s="8" t="s">
        <v>77</v>
      </c>
      <c r="B16" s="62">
        <v>37.595999999999997</v>
      </c>
      <c r="C16" s="62">
        <v>1437.249</v>
      </c>
      <c r="D16" s="24">
        <v>1474.845</v>
      </c>
      <c r="E16" s="24">
        <v>3.26</v>
      </c>
      <c r="F16" s="24">
        <v>5.1820000000000004</v>
      </c>
      <c r="G16" s="24">
        <v>0.33200000000000002</v>
      </c>
      <c r="H16" s="35">
        <f t="shared" si="0"/>
        <v>1483.6190000000001</v>
      </c>
      <c r="I16" s="24">
        <v>3006.0030000000002</v>
      </c>
      <c r="J16" s="24">
        <v>3.53</v>
      </c>
      <c r="K16" s="24">
        <v>10.304</v>
      </c>
      <c r="L16" s="24">
        <v>0.66400000000000003</v>
      </c>
      <c r="M16" s="24">
        <v>82.44</v>
      </c>
      <c r="N16" s="35">
        <f t="shared" si="1"/>
        <v>3102.9410000000007</v>
      </c>
    </row>
    <row r="17" spans="1:14" x14ac:dyDescent="0.4">
      <c r="A17" s="8" t="s">
        <v>78</v>
      </c>
      <c r="B17" s="62">
        <v>50.600999999999999</v>
      </c>
      <c r="C17" s="62">
        <v>910.09</v>
      </c>
      <c r="D17" s="24">
        <v>960.69100000000003</v>
      </c>
      <c r="E17" s="24">
        <v>8.1950000000000003</v>
      </c>
      <c r="F17" s="24">
        <v>1.52</v>
      </c>
      <c r="G17" s="24">
        <v>0.09</v>
      </c>
      <c r="H17" s="35">
        <f t="shared" si="0"/>
        <v>970.49600000000009</v>
      </c>
      <c r="I17" s="24">
        <v>2045.1089999999999</v>
      </c>
      <c r="J17" s="24">
        <v>8.2330000000000005</v>
      </c>
      <c r="K17" s="24">
        <v>1.52</v>
      </c>
      <c r="L17" s="24">
        <v>0.09</v>
      </c>
      <c r="M17" s="24">
        <v>45.393999999999998</v>
      </c>
      <c r="N17" s="35">
        <f t="shared" si="1"/>
        <v>2100.346</v>
      </c>
    </row>
    <row r="18" spans="1:14" x14ac:dyDescent="0.4">
      <c r="A18" s="8" t="s">
        <v>79</v>
      </c>
      <c r="B18" s="62">
        <v>91.01</v>
      </c>
      <c r="C18" s="62">
        <v>1004.177</v>
      </c>
      <c r="D18" s="24">
        <v>1095.1869999999999</v>
      </c>
      <c r="E18" s="24">
        <v>0.99399999999999999</v>
      </c>
      <c r="F18" s="24">
        <v>0.498</v>
      </c>
      <c r="G18" s="24">
        <v>0.02</v>
      </c>
      <c r="H18" s="35">
        <f t="shared" si="0"/>
        <v>1096.6989999999998</v>
      </c>
      <c r="I18" s="24">
        <v>2359.0990000000002</v>
      </c>
      <c r="J18" s="24">
        <v>1.2010000000000001</v>
      </c>
      <c r="K18" s="24">
        <v>0.996</v>
      </c>
      <c r="L18" s="24">
        <v>0.04</v>
      </c>
      <c r="M18" s="24">
        <v>100.80200000000001</v>
      </c>
      <c r="N18" s="35">
        <f t="shared" si="1"/>
        <v>2462.1380000000004</v>
      </c>
    </row>
    <row r="19" spans="1:14" x14ac:dyDescent="0.4">
      <c r="A19" s="8" t="s">
        <v>80</v>
      </c>
      <c r="B19" s="62">
        <v>19.114999999999998</v>
      </c>
      <c r="C19" s="62">
        <v>780.00900000000001</v>
      </c>
      <c r="D19" s="24">
        <v>799.12400000000002</v>
      </c>
      <c r="E19" s="24">
        <v>1.47</v>
      </c>
      <c r="F19" s="24">
        <v>0</v>
      </c>
      <c r="G19" s="24">
        <v>0.06</v>
      </c>
      <c r="H19" s="35">
        <f t="shared" si="0"/>
        <v>800.654</v>
      </c>
      <c r="I19" s="24">
        <v>1636.6969999999999</v>
      </c>
      <c r="J19" s="24">
        <v>1.53</v>
      </c>
      <c r="K19" s="24">
        <v>0</v>
      </c>
      <c r="L19" s="24">
        <v>0.12</v>
      </c>
      <c r="M19" s="24">
        <v>30.72</v>
      </c>
      <c r="N19" s="35">
        <f t="shared" si="1"/>
        <v>1669.0669999999998</v>
      </c>
    </row>
    <row r="20" spans="1:14" x14ac:dyDescent="0.4">
      <c r="A20" s="8" t="s">
        <v>81</v>
      </c>
      <c r="B20" s="62">
        <v>148.81200000000001</v>
      </c>
      <c r="C20" s="62">
        <v>1869.58</v>
      </c>
      <c r="D20" s="24">
        <v>2018.3920000000001</v>
      </c>
      <c r="E20" s="24">
        <v>29.920999999999999</v>
      </c>
      <c r="F20" s="24">
        <v>0</v>
      </c>
      <c r="G20" s="24">
        <v>0</v>
      </c>
      <c r="H20" s="35">
        <f t="shared" si="0"/>
        <v>2048.3130000000001</v>
      </c>
      <c r="I20" s="24">
        <v>4328.0309999999999</v>
      </c>
      <c r="J20" s="24">
        <v>33.415999999999997</v>
      </c>
      <c r="K20" s="24">
        <v>0</v>
      </c>
      <c r="L20" s="24">
        <v>0</v>
      </c>
      <c r="M20" s="24">
        <v>117.717</v>
      </c>
      <c r="N20" s="35">
        <f t="shared" si="1"/>
        <v>4479.1639999999998</v>
      </c>
    </row>
    <row r="21" spans="1:14" x14ac:dyDescent="0.4">
      <c r="A21" s="8" t="s">
        <v>82</v>
      </c>
      <c r="B21" s="62">
        <v>33.054000000000002</v>
      </c>
      <c r="C21" s="62">
        <v>977.976</v>
      </c>
      <c r="D21" s="24">
        <v>1011.03</v>
      </c>
      <c r="E21" s="24">
        <v>10.61</v>
      </c>
      <c r="F21" s="24">
        <v>1.36</v>
      </c>
      <c r="G21" s="24">
        <v>0.62</v>
      </c>
      <c r="H21" s="35">
        <f t="shared" si="0"/>
        <v>1023.62</v>
      </c>
      <c r="I21" s="24">
        <v>2117.4859999999999</v>
      </c>
      <c r="J21" s="24">
        <v>10.61</v>
      </c>
      <c r="K21" s="24">
        <v>2.72</v>
      </c>
      <c r="L21" s="24">
        <v>1.04</v>
      </c>
      <c r="M21" s="24">
        <v>12.651</v>
      </c>
      <c r="N21" s="35">
        <f t="shared" si="1"/>
        <v>2144.5069999999996</v>
      </c>
    </row>
    <row r="22" spans="1:14" x14ac:dyDescent="0.4">
      <c r="A22" s="8" t="s">
        <v>83</v>
      </c>
      <c r="B22" s="62">
        <v>84.540999999999997</v>
      </c>
      <c r="C22" s="62">
        <v>1447.694</v>
      </c>
      <c r="D22" s="24">
        <v>1532.2349999999999</v>
      </c>
      <c r="E22" s="24">
        <v>18.745999999999999</v>
      </c>
      <c r="F22" s="24">
        <v>1.72</v>
      </c>
      <c r="G22" s="24">
        <v>1.37</v>
      </c>
      <c r="H22" s="35">
        <f t="shared" si="0"/>
        <v>1554.0709999999999</v>
      </c>
      <c r="I22" s="24">
        <v>3245.5459999999998</v>
      </c>
      <c r="J22" s="24">
        <v>22.597999999999999</v>
      </c>
      <c r="K22" s="24">
        <v>1.72</v>
      </c>
      <c r="L22" s="24">
        <v>1.37</v>
      </c>
      <c r="M22" s="24">
        <v>89.647000000000006</v>
      </c>
      <c r="N22" s="35">
        <f t="shared" si="1"/>
        <v>3360.8809999999994</v>
      </c>
    </row>
    <row r="23" spans="1:14" x14ac:dyDescent="0.4">
      <c r="A23" s="8" t="s">
        <v>84</v>
      </c>
      <c r="B23" s="62">
        <v>162.5</v>
      </c>
      <c r="C23" s="62">
        <v>1097.7650000000001</v>
      </c>
      <c r="D23" s="24">
        <v>1260.2650000000001</v>
      </c>
      <c r="E23" s="24">
        <v>62.829000000000001</v>
      </c>
      <c r="F23" s="24">
        <v>2.2999999999999998</v>
      </c>
      <c r="G23" s="24">
        <v>0.47</v>
      </c>
      <c r="H23" s="35">
        <f t="shared" si="0"/>
        <v>1325.864</v>
      </c>
      <c r="I23" s="24">
        <v>2915.4279999999999</v>
      </c>
      <c r="J23" s="24">
        <v>68.616</v>
      </c>
      <c r="K23" s="24">
        <v>2.5299999999999998</v>
      </c>
      <c r="L23" s="24">
        <v>0.68</v>
      </c>
      <c r="M23" s="24">
        <v>121.73699999999999</v>
      </c>
      <c r="N23" s="35">
        <f t="shared" si="1"/>
        <v>3108.991</v>
      </c>
    </row>
    <row r="24" spans="1:14" x14ac:dyDescent="0.4">
      <c r="A24" s="8" t="s">
        <v>85</v>
      </c>
      <c r="B24" s="62">
        <v>10.175000000000001</v>
      </c>
      <c r="C24" s="62">
        <v>492.66699999999997</v>
      </c>
      <c r="D24" s="24">
        <v>502.84199999999998</v>
      </c>
      <c r="E24" s="24">
        <v>1.27</v>
      </c>
      <c r="F24" s="24">
        <v>0</v>
      </c>
      <c r="G24" s="24">
        <v>0.15</v>
      </c>
      <c r="H24" s="35">
        <f t="shared" si="0"/>
        <v>504.26199999999994</v>
      </c>
      <c r="I24" s="24">
        <v>1022.8339999999999</v>
      </c>
      <c r="J24" s="24">
        <v>1.27</v>
      </c>
      <c r="K24" s="24">
        <v>0</v>
      </c>
      <c r="L24" s="24">
        <v>0.21</v>
      </c>
      <c r="M24" s="24">
        <v>10.484</v>
      </c>
      <c r="N24" s="35">
        <f t="shared" si="1"/>
        <v>1034.798</v>
      </c>
    </row>
    <row r="25" spans="1:14" x14ac:dyDescent="0.4">
      <c r="A25" s="8" t="s">
        <v>86</v>
      </c>
      <c r="B25" s="62">
        <v>345.59199999999998</v>
      </c>
      <c r="C25" s="62">
        <v>2877.9450000000002</v>
      </c>
      <c r="D25" s="24">
        <v>3223.5369999999998</v>
      </c>
      <c r="E25" s="24">
        <v>62.570999999999998</v>
      </c>
      <c r="F25" s="24">
        <v>14.356</v>
      </c>
      <c r="G25" s="24">
        <v>0.30399999999999999</v>
      </c>
      <c r="H25" s="35">
        <f t="shared" si="0"/>
        <v>3300.768</v>
      </c>
      <c r="I25" s="24">
        <v>7503.4690000000001</v>
      </c>
      <c r="J25" s="24">
        <v>74.873000000000005</v>
      </c>
      <c r="K25" s="24">
        <v>27.241</v>
      </c>
      <c r="L25" s="24">
        <v>0.30399999999999999</v>
      </c>
      <c r="M25" s="24">
        <v>238.58600000000001</v>
      </c>
      <c r="N25" s="35">
        <f t="shared" si="1"/>
        <v>7844.473</v>
      </c>
    </row>
    <row r="26" spans="1:14" x14ac:dyDescent="0.4">
      <c r="A26" s="8" t="s">
        <v>63</v>
      </c>
      <c r="B26" s="62">
        <v>346.39400000000001</v>
      </c>
      <c r="C26" s="62">
        <v>2648.5859999999998</v>
      </c>
      <c r="D26" s="24">
        <v>2994.98</v>
      </c>
      <c r="E26" s="24">
        <v>109.33199999999999</v>
      </c>
      <c r="F26" s="24">
        <v>24.495000000000001</v>
      </c>
      <c r="G26" s="24">
        <v>1.143</v>
      </c>
      <c r="H26" s="35">
        <f t="shared" si="0"/>
        <v>3129.95</v>
      </c>
      <c r="I26" s="24">
        <v>7099.2240000000002</v>
      </c>
      <c r="J26" s="24">
        <v>136.375</v>
      </c>
      <c r="K26" s="24">
        <v>47.884999999999998</v>
      </c>
      <c r="L26" s="24">
        <v>1.393</v>
      </c>
      <c r="M26" s="24">
        <v>281.76400000000001</v>
      </c>
      <c r="N26" s="35">
        <f t="shared" si="1"/>
        <v>7566.6410000000005</v>
      </c>
    </row>
    <row r="27" spans="1:14" x14ac:dyDescent="0.4">
      <c r="A27" s="8" t="s">
        <v>64</v>
      </c>
      <c r="B27" s="62">
        <v>54.563000000000002</v>
      </c>
      <c r="C27" s="62">
        <v>765.38199999999995</v>
      </c>
      <c r="D27" s="24">
        <v>819.94500000000005</v>
      </c>
      <c r="E27" s="24">
        <v>5.3620000000000001</v>
      </c>
      <c r="F27" s="24">
        <v>0.55000000000000004</v>
      </c>
      <c r="G27" s="24">
        <v>0.18</v>
      </c>
      <c r="H27" s="35">
        <f t="shared" si="0"/>
        <v>826.03699999999992</v>
      </c>
      <c r="I27" s="24">
        <v>1753.287</v>
      </c>
      <c r="J27" s="24">
        <v>5.6820000000000004</v>
      </c>
      <c r="K27" s="24">
        <v>0.55000000000000004</v>
      </c>
      <c r="L27" s="24">
        <v>0.18</v>
      </c>
      <c r="M27" s="24">
        <v>31.956</v>
      </c>
      <c r="N27" s="35">
        <f t="shared" si="1"/>
        <v>1791.655</v>
      </c>
    </row>
    <row r="28" spans="1:14" x14ac:dyDescent="0.4">
      <c r="A28" s="8" t="s">
        <v>87</v>
      </c>
      <c r="B28" s="62">
        <v>38.975000000000001</v>
      </c>
      <c r="C28" s="62">
        <v>877.43100000000004</v>
      </c>
      <c r="D28" s="24">
        <v>916.40599999999995</v>
      </c>
      <c r="E28" s="24">
        <v>0</v>
      </c>
      <c r="F28" s="24">
        <v>0.3</v>
      </c>
      <c r="G28" s="24">
        <v>0.18</v>
      </c>
      <c r="H28" s="35">
        <f t="shared" si="0"/>
        <v>916.88599999999985</v>
      </c>
      <c r="I28" s="24">
        <v>1913.098</v>
      </c>
      <c r="J28" s="24">
        <v>0</v>
      </c>
      <c r="K28" s="24">
        <v>0.6</v>
      </c>
      <c r="L28" s="24">
        <v>0.28999999999999998</v>
      </c>
      <c r="M28" s="24">
        <v>56.061999999999998</v>
      </c>
      <c r="N28" s="35">
        <f t="shared" si="1"/>
        <v>1970.0499999999997</v>
      </c>
    </row>
    <row r="29" spans="1:14" x14ac:dyDescent="0.4">
      <c r="A29" s="8" t="s">
        <v>88</v>
      </c>
      <c r="B29" s="62">
        <v>23.236000000000001</v>
      </c>
      <c r="C29" s="62">
        <v>475.65699999999998</v>
      </c>
      <c r="D29" s="24">
        <v>498.89299999999997</v>
      </c>
      <c r="E29" s="24">
        <v>0</v>
      </c>
      <c r="F29" s="24">
        <v>4.7699999999999996</v>
      </c>
      <c r="G29" s="24">
        <v>7.0000000000000007E-2</v>
      </c>
      <c r="H29" s="35">
        <f t="shared" si="0"/>
        <v>503.73299999999995</v>
      </c>
      <c r="I29" s="24">
        <v>1038.9559999999999</v>
      </c>
      <c r="J29" s="24">
        <v>0</v>
      </c>
      <c r="K29" s="24">
        <v>9.5399999999999991</v>
      </c>
      <c r="L29" s="24">
        <v>7.0000000000000007E-2</v>
      </c>
      <c r="M29" s="24">
        <v>24.948</v>
      </c>
      <c r="N29" s="35">
        <f t="shared" si="1"/>
        <v>1073.5139999999999</v>
      </c>
    </row>
    <row r="30" spans="1:14" x14ac:dyDescent="0.4">
      <c r="A30" s="8" t="s">
        <v>65</v>
      </c>
      <c r="B30" s="62">
        <v>28.736999999999998</v>
      </c>
      <c r="C30" s="62">
        <v>597.98299999999995</v>
      </c>
      <c r="D30" s="24">
        <v>626.72</v>
      </c>
      <c r="E30" s="24">
        <v>0</v>
      </c>
      <c r="F30" s="24">
        <v>0.14000000000000001</v>
      </c>
      <c r="G30" s="24">
        <v>7.0000000000000007E-2</v>
      </c>
      <c r="H30" s="35">
        <f t="shared" si="0"/>
        <v>626.93000000000006</v>
      </c>
      <c r="I30" s="24">
        <v>1319.019</v>
      </c>
      <c r="J30" s="24">
        <v>0</v>
      </c>
      <c r="K30" s="24">
        <v>0.28000000000000003</v>
      </c>
      <c r="L30" s="24">
        <v>7.0000000000000007E-2</v>
      </c>
      <c r="M30" s="24">
        <v>27.158000000000001</v>
      </c>
      <c r="N30" s="35">
        <f t="shared" si="1"/>
        <v>1346.5269999999998</v>
      </c>
    </row>
    <row r="31" spans="1:14" x14ac:dyDescent="0.4">
      <c r="A31" s="8" t="s">
        <v>66</v>
      </c>
      <c r="B31" s="62">
        <v>95.763999999999996</v>
      </c>
      <c r="C31" s="62">
        <v>1317.4490000000001</v>
      </c>
      <c r="D31" s="24">
        <v>1413.213</v>
      </c>
      <c r="E31" s="24">
        <v>32.713000000000001</v>
      </c>
      <c r="F31" s="24">
        <v>0</v>
      </c>
      <c r="G31" s="24">
        <v>0.24</v>
      </c>
      <c r="H31" s="35">
        <f t="shared" si="0"/>
        <v>1446.1659999999999</v>
      </c>
      <c r="I31" s="24">
        <v>3011.2910000000002</v>
      </c>
      <c r="J31" s="24">
        <v>33.402999999999999</v>
      </c>
      <c r="K31" s="24">
        <v>0</v>
      </c>
      <c r="L31" s="24">
        <v>0.38</v>
      </c>
      <c r="M31" s="24">
        <v>61.143999999999998</v>
      </c>
      <c r="N31" s="35">
        <f t="shared" si="1"/>
        <v>3106.2179999999998</v>
      </c>
    </row>
    <row r="32" spans="1:14" x14ac:dyDescent="0.4">
      <c r="A32" s="8" t="s">
        <v>89</v>
      </c>
      <c r="B32" s="62">
        <v>73.346999999999994</v>
      </c>
      <c r="C32" s="62">
        <v>1031.2719999999999</v>
      </c>
      <c r="D32" s="24">
        <v>1104.6189999999999</v>
      </c>
      <c r="E32" s="24">
        <v>9.9450000000000003</v>
      </c>
      <c r="F32" s="24">
        <v>1.47</v>
      </c>
      <c r="G32" s="24">
        <v>0</v>
      </c>
      <c r="H32" s="35">
        <f t="shared" si="0"/>
        <v>1116.0339999999999</v>
      </c>
      <c r="I32" s="24">
        <v>2357.2809999999999</v>
      </c>
      <c r="J32" s="24">
        <v>10.57</v>
      </c>
      <c r="K32" s="24">
        <v>2.94</v>
      </c>
      <c r="L32" s="24">
        <v>0</v>
      </c>
      <c r="M32" s="24">
        <v>70.736999999999995</v>
      </c>
      <c r="N32" s="35">
        <f t="shared" si="1"/>
        <v>2441.5280000000002</v>
      </c>
    </row>
    <row r="33" spans="1:24" x14ac:dyDescent="0.4">
      <c r="A33" s="8" t="s">
        <v>90</v>
      </c>
      <c r="B33" s="62">
        <v>85.299000000000007</v>
      </c>
      <c r="C33" s="62">
        <v>866.79700000000003</v>
      </c>
      <c r="D33" s="24">
        <v>952.096</v>
      </c>
      <c r="E33" s="24">
        <v>5.891</v>
      </c>
      <c r="F33" s="24">
        <v>0</v>
      </c>
      <c r="G33" s="24">
        <v>0</v>
      </c>
      <c r="H33" s="35">
        <f t="shared" si="0"/>
        <v>957.98699999999997</v>
      </c>
      <c r="I33" s="24">
        <v>2041.162</v>
      </c>
      <c r="J33" s="24">
        <v>5.9109999999999996</v>
      </c>
      <c r="K33" s="24">
        <v>0</v>
      </c>
      <c r="L33" s="24">
        <v>0</v>
      </c>
      <c r="M33" s="24">
        <v>90.569000000000003</v>
      </c>
      <c r="N33" s="35">
        <f t="shared" si="1"/>
        <v>2137.6420000000003</v>
      </c>
    </row>
    <row r="34" spans="1:24" x14ac:dyDescent="0.4">
      <c r="A34" s="8" t="s">
        <v>91</v>
      </c>
      <c r="B34" s="62">
        <v>157.02500000000001</v>
      </c>
      <c r="C34" s="62">
        <v>1258.1189999999999</v>
      </c>
      <c r="D34" s="24">
        <v>1415.144</v>
      </c>
      <c r="E34" s="24">
        <v>37.853999999999999</v>
      </c>
      <c r="F34" s="24">
        <v>3.34</v>
      </c>
      <c r="G34" s="24">
        <v>0</v>
      </c>
      <c r="H34" s="35">
        <f t="shared" si="0"/>
        <v>1456.338</v>
      </c>
      <c r="I34" s="24">
        <v>3322.0439999999999</v>
      </c>
      <c r="J34" s="24">
        <v>41.213000000000001</v>
      </c>
      <c r="K34" s="24">
        <v>3.92</v>
      </c>
      <c r="L34" s="24">
        <v>0</v>
      </c>
      <c r="M34" s="24">
        <v>65.828999999999994</v>
      </c>
      <c r="N34" s="35">
        <f t="shared" si="1"/>
        <v>3433.0060000000003</v>
      </c>
    </row>
    <row r="35" spans="1:24" x14ac:dyDescent="0.4">
      <c r="A35" s="6" t="s">
        <v>48</v>
      </c>
      <c r="B35" s="25">
        <f t="shared" ref="B35:N35" si="2">SUM(B11:B34)</f>
        <v>2492.4630000000006</v>
      </c>
      <c r="C35" s="25">
        <f t="shared" si="2"/>
        <v>30337.716</v>
      </c>
      <c r="D35" s="25">
        <f t="shared" si="2"/>
        <v>32830.178999999996</v>
      </c>
      <c r="E35" s="25">
        <f t="shared" si="2"/>
        <v>614.64299999999992</v>
      </c>
      <c r="F35" s="25">
        <f t="shared" si="2"/>
        <v>87.614999999999995</v>
      </c>
      <c r="G35" s="25">
        <f t="shared" si="2"/>
        <v>6.3990000000000009</v>
      </c>
      <c r="H35" s="25">
        <f t="shared" si="2"/>
        <v>33538.836000000003</v>
      </c>
      <c r="I35" s="25">
        <f t="shared" si="2"/>
        <v>72106.653999999995</v>
      </c>
      <c r="J35" s="25">
        <f t="shared" si="2"/>
        <v>707.83199999999988</v>
      </c>
      <c r="K35" s="25">
        <f t="shared" si="2"/>
        <v>163.19499999999999</v>
      </c>
      <c r="L35" s="25">
        <f t="shared" si="2"/>
        <v>8.4310000000000009</v>
      </c>
      <c r="M35" s="25">
        <f t="shared" si="2"/>
        <v>2038.9679999999998</v>
      </c>
      <c r="N35" s="25">
        <f t="shared" si="2"/>
        <v>75025.080000000016</v>
      </c>
      <c r="O35" s="11"/>
      <c r="P35" s="11"/>
      <c r="Q35" s="11"/>
    </row>
    <row r="36" spans="1:24" x14ac:dyDescent="0.4"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</row>
    <row r="37" spans="1:24" s="15" customFormat="1" x14ac:dyDescent="0.4">
      <c r="A37" s="13"/>
      <c r="B37" s="11"/>
      <c r="C37" s="11"/>
      <c r="D37" s="11"/>
      <c r="E37" s="11"/>
      <c r="F37" s="11"/>
      <c r="G37" s="11"/>
      <c r="H37" s="11"/>
      <c r="I37" s="11"/>
      <c r="J37" s="11"/>
      <c r="K37" s="14"/>
      <c r="L37" s="14"/>
      <c r="M37" s="14"/>
      <c r="N37" s="14"/>
      <c r="O37" s="14"/>
      <c r="P37" s="14"/>
      <c r="R37" s="1"/>
      <c r="S37" s="1"/>
      <c r="T37" s="1"/>
      <c r="U37" s="1"/>
      <c r="V37" s="1"/>
      <c r="W37" s="1"/>
      <c r="X37" s="1"/>
    </row>
    <row r="38" spans="1:24" s="15" customFormat="1" x14ac:dyDescent="0.4">
      <c r="A38" s="16"/>
      <c r="B38" s="11"/>
      <c r="C38" s="11"/>
      <c r="D38" s="11"/>
      <c r="E38" s="11"/>
      <c r="F38" s="11"/>
      <c r="G38" s="11"/>
      <c r="H38" s="11"/>
      <c r="I38" s="11"/>
      <c r="J38" s="11"/>
      <c r="L38" s="1"/>
      <c r="M38" s="1"/>
      <c r="N38" s="14"/>
      <c r="O38" s="14"/>
      <c r="P38" s="14"/>
      <c r="Q38" s="12"/>
    </row>
    <row r="39" spans="1:24" ht="12.95" customHeight="1" x14ac:dyDescent="0.4">
      <c r="A39" s="21"/>
      <c r="B39" s="154"/>
      <c r="C39" s="154"/>
      <c r="D39" s="154"/>
      <c r="E39" s="154"/>
      <c r="F39" s="154"/>
      <c r="G39" s="154"/>
      <c r="H39" s="154"/>
      <c r="I39" s="154"/>
      <c r="J39" s="14"/>
      <c r="L39" s="17"/>
      <c r="N39" s="14"/>
      <c r="O39" s="14"/>
      <c r="P39" s="14"/>
      <c r="Q39" s="14"/>
    </row>
    <row r="40" spans="1:24" ht="12.95" customHeight="1" x14ac:dyDescent="0.4">
      <c r="A40" s="14"/>
      <c r="B40" s="154"/>
      <c r="C40" s="154"/>
      <c r="D40" s="154"/>
      <c r="E40" s="154"/>
      <c r="F40" s="154"/>
      <c r="G40" s="154"/>
      <c r="H40" s="154"/>
      <c r="I40" s="154"/>
      <c r="J40" s="14"/>
      <c r="L40" s="17"/>
      <c r="N40" s="14"/>
      <c r="O40" s="14"/>
      <c r="P40" s="14"/>
      <c r="Q40" s="14"/>
    </row>
    <row r="41" spans="1:24" ht="12.95" customHeight="1" x14ac:dyDescent="0.4">
      <c r="A41" s="14"/>
      <c r="B41" s="154"/>
      <c r="C41" s="154"/>
      <c r="D41" s="154"/>
      <c r="E41" s="154"/>
      <c r="F41" s="154"/>
      <c r="G41" s="154"/>
      <c r="H41" s="154"/>
      <c r="I41" s="154"/>
      <c r="J41" s="14"/>
      <c r="K41" s="32" t="s">
        <v>55</v>
      </c>
      <c r="N41" s="14"/>
      <c r="O41" s="14"/>
      <c r="P41" s="14"/>
    </row>
  </sheetData>
  <mergeCells count="11">
    <mergeCell ref="B39:I41"/>
    <mergeCell ref="D8:H8"/>
    <mergeCell ref="I8:N8"/>
    <mergeCell ref="B8:C8"/>
    <mergeCell ref="B9:C9"/>
    <mergeCell ref="D2:J2"/>
    <mergeCell ref="B7:I7"/>
    <mergeCell ref="J7:Q7"/>
    <mergeCell ref="C1:L1"/>
    <mergeCell ref="E5:I5"/>
    <mergeCell ref="E3:I3"/>
  </mergeCells>
  <printOptions horizontalCentered="1"/>
  <pageMargins left="0.34" right="0.22" top="0.84" bottom="0.18" header="0.26" footer="0.18"/>
  <pageSetup scale="74" fitToHeight="2" orientation="landscape" r:id="rId1"/>
  <headerFooter alignWithMargins="0"/>
  <colBreaks count="1" manualBreakCount="1">
    <brk id="14" max="44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45"/>
  <sheetViews>
    <sheetView view="pageBreakPreview" topLeftCell="A3" zoomScaleNormal="90" zoomScaleSheetLayoutView="100" workbookViewId="0">
      <selection activeCell="G9" sqref="G9:L9"/>
    </sheetView>
  </sheetViews>
  <sheetFormatPr defaultColWidth="9.1328125" defaultRowHeight="13.15" x14ac:dyDescent="0.4"/>
  <cols>
    <col min="1" max="1" width="22.59765625" style="1" customWidth="1"/>
    <col min="2" max="2" width="10.73046875" style="1" customWidth="1"/>
    <col min="3" max="12" width="11.73046875" style="1" customWidth="1"/>
    <col min="13" max="13" width="2.59765625" style="1" customWidth="1"/>
    <col min="14" max="14" width="8.59765625" style="1" customWidth="1"/>
    <col min="15" max="15" width="20.59765625" style="1" bestFit="1" customWidth="1"/>
    <col min="16" max="16" width="8.59765625" style="1" customWidth="1"/>
    <col min="17" max="27" width="9.1328125" style="1"/>
    <col min="28" max="28" width="13.265625" style="1" bestFit="1" customWidth="1"/>
    <col min="29" max="16384" width="9.1328125" style="1"/>
  </cols>
  <sheetData>
    <row r="1" spans="1:27" ht="17.45" customHeight="1" x14ac:dyDescent="0.4">
      <c r="C1" s="153" t="s">
        <v>32</v>
      </c>
      <c r="D1" s="153"/>
      <c r="E1" s="153"/>
      <c r="F1" s="153"/>
      <c r="G1" s="153"/>
      <c r="H1" s="153"/>
      <c r="I1" s="153"/>
      <c r="J1" s="153"/>
      <c r="K1" s="153"/>
      <c r="L1" s="153"/>
    </row>
    <row r="2" spans="1:27" ht="14.85" customHeight="1" x14ac:dyDescent="0.6">
      <c r="A2" s="2"/>
      <c r="B2" s="2"/>
      <c r="D2" s="153" t="s">
        <v>33</v>
      </c>
      <c r="E2" s="153"/>
      <c r="F2" s="153"/>
      <c r="G2" s="153"/>
      <c r="H2" s="153"/>
      <c r="I2" s="153"/>
      <c r="J2" s="153"/>
      <c r="K2" s="169" t="s">
        <v>106</v>
      </c>
      <c r="L2" s="169"/>
    </row>
    <row r="3" spans="1:27" ht="14.25" customHeight="1" x14ac:dyDescent="0.6">
      <c r="A3" s="2"/>
      <c r="B3" s="2"/>
      <c r="C3" s="2"/>
      <c r="E3" s="153" t="s">
        <v>34</v>
      </c>
      <c r="F3" s="153"/>
      <c r="G3" s="153"/>
      <c r="H3" s="153"/>
      <c r="I3" s="153"/>
      <c r="J3" s="23"/>
      <c r="K3" s="23"/>
      <c r="L3" s="23"/>
      <c r="M3" s="2"/>
      <c r="N3" s="2"/>
      <c r="O3" s="2"/>
    </row>
    <row r="4" spans="1:27" ht="14.25" customHeight="1" x14ac:dyDescent="0.6">
      <c r="A4" s="2"/>
      <c r="B4" s="2"/>
      <c r="C4" s="2"/>
      <c r="D4" s="22"/>
      <c r="E4" s="22"/>
      <c r="F4" s="22"/>
      <c r="G4" s="22"/>
      <c r="H4" s="22"/>
      <c r="I4" s="22"/>
      <c r="J4" s="22"/>
      <c r="K4" s="22"/>
      <c r="L4" s="22"/>
      <c r="M4" s="22"/>
      <c r="N4" s="2"/>
      <c r="O4" s="2"/>
      <c r="P4" s="2"/>
    </row>
    <row r="5" spans="1:27" ht="15.95" customHeight="1" x14ac:dyDescent="0.6">
      <c r="A5" s="2"/>
      <c r="B5" s="2"/>
      <c r="D5" s="23"/>
      <c r="E5" s="153" t="s">
        <v>184</v>
      </c>
      <c r="F5" s="153"/>
      <c r="G5" s="153"/>
      <c r="H5" s="153"/>
      <c r="I5" s="153"/>
      <c r="J5" s="23"/>
      <c r="K5" s="23"/>
      <c r="L5" s="23"/>
      <c r="M5" s="23"/>
      <c r="N5" s="2"/>
      <c r="O5" s="2"/>
      <c r="P5" s="2"/>
    </row>
    <row r="6" spans="1:27" ht="11.25" customHeight="1" x14ac:dyDescent="0.4">
      <c r="E6" s="23"/>
      <c r="F6" s="23"/>
      <c r="G6" s="22" t="s">
        <v>114</v>
      </c>
      <c r="I6" s="23"/>
      <c r="J6" s="23"/>
      <c r="K6" s="23"/>
      <c r="L6" s="23"/>
      <c r="M6" s="23"/>
      <c r="N6" s="4"/>
      <c r="O6" s="4"/>
    </row>
    <row r="7" spans="1:27" ht="12.75" customHeight="1" x14ac:dyDescent="0.4">
      <c r="E7" s="23"/>
      <c r="F7" s="172" t="str">
        <f>'2025 DSD REPORTS'!A32</f>
        <v xml:space="preserve">   </v>
      </c>
      <c r="G7" s="172"/>
      <c r="H7" s="172"/>
      <c r="I7" s="23"/>
      <c r="J7" s="23"/>
      <c r="K7" s="23"/>
      <c r="L7" s="23"/>
      <c r="M7" s="23"/>
      <c r="N7" s="4"/>
      <c r="O7" s="4"/>
    </row>
    <row r="8" spans="1:27" x14ac:dyDescent="0.4">
      <c r="A8" s="5"/>
      <c r="B8" s="151"/>
      <c r="C8" s="151"/>
      <c r="D8" s="151"/>
      <c r="E8" s="151"/>
      <c r="F8" s="151"/>
      <c r="G8" s="151"/>
      <c r="H8" s="151"/>
      <c r="I8" s="151"/>
      <c r="J8" s="160"/>
      <c r="K8" s="160"/>
      <c r="L8" s="160"/>
      <c r="M8" s="160"/>
      <c r="N8" s="160"/>
      <c r="O8" s="160"/>
      <c r="P8" s="160"/>
    </row>
    <row r="9" spans="1:27" ht="15.75" customHeight="1" x14ac:dyDescent="0.4">
      <c r="A9" s="155" t="s">
        <v>133</v>
      </c>
      <c r="B9" s="156" t="s">
        <v>182</v>
      </c>
      <c r="C9" s="157"/>
      <c r="D9" s="157"/>
      <c r="E9" s="157"/>
      <c r="F9" s="158"/>
      <c r="G9" s="156" t="s">
        <v>183</v>
      </c>
      <c r="H9" s="157"/>
      <c r="I9" s="157"/>
      <c r="J9" s="157"/>
      <c r="K9" s="157"/>
      <c r="L9" s="158"/>
    </row>
    <row r="10" spans="1:27" x14ac:dyDescent="0.4">
      <c r="A10" s="155"/>
      <c r="B10" s="9" t="s">
        <v>105</v>
      </c>
      <c r="C10" s="9" t="s">
        <v>107</v>
      </c>
      <c r="D10" s="9" t="s">
        <v>108</v>
      </c>
      <c r="E10" s="9" t="s">
        <v>109</v>
      </c>
      <c r="F10" s="9" t="s">
        <v>45</v>
      </c>
      <c r="G10" s="9" t="s">
        <v>105</v>
      </c>
      <c r="H10" s="9" t="s">
        <v>107</v>
      </c>
      <c r="I10" s="9" t="s">
        <v>108</v>
      </c>
      <c r="J10" s="9" t="s">
        <v>109</v>
      </c>
      <c r="K10" s="9" t="s">
        <v>110</v>
      </c>
      <c r="L10" s="9" t="s">
        <v>45</v>
      </c>
    </row>
    <row r="11" spans="1:27" x14ac:dyDescent="0.4">
      <c r="A11" s="69" t="s">
        <v>80</v>
      </c>
      <c r="B11" s="137">
        <v>136.05400000000012</v>
      </c>
      <c r="C11" s="137">
        <v>1.47</v>
      </c>
      <c r="D11" s="137" t="s">
        <v>161</v>
      </c>
      <c r="E11" s="137">
        <v>0</v>
      </c>
      <c r="F11" s="137">
        <f>+SUM(B11:E11)</f>
        <v>137.52400000000011</v>
      </c>
      <c r="G11" s="137">
        <v>309.5280000000003</v>
      </c>
      <c r="H11" s="137">
        <v>1.53</v>
      </c>
      <c r="I11" s="137" t="s">
        <v>161</v>
      </c>
      <c r="J11" s="137">
        <v>0</v>
      </c>
      <c r="K11" s="99">
        <v>30.689</v>
      </c>
      <c r="L11" s="140">
        <f>+SUM(G11:K11)</f>
        <v>341.7470000000003</v>
      </c>
      <c r="N11" s="130"/>
      <c r="O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</row>
    <row r="12" spans="1:27" x14ac:dyDescent="0.4">
      <c r="A12" s="69" t="s">
        <v>26</v>
      </c>
      <c r="B12" s="138">
        <v>107.07000000000002</v>
      </c>
      <c r="C12" s="138" t="s">
        <v>161</v>
      </c>
      <c r="D12" s="138" t="s">
        <v>161</v>
      </c>
      <c r="E12" s="138">
        <v>0</v>
      </c>
      <c r="F12" s="138">
        <f t="shared" ref="F12:F40" si="0">+SUM(B12:E12)</f>
        <v>107.07000000000002</v>
      </c>
      <c r="G12" s="138">
        <v>257.38000000000005</v>
      </c>
      <c r="H12" s="138" t="s">
        <v>161</v>
      </c>
      <c r="I12" s="138" t="s">
        <v>161</v>
      </c>
      <c r="J12" s="138">
        <v>0</v>
      </c>
      <c r="K12" s="29">
        <v>25.89</v>
      </c>
      <c r="L12" s="141">
        <f t="shared" ref="L12:L40" si="1">+SUM(G12:K12)</f>
        <v>283.27000000000004</v>
      </c>
      <c r="O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</row>
    <row r="13" spans="1:27" x14ac:dyDescent="0.4">
      <c r="A13" s="69" t="s">
        <v>29</v>
      </c>
      <c r="B13" s="138">
        <v>174.10399999999998</v>
      </c>
      <c r="C13" s="138">
        <v>9.9450000000000003</v>
      </c>
      <c r="D13" s="138" t="s">
        <v>161</v>
      </c>
      <c r="E13" s="138">
        <v>0</v>
      </c>
      <c r="F13" s="138">
        <f t="shared" si="0"/>
        <v>184.04899999999998</v>
      </c>
      <c r="G13" s="138">
        <v>473.01999999999947</v>
      </c>
      <c r="H13" s="138">
        <v>10.57</v>
      </c>
      <c r="I13" s="138" t="s">
        <v>161</v>
      </c>
      <c r="J13" s="138">
        <v>0</v>
      </c>
      <c r="K13" s="29">
        <v>64.956999999999994</v>
      </c>
      <c r="L13" s="141">
        <f t="shared" si="1"/>
        <v>548.54699999999946</v>
      </c>
      <c r="O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</row>
    <row r="14" spans="1:27" x14ac:dyDescent="0.4">
      <c r="A14" s="69" t="s">
        <v>30</v>
      </c>
      <c r="B14" s="138">
        <v>209.70500000000015</v>
      </c>
      <c r="C14" s="138">
        <v>5.891</v>
      </c>
      <c r="D14" s="138" t="s">
        <v>161</v>
      </c>
      <c r="E14" s="138">
        <v>0</v>
      </c>
      <c r="F14" s="138">
        <f t="shared" si="0"/>
        <v>215.59600000000015</v>
      </c>
      <c r="G14" s="138">
        <v>568.62399999999991</v>
      </c>
      <c r="H14" s="138">
        <v>5.9109999999999996</v>
      </c>
      <c r="I14" s="138" t="s">
        <v>161</v>
      </c>
      <c r="J14" s="138">
        <v>0</v>
      </c>
      <c r="K14" s="29">
        <v>94.695999999999998</v>
      </c>
      <c r="L14" s="141">
        <f t="shared" si="1"/>
        <v>669.23099999999988</v>
      </c>
      <c r="O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</row>
    <row r="15" spans="1:27" x14ac:dyDescent="0.4">
      <c r="A15" s="6" t="s">
        <v>148</v>
      </c>
      <c r="B15" s="139">
        <v>626.93300000000022</v>
      </c>
      <c r="C15" s="139">
        <v>17.306000000000001</v>
      </c>
      <c r="D15" s="139" t="s">
        <v>161</v>
      </c>
      <c r="E15" s="139">
        <v>0</v>
      </c>
      <c r="F15" s="139">
        <f t="shared" si="0"/>
        <v>644.23900000000026</v>
      </c>
      <c r="G15" s="139">
        <v>1608.5519999999997</v>
      </c>
      <c r="H15" s="139">
        <v>18.010999999999999</v>
      </c>
      <c r="I15" s="139" t="s">
        <v>161</v>
      </c>
      <c r="J15" s="139">
        <v>0</v>
      </c>
      <c r="K15" s="110">
        <v>216.232</v>
      </c>
      <c r="L15" s="139">
        <f t="shared" si="1"/>
        <v>1842.7949999999996</v>
      </c>
      <c r="O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</row>
    <row r="16" spans="1:27" x14ac:dyDescent="0.4">
      <c r="A16" s="69" t="s">
        <v>12</v>
      </c>
      <c r="B16" s="138">
        <v>154.15300000000002</v>
      </c>
      <c r="C16" s="138">
        <v>0.79699999999999993</v>
      </c>
      <c r="D16" s="138" t="s">
        <v>161</v>
      </c>
      <c r="E16" s="138">
        <v>0</v>
      </c>
      <c r="F16" s="138">
        <f t="shared" si="0"/>
        <v>154.95000000000002</v>
      </c>
      <c r="G16" s="138">
        <v>328.53500000000008</v>
      </c>
      <c r="H16" s="138">
        <v>0.79699999999999993</v>
      </c>
      <c r="I16" s="138" t="s">
        <v>161</v>
      </c>
      <c r="J16" s="138">
        <v>0</v>
      </c>
      <c r="K16" s="29">
        <v>16.343999999999998</v>
      </c>
      <c r="L16" s="141">
        <f t="shared" si="1"/>
        <v>345.6760000000001</v>
      </c>
      <c r="O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</row>
    <row r="17" spans="1:27" x14ac:dyDescent="0.4">
      <c r="A17" s="69" t="s">
        <v>14</v>
      </c>
      <c r="B17" s="138">
        <v>192.45799999999997</v>
      </c>
      <c r="C17" s="138" t="s">
        <v>161</v>
      </c>
      <c r="D17" s="138" t="s">
        <v>161</v>
      </c>
      <c r="E17" s="138">
        <v>0</v>
      </c>
      <c r="F17" s="138">
        <f t="shared" si="0"/>
        <v>192.45799999999997</v>
      </c>
      <c r="G17" s="138">
        <v>432.62599999999998</v>
      </c>
      <c r="H17" s="138" t="s">
        <v>161</v>
      </c>
      <c r="I17" s="138" t="s">
        <v>161</v>
      </c>
      <c r="J17" s="138">
        <v>0</v>
      </c>
      <c r="K17" s="29">
        <v>46.545000000000002</v>
      </c>
      <c r="L17" s="141">
        <f t="shared" si="1"/>
        <v>479.17099999999999</v>
      </c>
      <c r="O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</row>
    <row r="18" spans="1:27" x14ac:dyDescent="0.4">
      <c r="A18" s="69" t="s">
        <v>21</v>
      </c>
      <c r="B18" s="138">
        <v>164.18</v>
      </c>
      <c r="C18" s="138">
        <v>1.27</v>
      </c>
      <c r="D18" s="138" t="s">
        <v>161</v>
      </c>
      <c r="E18" s="138">
        <v>0</v>
      </c>
      <c r="F18" s="138">
        <f t="shared" si="0"/>
        <v>165.45000000000002</v>
      </c>
      <c r="G18" s="138">
        <v>345.71000000000009</v>
      </c>
      <c r="H18" s="138">
        <v>1.27</v>
      </c>
      <c r="I18" s="138" t="s">
        <v>161</v>
      </c>
      <c r="J18" s="138">
        <v>0</v>
      </c>
      <c r="K18" s="29">
        <v>11.846</v>
      </c>
      <c r="L18" s="141">
        <f t="shared" si="1"/>
        <v>358.82600000000008</v>
      </c>
      <c r="O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</row>
    <row r="19" spans="1:27" x14ac:dyDescent="0.4">
      <c r="A19" s="69" t="s">
        <v>24</v>
      </c>
      <c r="B19" s="138">
        <v>213.83500000000015</v>
      </c>
      <c r="C19" s="138">
        <v>5.362000000000001</v>
      </c>
      <c r="D19" s="138" t="s">
        <v>161</v>
      </c>
      <c r="E19" s="138">
        <v>0</v>
      </c>
      <c r="F19" s="138">
        <f t="shared" si="0"/>
        <v>219.19700000000014</v>
      </c>
      <c r="G19" s="138">
        <v>535.95299999999975</v>
      </c>
      <c r="H19" s="138">
        <v>5.6820000000000004</v>
      </c>
      <c r="I19" s="138" t="s">
        <v>161</v>
      </c>
      <c r="J19" s="138">
        <v>0</v>
      </c>
      <c r="K19" s="29">
        <v>34.436999999999998</v>
      </c>
      <c r="L19" s="141">
        <f t="shared" si="1"/>
        <v>576.07199999999978</v>
      </c>
      <c r="O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</row>
    <row r="20" spans="1:27" x14ac:dyDescent="0.4">
      <c r="A20" s="69" t="s">
        <v>27</v>
      </c>
      <c r="B20" s="138">
        <v>126.59499999999991</v>
      </c>
      <c r="C20" s="138" t="s">
        <v>161</v>
      </c>
      <c r="D20" s="138" t="s">
        <v>161</v>
      </c>
      <c r="E20" s="138">
        <v>0</v>
      </c>
      <c r="F20" s="138">
        <f t="shared" si="0"/>
        <v>126.59499999999991</v>
      </c>
      <c r="G20" s="138">
        <v>316.82299999999987</v>
      </c>
      <c r="H20" s="138" t="s">
        <v>161</v>
      </c>
      <c r="I20" s="138" t="s">
        <v>161</v>
      </c>
      <c r="J20" s="138">
        <v>0</v>
      </c>
      <c r="K20" s="29">
        <v>23.356999999999999</v>
      </c>
      <c r="L20" s="141">
        <f t="shared" si="1"/>
        <v>340.17999999999984</v>
      </c>
      <c r="O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</row>
    <row r="21" spans="1:27" x14ac:dyDescent="0.4">
      <c r="A21" s="6" t="s">
        <v>127</v>
      </c>
      <c r="B21" s="110">
        <v>851.22100000000012</v>
      </c>
      <c r="C21" s="110">
        <v>7.4290000000000012</v>
      </c>
      <c r="D21" s="110" t="s">
        <v>161</v>
      </c>
      <c r="E21" s="110">
        <v>0</v>
      </c>
      <c r="F21" s="110">
        <f t="shared" si="0"/>
        <v>858.65000000000009</v>
      </c>
      <c r="G21" s="110">
        <v>1959.6469999999997</v>
      </c>
      <c r="H21" s="110">
        <v>7.7490000000000006</v>
      </c>
      <c r="I21" s="110" t="s">
        <v>161</v>
      </c>
      <c r="J21" s="110">
        <v>0</v>
      </c>
      <c r="K21" s="110">
        <v>132.529</v>
      </c>
      <c r="L21" s="110">
        <f t="shared" si="1"/>
        <v>2099.9249999999997</v>
      </c>
      <c r="O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</row>
    <row r="22" spans="1:27" x14ac:dyDescent="0.4">
      <c r="A22" s="69" t="s">
        <v>86</v>
      </c>
      <c r="B22" s="29">
        <v>362.66399999999993</v>
      </c>
      <c r="C22" s="29">
        <v>50.549000000000014</v>
      </c>
      <c r="D22" s="29" t="s">
        <v>161</v>
      </c>
      <c r="E22" s="29">
        <v>0</v>
      </c>
      <c r="F22" s="29">
        <f t="shared" si="0"/>
        <v>413.21299999999997</v>
      </c>
      <c r="G22" s="29">
        <v>1411.3860000000011</v>
      </c>
      <c r="H22" s="29">
        <v>59.990000000000023</v>
      </c>
      <c r="I22" s="29" t="s">
        <v>161</v>
      </c>
      <c r="J22" s="29">
        <v>0</v>
      </c>
      <c r="K22" s="29">
        <v>223.279</v>
      </c>
      <c r="L22" s="141">
        <f t="shared" si="1"/>
        <v>1694.6550000000011</v>
      </c>
      <c r="O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</row>
    <row r="23" spans="1:27" x14ac:dyDescent="0.4">
      <c r="A23" s="69" t="s">
        <v>63</v>
      </c>
      <c r="B23" s="29">
        <v>380.21899999999937</v>
      </c>
      <c r="C23" s="29">
        <v>91.099000000000032</v>
      </c>
      <c r="D23" s="29" t="s">
        <v>161</v>
      </c>
      <c r="E23" s="29">
        <v>0</v>
      </c>
      <c r="F23" s="29">
        <f t="shared" si="0"/>
        <v>471.31799999999942</v>
      </c>
      <c r="G23" s="29">
        <v>1606.1439999999991</v>
      </c>
      <c r="H23" s="29">
        <v>113.59900000000002</v>
      </c>
      <c r="I23" s="29" t="s">
        <v>161</v>
      </c>
      <c r="J23" s="29">
        <v>0</v>
      </c>
      <c r="K23" s="29">
        <v>275.60299999999995</v>
      </c>
      <c r="L23" s="141">
        <f t="shared" si="1"/>
        <v>1995.3459999999991</v>
      </c>
      <c r="O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</row>
    <row r="24" spans="1:27" x14ac:dyDescent="0.4">
      <c r="A24" s="6" t="s">
        <v>128</v>
      </c>
      <c r="B24" s="110">
        <v>742.88299999999936</v>
      </c>
      <c r="C24" s="110">
        <v>141.64800000000005</v>
      </c>
      <c r="D24" s="110" t="s">
        <v>161</v>
      </c>
      <c r="E24" s="110">
        <v>0</v>
      </c>
      <c r="F24" s="110">
        <f t="shared" si="0"/>
        <v>884.53099999999938</v>
      </c>
      <c r="G24" s="110">
        <v>3017.53</v>
      </c>
      <c r="H24" s="110">
        <v>173.58900000000006</v>
      </c>
      <c r="I24" s="110" t="s">
        <v>161</v>
      </c>
      <c r="J24" s="110">
        <v>0</v>
      </c>
      <c r="K24" s="110">
        <v>498.88199999999995</v>
      </c>
      <c r="L24" s="110">
        <f t="shared" si="1"/>
        <v>3690.0010000000002</v>
      </c>
      <c r="O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</row>
    <row r="25" spans="1:27" x14ac:dyDescent="0.4">
      <c r="A25" s="69" t="s">
        <v>61</v>
      </c>
      <c r="B25" s="29">
        <v>380.88200000000006</v>
      </c>
      <c r="C25" s="29">
        <v>92.287000000000035</v>
      </c>
      <c r="D25" s="29" t="s">
        <v>161</v>
      </c>
      <c r="E25" s="29">
        <v>0</v>
      </c>
      <c r="F25" s="29">
        <f t="shared" si="0"/>
        <v>473.1690000000001</v>
      </c>
      <c r="G25" s="29">
        <v>1321.8750000000014</v>
      </c>
      <c r="H25" s="29">
        <v>107.59500000000004</v>
      </c>
      <c r="I25" s="29" t="s">
        <v>161</v>
      </c>
      <c r="J25" s="29">
        <v>0</v>
      </c>
      <c r="K25" s="29">
        <v>182.04599999999999</v>
      </c>
      <c r="L25" s="141">
        <f t="shared" si="1"/>
        <v>1611.5160000000014</v>
      </c>
      <c r="O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</row>
    <row r="26" spans="1:27" x14ac:dyDescent="0.4">
      <c r="A26" s="69" t="s">
        <v>83</v>
      </c>
      <c r="B26" s="29">
        <v>274.46800000000019</v>
      </c>
      <c r="C26" s="29">
        <v>5.1260000000000003</v>
      </c>
      <c r="D26" s="29" t="s">
        <v>161</v>
      </c>
      <c r="E26" s="29">
        <v>0</v>
      </c>
      <c r="F26" s="29">
        <f t="shared" si="0"/>
        <v>279.59400000000016</v>
      </c>
      <c r="G26" s="29">
        <v>649.04399999999953</v>
      </c>
      <c r="H26" s="29">
        <v>6.990000000000002</v>
      </c>
      <c r="I26" s="29" t="s">
        <v>161</v>
      </c>
      <c r="J26" s="29">
        <v>0</v>
      </c>
      <c r="K26" s="29">
        <v>87.356999999999999</v>
      </c>
      <c r="L26" s="141">
        <f t="shared" si="1"/>
        <v>743.39099999999951</v>
      </c>
      <c r="O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</row>
    <row r="27" spans="1:27" x14ac:dyDescent="0.4">
      <c r="A27" s="6" t="s">
        <v>129</v>
      </c>
      <c r="B27" s="110">
        <v>655.35000000000025</v>
      </c>
      <c r="C27" s="110">
        <v>97.413000000000039</v>
      </c>
      <c r="D27" s="110" t="s">
        <v>161</v>
      </c>
      <c r="E27" s="110">
        <v>0</v>
      </c>
      <c r="F27" s="110">
        <f t="shared" si="0"/>
        <v>752.76300000000026</v>
      </c>
      <c r="G27" s="110">
        <v>1970.9190000000008</v>
      </c>
      <c r="H27" s="110">
        <v>114.58500000000004</v>
      </c>
      <c r="I27" s="110" t="s">
        <v>161</v>
      </c>
      <c r="J27" s="110">
        <v>0</v>
      </c>
      <c r="K27" s="110">
        <v>269.40299999999996</v>
      </c>
      <c r="L27" s="110">
        <f t="shared" si="1"/>
        <v>2354.9070000000006</v>
      </c>
      <c r="O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</row>
    <row r="28" spans="1:27" x14ac:dyDescent="0.4">
      <c r="A28" s="69" t="s">
        <v>73</v>
      </c>
      <c r="B28" s="29">
        <v>370.90299999999985</v>
      </c>
      <c r="C28" s="29">
        <v>74.815000000000012</v>
      </c>
      <c r="D28" s="29">
        <v>0.09</v>
      </c>
      <c r="E28" s="29">
        <v>0</v>
      </c>
      <c r="F28" s="29">
        <f t="shared" si="0"/>
        <v>445.80799999999982</v>
      </c>
      <c r="G28" s="29">
        <v>1191.2690000000005</v>
      </c>
      <c r="H28" s="29">
        <v>86.442000000000007</v>
      </c>
      <c r="I28" s="29">
        <v>0.18</v>
      </c>
      <c r="J28" s="29">
        <v>0</v>
      </c>
      <c r="K28" s="29">
        <v>186.51900000000001</v>
      </c>
      <c r="L28" s="141">
        <f t="shared" si="1"/>
        <v>1464.4100000000005</v>
      </c>
      <c r="O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</row>
    <row r="29" spans="1:27" x14ac:dyDescent="0.4">
      <c r="A29" s="69" t="s">
        <v>75</v>
      </c>
      <c r="B29" s="29">
        <v>129.00800000000012</v>
      </c>
      <c r="C29" s="29">
        <v>0.92600000000000005</v>
      </c>
      <c r="D29" s="29" t="s">
        <v>161</v>
      </c>
      <c r="E29" s="29">
        <v>0</v>
      </c>
      <c r="F29" s="29">
        <f t="shared" si="0"/>
        <v>129.93400000000011</v>
      </c>
      <c r="G29" s="29">
        <v>338.11299999999983</v>
      </c>
      <c r="H29" s="29">
        <v>0.92600000000000005</v>
      </c>
      <c r="I29" s="29" t="s">
        <v>161</v>
      </c>
      <c r="J29" s="29">
        <v>0</v>
      </c>
      <c r="K29" s="29">
        <v>54.423999999999999</v>
      </c>
      <c r="L29" s="141">
        <f t="shared" si="1"/>
        <v>393.46299999999979</v>
      </c>
      <c r="O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</row>
    <row r="30" spans="1:27" x14ac:dyDescent="0.4">
      <c r="A30" s="69" t="s">
        <v>79</v>
      </c>
      <c r="B30" s="29">
        <v>200.04300000000001</v>
      </c>
      <c r="C30" s="29">
        <v>0.99400000000000011</v>
      </c>
      <c r="D30" s="29" t="s">
        <v>161</v>
      </c>
      <c r="E30" s="29">
        <v>0</v>
      </c>
      <c r="F30" s="29">
        <f t="shared" si="0"/>
        <v>201.03700000000001</v>
      </c>
      <c r="G30" s="29">
        <v>516.30499999999984</v>
      </c>
      <c r="H30" s="29">
        <v>1.2009999999999998</v>
      </c>
      <c r="I30" s="29" t="s">
        <v>161</v>
      </c>
      <c r="J30" s="29">
        <v>0</v>
      </c>
      <c r="K30" s="29">
        <v>74.857000000000014</v>
      </c>
      <c r="L30" s="141">
        <f t="shared" si="1"/>
        <v>592.36299999999983</v>
      </c>
      <c r="O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</row>
    <row r="31" spans="1:27" x14ac:dyDescent="0.4">
      <c r="A31" s="69" t="s">
        <v>87</v>
      </c>
      <c r="B31" s="29">
        <v>197.53100000000006</v>
      </c>
      <c r="C31" s="29" t="s">
        <v>161</v>
      </c>
      <c r="D31" s="29" t="s">
        <v>161</v>
      </c>
      <c r="E31" s="29">
        <v>0</v>
      </c>
      <c r="F31" s="29">
        <f t="shared" si="0"/>
        <v>197.53100000000006</v>
      </c>
      <c r="G31" s="29">
        <v>478.46100000000013</v>
      </c>
      <c r="H31" s="29" t="s">
        <v>161</v>
      </c>
      <c r="I31" s="29" t="s">
        <v>161</v>
      </c>
      <c r="J31" s="29">
        <v>0</v>
      </c>
      <c r="K31" s="29">
        <v>58.109000000000002</v>
      </c>
      <c r="L31" s="141">
        <f t="shared" si="1"/>
        <v>536.57000000000016</v>
      </c>
      <c r="O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</row>
    <row r="32" spans="1:27" x14ac:dyDescent="0.4">
      <c r="A32" s="6" t="s">
        <v>130</v>
      </c>
      <c r="B32" s="110">
        <v>897.48500000000001</v>
      </c>
      <c r="C32" s="110">
        <v>76.735000000000014</v>
      </c>
      <c r="D32" s="110">
        <v>0.09</v>
      </c>
      <c r="E32" s="110">
        <v>0</v>
      </c>
      <c r="F32" s="110">
        <f t="shared" si="0"/>
        <v>974.31000000000006</v>
      </c>
      <c r="G32" s="110">
        <v>2524.1480000000001</v>
      </c>
      <c r="H32" s="110">
        <v>88.569000000000003</v>
      </c>
      <c r="I32" s="110">
        <v>0.18</v>
      </c>
      <c r="J32" s="110">
        <v>0</v>
      </c>
      <c r="K32" s="110">
        <v>373.90899999999999</v>
      </c>
      <c r="L32" s="110">
        <f t="shared" si="1"/>
        <v>2986.806</v>
      </c>
      <c r="O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</row>
    <row r="33" spans="1:27" x14ac:dyDescent="0.4">
      <c r="A33" s="69" t="s">
        <v>72</v>
      </c>
      <c r="B33" s="29">
        <v>214.12300000000005</v>
      </c>
      <c r="C33" s="29">
        <v>17.427</v>
      </c>
      <c r="D33" s="29">
        <v>0.03</v>
      </c>
      <c r="E33" s="29">
        <v>0</v>
      </c>
      <c r="F33" s="29">
        <f t="shared" si="0"/>
        <v>231.58000000000004</v>
      </c>
      <c r="G33" s="29">
        <v>559.14</v>
      </c>
      <c r="H33" s="29">
        <v>18.057000000000002</v>
      </c>
      <c r="I33" s="29">
        <v>0.06</v>
      </c>
      <c r="J33" s="29">
        <v>0</v>
      </c>
      <c r="K33" s="29">
        <v>27.295999999999996</v>
      </c>
      <c r="L33" s="141">
        <f t="shared" si="1"/>
        <v>604.553</v>
      </c>
      <c r="O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</row>
    <row r="34" spans="1:27" x14ac:dyDescent="0.4">
      <c r="A34" s="69" t="s">
        <v>82</v>
      </c>
      <c r="B34" s="29">
        <v>198.79400000000004</v>
      </c>
      <c r="C34" s="29">
        <v>10.801</v>
      </c>
      <c r="D34" s="29" t="s">
        <v>161</v>
      </c>
      <c r="E34" s="29">
        <v>0</v>
      </c>
      <c r="F34" s="29">
        <f t="shared" si="0"/>
        <v>209.59500000000003</v>
      </c>
      <c r="G34" s="29">
        <v>495.77600000000007</v>
      </c>
      <c r="H34" s="29">
        <v>10.801</v>
      </c>
      <c r="I34" s="29" t="s">
        <v>161</v>
      </c>
      <c r="J34" s="29">
        <v>0</v>
      </c>
      <c r="K34" s="29">
        <v>14.26</v>
      </c>
      <c r="L34" s="141">
        <f t="shared" si="1"/>
        <v>520.8370000000001</v>
      </c>
      <c r="O34" s="130"/>
      <c r="Q34" s="130"/>
      <c r="R34" s="130"/>
      <c r="S34" s="130"/>
      <c r="T34" s="130"/>
      <c r="U34" s="130"/>
      <c r="V34" s="130"/>
      <c r="W34" s="130"/>
      <c r="X34" s="130"/>
      <c r="Y34" s="130"/>
      <c r="Z34" s="130"/>
      <c r="AA34" s="130"/>
    </row>
    <row r="35" spans="1:27" x14ac:dyDescent="0.4">
      <c r="A35" s="69" t="s">
        <v>66</v>
      </c>
      <c r="B35" s="29">
        <v>279.42599999999959</v>
      </c>
      <c r="C35" s="29">
        <v>29.656000000000002</v>
      </c>
      <c r="D35" s="29" t="s">
        <v>161</v>
      </c>
      <c r="E35" s="29">
        <v>0</v>
      </c>
      <c r="F35" s="29">
        <f t="shared" si="0"/>
        <v>309.0819999999996</v>
      </c>
      <c r="G35" s="29">
        <v>712.53299999999967</v>
      </c>
      <c r="H35" s="29">
        <v>30.526000000000003</v>
      </c>
      <c r="I35" s="29" t="s">
        <v>161</v>
      </c>
      <c r="J35" s="29">
        <v>0</v>
      </c>
      <c r="K35" s="29">
        <v>46.936</v>
      </c>
      <c r="L35" s="141">
        <f t="shared" si="1"/>
        <v>789.99499999999966</v>
      </c>
      <c r="O35" s="130"/>
      <c r="Q35" s="130"/>
      <c r="R35" s="130"/>
      <c r="S35" s="130"/>
      <c r="T35" s="130"/>
      <c r="U35" s="130"/>
      <c r="V35" s="130"/>
      <c r="W35" s="130"/>
      <c r="X35" s="130"/>
      <c r="Y35" s="130"/>
      <c r="Z35" s="130"/>
      <c r="AA35" s="130"/>
    </row>
    <row r="36" spans="1:27" x14ac:dyDescent="0.4">
      <c r="A36" s="6" t="s">
        <v>131</v>
      </c>
      <c r="B36" s="110">
        <v>692.34299999999962</v>
      </c>
      <c r="C36" s="110">
        <v>57.884</v>
      </c>
      <c r="D36" s="110">
        <v>0.03</v>
      </c>
      <c r="E36" s="110">
        <v>0</v>
      </c>
      <c r="F36" s="110">
        <f t="shared" si="0"/>
        <v>750.25699999999961</v>
      </c>
      <c r="G36" s="110">
        <v>1767.4489999999998</v>
      </c>
      <c r="H36" s="110">
        <v>59.384000000000007</v>
      </c>
      <c r="I36" s="110">
        <v>0.06</v>
      </c>
      <c r="J36" s="110">
        <v>0</v>
      </c>
      <c r="K36" s="110">
        <v>88.49199999999999</v>
      </c>
      <c r="L36" s="110">
        <f t="shared" si="1"/>
        <v>1915.3849999999998</v>
      </c>
      <c r="O36" s="130"/>
      <c r="Q36" s="130"/>
      <c r="R36" s="130"/>
      <c r="S36" s="130"/>
      <c r="T36" s="130"/>
      <c r="U36" s="130"/>
      <c r="V36" s="130"/>
      <c r="W36" s="130"/>
      <c r="X36" s="130"/>
      <c r="Y36" s="130"/>
      <c r="Z36" s="130"/>
      <c r="AA36" s="130"/>
    </row>
    <row r="37" spans="1:27" x14ac:dyDescent="0.4">
      <c r="A37" s="69" t="s">
        <v>77</v>
      </c>
      <c r="B37" s="29">
        <v>228.84399999999994</v>
      </c>
      <c r="C37" s="29">
        <v>3.26</v>
      </c>
      <c r="D37" s="29" t="s">
        <v>161</v>
      </c>
      <c r="E37" s="29">
        <v>0</v>
      </c>
      <c r="F37" s="29">
        <f t="shared" si="0"/>
        <v>232.10399999999993</v>
      </c>
      <c r="G37" s="29">
        <v>509.53899999999999</v>
      </c>
      <c r="H37" s="29">
        <v>3.5300000000000002</v>
      </c>
      <c r="I37" s="29" t="s">
        <v>161</v>
      </c>
      <c r="J37" s="29">
        <v>0</v>
      </c>
      <c r="K37" s="29">
        <v>64.445999999999998</v>
      </c>
      <c r="L37" s="141">
        <f t="shared" si="1"/>
        <v>577.51499999999999</v>
      </c>
      <c r="O37" s="130"/>
      <c r="Q37" s="130"/>
      <c r="R37" s="130"/>
      <c r="S37" s="130"/>
      <c r="T37" s="130"/>
      <c r="U37" s="130"/>
      <c r="V37" s="130"/>
      <c r="W37" s="130"/>
      <c r="X37" s="130"/>
      <c r="Y37" s="130"/>
      <c r="Z37" s="130"/>
      <c r="AA37" s="130"/>
    </row>
    <row r="38" spans="1:27" x14ac:dyDescent="0.4">
      <c r="A38" s="69" t="s">
        <v>81</v>
      </c>
      <c r="B38" s="29">
        <v>340.83399999999983</v>
      </c>
      <c r="C38" s="29">
        <v>31.048999999999999</v>
      </c>
      <c r="D38" s="29" t="s">
        <v>161</v>
      </c>
      <c r="E38" s="29">
        <v>0</v>
      </c>
      <c r="F38" s="29">
        <f t="shared" si="0"/>
        <v>371.88299999999981</v>
      </c>
      <c r="G38" s="29">
        <v>926.02699999999879</v>
      </c>
      <c r="H38" s="29">
        <v>35.691000000000003</v>
      </c>
      <c r="I38" s="29" t="s">
        <v>161</v>
      </c>
      <c r="J38" s="29">
        <v>0</v>
      </c>
      <c r="K38" s="29">
        <v>98.895999999999987</v>
      </c>
      <c r="L38" s="141">
        <f t="shared" si="1"/>
        <v>1060.6139999999989</v>
      </c>
      <c r="O38" s="130"/>
      <c r="Q38" s="130"/>
      <c r="R38" s="130"/>
      <c r="S38" s="130"/>
      <c r="T38" s="130"/>
      <c r="U38" s="130"/>
      <c r="V38" s="130"/>
      <c r="W38" s="130"/>
      <c r="X38" s="130"/>
      <c r="Y38" s="130"/>
      <c r="Z38" s="130"/>
      <c r="AA38" s="130"/>
    </row>
    <row r="39" spans="1:27" x14ac:dyDescent="0.4">
      <c r="A39" s="69" t="s">
        <v>84</v>
      </c>
      <c r="B39" s="106">
        <v>180.94600000000017</v>
      </c>
      <c r="C39" s="106">
        <v>60.350999999999992</v>
      </c>
      <c r="D39" s="106">
        <v>2.0499999999999998</v>
      </c>
      <c r="E39" s="106">
        <v>0</v>
      </c>
      <c r="F39" s="106">
        <f t="shared" si="0"/>
        <v>243.34700000000018</v>
      </c>
      <c r="G39" s="106">
        <v>693.86900000000048</v>
      </c>
      <c r="H39" s="106">
        <v>66.137</v>
      </c>
      <c r="I39" s="106">
        <v>2.0499999999999998</v>
      </c>
      <c r="J39" s="106">
        <v>0</v>
      </c>
      <c r="K39" s="106">
        <v>98.85199999999999</v>
      </c>
      <c r="L39" s="142">
        <f t="shared" si="1"/>
        <v>860.90800000000047</v>
      </c>
      <c r="O39" s="130"/>
      <c r="Q39" s="130"/>
      <c r="R39" s="130"/>
      <c r="S39" s="130"/>
      <c r="T39" s="130"/>
      <c r="U39" s="130"/>
      <c r="V39" s="130"/>
      <c r="W39" s="130"/>
      <c r="X39" s="130"/>
      <c r="Y39" s="130"/>
      <c r="Z39" s="130"/>
      <c r="AA39" s="130"/>
    </row>
    <row r="40" spans="1:27" x14ac:dyDescent="0.4">
      <c r="A40" s="6" t="s">
        <v>132</v>
      </c>
      <c r="B40" s="110">
        <v>750.62399999999991</v>
      </c>
      <c r="C40" s="110">
        <v>94.66</v>
      </c>
      <c r="D40" s="110">
        <v>2.0499999999999998</v>
      </c>
      <c r="E40" s="110">
        <v>0</v>
      </c>
      <c r="F40" s="110">
        <f t="shared" si="0"/>
        <v>847.33399999999983</v>
      </c>
      <c r="G40" s="110">
        <v>2129.4349999999995</v>
      </c>
      <c r="H40" s="110">
        <v>105.358</v>
      </c>
      <c r="I40" s="110">
        <v>2.0499999999999998</v>
      </c>
      <c r="J40" s="110">
        <v>0</v>
      </c>
      <c r="K40" s="110">
        <v>262.19399999999996</v>
      </c>
      <c r="L40" s="110">
        <f t="shared" si="1"/>
        <v>2499.0369999999998</v>
      </c>
      <c r="O40" s="130"/>
      <c r="Q40" s="130"/>
      <c r="R40" s="130"/>
      <c r="S40" s="130"/>
      <c r="T40" s="130"/>
      <c r="U40" s="130"/>
      <c r="V40" s="130"/>
      <c r="W40" s="130"/>
      <c r="X40" s="130"/>
      <c r="Y40" s="130"/>
      <c r="Z40" s="130"/>
      <c r="AA40" s="130"/>
    </row>
    <row r="41" spans="1:27" x14ac:dyDescent="0.4">
      <c r="A41" s="6" t="s">
        <v>48</v>
      </c>
      <c r="B41" s="110">
        <f t="shared" ref="B41:I41" si="2">+SUM(B40+B36+B32+B27+B24+B21+B15)</f>
        <v>5216.8389999999999</v>
      </c>
      <c r="C41" s="110">
        <f t="shared" si="2"/>
        <v>493.07499999999999</v>
      </c>
      <c r="D41" s="110">
        <f t="shared" si="2"/>
        <v>2.1699999999999995</v>
      </c>
      <c r="E41" s="110">
        <f t="shared" si="2"/>
        <v>0</v>
      </c>
      <c r="F41" s="110">
        <f t="shared" si="2"/>
        <v>5712.0839999999998</v>
      </c>
      <c r="G41" s="110">
        <f t="shared" si="2"/>
        <v>14977.68</v>
      </c>
      <c r="H41" s="110">
        <f t="shared" si="2"/>
        <v>567.24500000000012</v>
      </c>
      <c r="I41" s="110">
        <f t="shared" si="2"/>
        <v>2.29</v>
      </c>
      <c r="J41" s="110">
        <f t="shared" ref="J41:L41" si="3">+SUM(J40+J36+J32+J27+J24+J21+J15)</f>
        <v>0</v>
      </c>
      <c r="K41" s="110">
        <f t="shared" si="3"/>
        <v>1841.6409999999996</v>
      </c>
      <c r="L41" s="110">
        <f t="shared" si="3"/>
        <v>17388.856</v>
      </c>
      <c r="M41" s="118"/>
      <c r="O41" s="130"/>
      <c r="Q41" s="130"/>
      <c r="R41" s="130"/>
      <c r="S41" s="130"/>
      <c r="T41" s="130"/>
      <c r="U41" s="130"/>
      <c r="V41" s="130"/>
      <c r="W41" s="130"/>
      <c r="X41" s="130"/>
      <c r="Y41" s="130"/>
      <c r="Z41" s="130"/>
      <c r="AA41" s="130"/>
    </row>
    <row r="42" spans="1:27" x14ac:dyDescent="0.4">
      <c r="B42" s="11"/>
      <c r="C42" s="11"/>
      <c r="D42" s="11"/>
      <c r="E42" s="11" t="s">
        <v>167</v>
      </c>
      <c r="F42" s="11"/>
      <c r="G42" s="11"/>
      <c r="H42" s="11"/>
      <c r="I42" s="11"/>
      <c r="J42" s="11"/>
      <c r="K42" s="11"/>
      <c r="L42" s="11"/>
      <c r="M42" s="11"/>
      <c r="N42" s="14"/>
      <c r="O42" s="11"/>
      <c r="P42" s="11"/>
    </row>
    <row r="43" spans="1:27" ht="12.95" customHeight="1" x14ac:dyDescent="0.4">
      <c r="A43" s="21"/>
      <c r="B43" s="119"/>
      <c r="C43" s="119"/>
      <c r="D43" s="119"/>
      <c r="E43" s="119"/>
      <c r="F43" s="119"/>
      <c r="G43" s="119"/>
      <c r="H43" s="119"/>
      <c r="I43" s="119"/>
      <c r="J43" s="119"/>
      <c r="K43" s="119"/>
      <c r="L43" s="119"/>
      <c r="N43" s="14"/>
      <c r="O43" s="14"/>
      <c r="P43" s="14"/>
      <c r="AA43" s="130"/>
    </row>
    <row r="44" spans="1:27" ht="12.95" customHeight="1" x14ac:dyDescent="0.4">
      <c r="A44" s="14"/>
      <c r="B44" s="31"/>
      <c r="C44" s="31"/>
      <c r="D44" s="31"/>
      <c r="E44" s="31"/>
      <c r="F44" s="31"/>
      <c r="G44" s="31"/>
      <c r="H44" s="31"/>
      <c r="I44" s="31"/>
      <c r="J44" s="14"/>
      <c r="L44" s="17"/>
      <c r="N44" s="14"/>
      <c r="O44" s="14"/>
      <c r="P44" s="14"/>
    </row>
    <row r="45" spans="1:27" ht="12.95" customHeight="1" x14ac:dyDescent="0.4">
      <c r="A45" s="14"/>
      <c r="B45" s="31"/>
      <c r="C45" s="31"/>
      <c r="D45" s="31"/>
      <c r="E45" s="31"/>
      <c r="F45" s="31"/>
      <c r="G45" s="31"/>
      <c r="H45" s="31"/>
      <c r="I45" s="31"/>
      <c r="J45" s="14"/>
      <c r="L45" s="67" t="str">
        <f>'2025 DSD REPORTS'!$B$27</f>
        <v>AS OF JANUARY 1, 2026</v>
      </c>
      <c r="O45" s="14"/>
    </row>
  </sheetData>
  <mergeCells count="9">
    <mergeCell ref="A9:A10"/>
    <mergeCell ref="B9:F9"/>
    <mergeCell ref="G9:L9"/>
    <mergeCell ref="C1:L1"/>
    <mergeCell ref="D2:J2"/>
    <mergeCell ref="E3:I3"/>
    <mergeCell ref="E5:I5"/>
    <mergeCell ref="J8:P8"/>
    <mergeCell ref="K2:L2"/>
  </mergeCells>
  <printOptions horizontalCentered="1"/>
  <pageMargins left="0.34" right="0.22" top="0.84" bottom="0.18" header="0.26" footer="0.18"/>
  <pageSetup scale="74" fitToHeight="2" orientation="landscape" r:id="rId1"/>
  <headerFooter alignWithMargins="0"/>
  <colBreaks count="1" manualBreakCount="1">
    <brk id="13" max="44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B27"/>
  <sheetViews>
    <sheetView view="pageBreakPreview" zoomScale="110" zoomScaleNormal="90" zoomScaleSheetLayoutView="110" workbookViewId="0">
      <selection activeCell="G9" sqref="G9:L9"/>
    </sheetView>
  </sheetViews>
  <sheetFormatPr defaultColWidth="9.1328125" defaultRowHeight="13.15" x14ac:dyDescent="0.4"/>
  <cols>
    <col min="1" max="1" width="18.73046875" style="1" customWidth="1"/>
    <col min="2" max="12" width="12.3984375" style="1" customWidth="1"/>
    <col min="13" max="13" width="4.265625" style="1" hidden="1" customWidth="1"/>
    <col min="14" max="14" width="11.59765625" style="1" customWidth="1"/>
    <col min="15" max="15" width="21" style="1" bestFit="1" customWidth="1"/>
    <col min="16" max="16" width="8.59765625" style="1" customWidth="1"/>
    <col min="17" max="16384" width="9.1328125" style="1"/>
  </cols>
  <sheetData>
    <row r="1" spans="1:18" ht="17.45" customHeight="1" x14ac:dyDescent="0.4">
      <c r="B1" s="153" t="s">
        <v>32</v>
      </c>
      <c r="C1" s="153"/>
      <c r="D1" s="153"/>
      <c r="E1" s="153"/>
      <c r="F1" s="153"/>
      <c r="G1" s="153"/>
      <c r="H1" s="153"/>
      <c r="I1" s="153"/>
      <c r="J1" s="153"/>
      <c r="K1" s="153"/>
    </row>
    <row r="2" spans="1:18" ht="14.85" customHeight="1" x14ac:dyDescent="0.6">
      <c r="A2" s="2"/>
      <c r="C2" s="153" t="s">
        <v>33</v>
      </c>
      <c r="D2" s="153"/>
      <c r="E2" s="153"/>
      <c r="F2" s="153"/>
      <c r="G2" s="153"/>
      <c r="H2" s="153"/>
      <c r="I2" s="153"/>
      <c r="J2" s="23"/>
      <c r="L2" s="91" t="s">
        <v>116</v>
      </c>
    </row>
    <row r="3" spans="1:18" ht="14.25" customHeight="1" x14ac:dyDescent="0.6">
      <c r="A3" s="2"/>
      <c r="B3" s="2"/>
      <c r="D3" s="153" t="s">
        <v>34</v>
      </c>
      <c r="E3" s="153"/>
      <c r="F3" s="153"/>
      <c r="G3" s="153"/>
      <c r="H3" s="153"/>
      <c r="I3" s="23"/>
      <c r="J3" s="23"/>
      <c r="K3" s="23"/>
      <c r="L3" s="2"/>
      <c r="M3" s="2"/>
      <c r="N3" s="2"/>
      <c r="O3" s="2"/>
    </row>
    <row r="4" spans="1:18" ht="14.25" customHeight="1" x14ac:dyDescent="0.6">
      <c r="A4" s="2"/>
      <c r="B4" s="2"/>
      <c r="C4" s="22"/>
      <c r="D4" s="22"/>
      <c r="E4" s="22"/>
      <c r="I4" s="22"/>
      <c r="J4" s="22"/>
      <c r="K4" s="22"/>
      <c r="L4" s="22"/>
      <c r="M4" s="2"/>
      <c r="N4" s="2"/>
      <c r="O4" s="2"/>
    </row>
    <row r="5" spans="1:18" ht="15.95" customHeight="1" x14ac:dyDescent="0.6">
      <c r="A5" s="2"/>
      <c r="C5" s="23"/>
      <c r="D5" s="153" t="s">
        <v>184</v>
      </c>
      <c r="E5" s="153"/>
      <c r="F5" s="153"/>
      <c r="G5" s="153"/>
      <c r="H5" s="153"/>
      <c r="I5" s="23"/>
      <c r="J5" s="23"/>
      <c r="K5" s="23"/>
      <c r="L5" s="23"/>
      <c r="M5" s="2"/>
      <c r="N5" s="2"/>
      <c r="O5" s="2"/>
    </row>
    <row r="6" spans="1:18" ht="11.25" customHeight="1" x14ac:dyDescent="0.4">
      <c r="D6" s="23"/>
      <c r="E6" s="23"/>
      <c r="F6" s="22" t="s">
        <v>117</v>
      </c>
      <c r="H6" s="23"/>
      <c r="I6" s="23"/>
      <c r="J6" s="23"/>
      <c r="K6" s="23"/>
      <c r="L6" s="23"/>
      <c r="M6" s="4"/>
      <c r="N6" s="4"/>
    </row>
    <row r="7" spans="1:18" ht="11.25" customHeight="1" x14ac:dyDescent="0.4">
      <c r="D7" s="23"/>
      <c r="E7" s="172" t="str">
        <f>'2025 DSD REPORTS'!A32</f>
        <v xml:space="preserve">   </v>
      </c>
      <c r="F7" s="172"/>
      <c r="G7" s="172"/>
      <c r="H7" s="23"/>
      <c r="I7" s="23"/>
      <c r="J7" s="23"/>
      <c r="K7" s="23"/>
      <c r="L7" s="23"/>
      <c r="M7" s="4"/>
      <c r="N7" s="4"/>
    </row>
    <row r="8" spans="1:18" x14ac:dyDescent="0.4">
      <c r="A8" s="5"/>
      <c r="B8" s="151"/>
      <c r="C8" s="151"/>
      <c r="D8" s="151"/>
      <c r="E8" s="151"/>
      <c r="F8" s="151"/>
      <c r="G8" s="151"/>
      <c r="H8" s="151"/>
      <c r="I8" s="151"/>
      <c r="J8" s="160"/>
      <c r="K8" s="160"/>
      <c r="L8" s="160"/>
      <c r="M8" s="160"/>
      <c r="N8" s="160"/>
      <c r="O8" s="160"/>
      <c r="P8" s="160"/>
    </row>
    <row r="9" spans="1:18" x14ac:dyDescent="0.4">
      <c r="A9" s="155" t="s">
        <v>35</v>
      </c>
      <c r="B9" s="156" t="s">
        <v>182</v>
      </c>
      <c r="C9" s="157"/>
      <c r="D9" s="157"/>
      <c r="E9" s="157"/>
      <c r="F9" s="158"/>
      <c r="G9" s="156" t="s">
        <v>183</v>
      </c>
      <c r="H9" s="157"/>
      <c r="I9" s="157"/>
      <c r="J9" s="157"/>
      <c r="K9" s="157"/>
      <c r="L9" s="158"/>
    </row>
    <row r="10" spans="1:18" x14ac:dyDescent="0.4">
      <c r="A10" s="155"/>
      <c r="B10" s="9" t="s">
        <v>105</v>
      </c>
      <c r="C10" s="9" t="s">
        <v>107</v>
      </c>
      <c r="D10" s="9" t="s">
        <v>108</v>
      </c>
      <c r="E10" s="9" t="s">
        <v>109</v>
      </c>
      <c r="F10" s="9" t="s">
        <v>45</v>
      </c>
      <c r="G10" s="9" t="s">
        <v>105</v>
      </c>
      <c r="H10" s="9" t="s">
        <v>107</v>
      </c>
      <c r="I10" s="9" t="s">
        <v>108</v>
      </c>
      <c r="J10" s="9" t="s">
        <v>109</v>
      </c>
      <c r="K10" s="9" t="s">
        <v>110</v>
      </c>
      <c r="L10" s="9" t="s">
        <v>45</v>
      </c>
    </row>
    <row r="11" spans="1:18" x14ac:dyDescent="0.4">
      <c r="A11" s="8" t="s">
        <v>73</v>
      </c>
      <c r="B11" s="29">
        <v>8.1470000000000002</v>
      </c>
      <c r="C11" s="29">
        <v>0.99</v>
      </c>
      <c r="D11" s="29" t="s">
        <v>161</v>
      </c>
      <c r="E11" s="29">
        <v>0</v>
      </c>
      <c r="F11" s="36">
        <f>+SUM(B11:E11)</f>
        <v>9.1370000000000005</v>
      </c>
      <c r="G11" s="29">
        <v>31.292000000000002</v>
      </c>
      <c r="H11" s="29">
        <v>0.99</v>
      </c>
      <c r="I11" s="29" t="s">
        <v>161</v>
      </c>
      <c r="J11" s="29">
        <v>0</v>
      </c>
      <c r="K11" s="29">
        <v>1.1180000000000001</v>
      </c>
      <c r="L11" s="36">
        <f>+SUM(G11:K11)</f>
        <v>33.400000000000006</v>
      </c>
      <c r="R11" s="130"/>
    </row>
    <row r="12" spans="1:18" x14ac:dyDescent="0.4">
      <c r="A12" s="8" t="s">
        <v>61</v>
      </c>
      <c r="B12" s="29">
        <v>21.734999999999999</v>
      </c>
      <c r="C12" s="29">
        <v>12.462</v>
      </c>
      <c r="D12" s="29" t="s">
        <v>161</v>
      </c>
      <c r="E12" s="29">
        <v>0</v>
      </c>
      <c r="F12" s="36">
        <f t="shared" ref="F12:F20" si="0">+SUM(B12:E12)</f>
        <v>34.197000000000003</v>
      </c>
      <c r="G12" s="29">
        <v>157.917</v>
      </c>
      <c r="H12" s="29">
        <v>16.248000000000001</v>
      </c>
      <c r="I12" s="29" t="s">
        <v>161</v>
      </c>
      <c r="J12" s="29">
        <v>0</v>
      </c>
      <c r="K12" s="29">
        <v>9.14</v>
      </c>
      <c r="L12" s="36">
        <f t="shared" ref="L12:L20" si="1">+SUM(G12:K12)</f>
        <v>183.30500000000001</v>
      </c>
      <c r="R12" s="130"/>
    </row>
    <row r="13" spans="1:18" x14ac:dyDescent="0.4">
      <c r="A13" s="8" t="s">
        <v>78</v>
      </c>
      <c r="B13" s="29">
        <v>21.14</v>
      </c>
      <c r="C13" s="29">
        <v>6.43</v>
      </c>
      <c r="D13" s="29">
        <v>2.9329999999999998</v>
      </c>
      <c r="E13" s="29">
        <v>0</v>
      </c>
      <c r="F13" s="36">
        <f t="shared" si="0"/>
        <v>30.503</v>
      </c>
      <c r="G13" s="29">
        <v>118.791</v>
      </c>
      <c r="H13" s="29">
        <v>6.468</v>
      </c>
      <c r="I13" s="29">
        <v>3.2280000000000002</v>
      </c>
      <c r="J13" s="29">
        <v>0</v>
      </c>
      <c r="K13" s="29">
        <v>5.5250000000000004</v>
      </c>
      <c r="L13" s="36">
        <f t="shared" si="1"/>
        <v>134.012</v>
      </c>
      <c r="R13" s="130"/>
    </row>
    <row r="14" spans="1:18" x14ac:dyDescent="0.4">
      <c r="A14" s="8" t="s">
        <v>79</v>
      </c>
      <c r="B14" s="29">
        <v>2.54</v>
      </c>
      <c r="C14" s="29" t="s">
        <v>161</v>
      </c>
      <c r="D14" s="29" t="s">
        <v>161</v>
      </c>
      <c r="E14" s="29">
        <v>0</v>
      </c>
      <c r="F14" s="36">
        <f t="shared" si="0"/>
        <v>2.54</v>
      </c>
      <c r="G14" s="29">
        <v>10.16</v>
      </c>
      <c r="H14" s="29" t="s">
        <v>161</v>
      </c>
      <c r="I14" s="29" t="s">
        <v>161</v>
      </c>
      <c r="J14" s="29">
        <v>0</v>
      </c>
      <c r="K14" s="29">
        <v>0.14899999999999999</v>
      </c>
      <c r="L14" s="36">
        <f t="shared" si="1"/>
        <v>10.308999999999999</v>
      </c>
      <c r="R14" s="130"/>
    </row>
    <row r="15" spans="1:18" x14ac:dyDescent="0.4">
      <c r="A15" s="8" t="s">
        <v>83</v>
      </c>
      <c r="B15" s="29">
        <v>19.329999999999998</v>
      </c>
      <c r="C15" s="29">
        <v>11.101000000000001</v>
      </c>
      <c r="D15" s="29">
        <v>1.72</v>
      </c>
      <c r="E15" s="29">
        <v>0</v>
      </c>
      <c r="F15" s="36">
        <f t="shared" si="0"/>
        <v>32.150999999999996</v>
      </c>
      <c r="G15" s="29">
        <v>124.44200000000001</v>
      </c>
      <c r="H15" s="29">
        <v>13.777999999999999</v>
      </c>
      <c r="I15" s="29">
        <v>1.72</v>
      </c>
      <c r="J15" s="29">
        <v>0</v>
      </c>
      <c r="K15" s="29">
        <v>8.516</v>
      </c>
      <c r="L15" s="36">
        <f t="shared" si="1"/>
        <v>148.45599999999999</v>
      </c>
      <c r="R15" s="130"/>
    </row>
    <row r="16" spans="1:18" x14ac:dyDescent="0.4">
      <c r="A16" s="8" t="s">
        <v>84</v>
      </c>
      <c r="B16" s="29">
        <v>1.02</v>
      </c>
      <c r="C16" s="29">
        <v>0.28000000000000003</v>
      </c>
      <c r="D16" s="29" t="s">
        <v>161</v>
      </c>
      <c r="E16" s="29">
        <v>0</v>
      </c>
      <c r="F16" s="36">
        <f t="shared" si="0"/>
        <v>1.3</v>
      </c>
      <c r="G16" s="29">
        <v>2.8839999999999999</v>
      </c>
      <c r="H16" s="29">
        <v>0.28000000000000003</v>
      </c>
      <c r="I16" s="29" t="s">
        <v>161</v>
      </c>
      <c r="J16" s="29">
        <v>0</v>
      </c>
      <c r="K16" s="29">
        <v>0</v>
      </c>
      <c r="L16" s="36">
        <f t="shared" si="1"/>
        <v>3.1639999999999997</v>
      </c>
      <c r="R16" s="130"/>
    </row>
    <row r="17" spans="1:28" x14ac:dyDescent="0.4">
      <c r="A17" s="8" t="s">
        <v>86</v>
      </c>
      <c r="B17" s="29">
        <v>14.667999999999999</v>
      </c>
      <c r="C17" s="29">
        <v>11.453000000000001</v>
      </c>
      <c r="D17" s="29" t="s">
        <v>161</v>
      </c>
      <c r="E17" s="29">
        <v>0</v>
      </c>
      <c r="F17" s="36">
        <f t="shared" si="0"/>
        <v>26.121000000000002</v>
      </c>
      <c r="G17" s="29">
        <v>88.00800000000001</v>
      </c>
      <c r="H17" s="29">
        <v>14.269</v>
      </c>
      <c r="I17" s="29" t="s">
        <v>161</v>
      </c>
      <c r="J17" s="29">
        <v>0</v>
      </c>
      <c r="K17" s="29">
        <v>7.4109999999999996</v>
      </c>
      <c r="L17" s="36">
        <f t="shared" si="1"/>
        <v>109.68800000000002</v>
      </c>
      <c r="R17" s="130"/>
    </row>
    <row r="18" spans="1:28" x14ac:dyDescent="0.4">
      <c r="A18" s="8" t="s">
        <v>63</v>
      </c>
      <c r="B18" s="29">
        <v>2.9649999999999999</v>
      </c>
      <c r="C18" s="29">
        <v>5.274</v>
      </c>
      <c r="D18" s="29" t="s">
        <v>161</v>
      </c>
      <c r="E18" s="29">
        <v>0</v>
      </c>
      <c r="F18" s="36">
        <f t="shared" si="0"/>
        <v>8.2390000000000008</v>
      </c>
      <c r="G18" s="29">
        <v>13.495000000000001</v>
      </c>
      <c r="H18" s="29">
        <v>6.5230000000000006</v>
      </c>
      <c r="I18" s="29" t="s">
        <v>161</v>
      </c>
      <c r="J18" s="29">
        <v>0</v>
      </c>
      <c r="K18" s="29">
        <v>2.6859999999999991</v>
      </c>
      <c r="L18" s="36">
        <f t="shared" si="1"/>
        <v>22.704000000000001</v>
      </c>
      <c r="R18" s="130"/>
    </row>
    <row r="19" spans="1:28" x14ac:dyDescent="0.4">
      <c r="A19" s="8" t="s">
        <v>64</v>
      </c>
      <c r="B19" s="29">
        <v>2.5299999999999998</v>
      </c>
      <c r="C19" s="29" t="s">
        <v>161</v>
      </c>
      <c r="D19" s="29" t="s">
        <v>161</v>
      </c>
      <c r="E19" s="29">
        <v>0</v>
      </c>
      <c r="F19" s="36">
        <f t="shared" si="0"/>
        <v>2.5299999999999998</v>
      </c>
      <c r="G19" s="29">
        <v>12.771000000000001</v>
      </c>
      <c r="H19" s="29" t="s">
        <v>161</v>
      </c>
      <c r="I19" s="29" t="s">
        <v>161</v>
      </c>
      <c r="J19" s="29">
        <v>0</v>
      </c>
      <c r="K19" s="29">
        <v>0.129</v>
      </c>
      <c r="L19" s="36">
        <f t="shared" si="1"/>
        <v>12.9</v>
      </c>
      <c r="R19" s="130"/>
    </row>
    <row r="20" spans="1:28" x14ac:dyDescent="0.4">
      <c r="A20" s="8" t="s">
        <v>91</v>
      </c>
      <c r="B20" s="29">
        <v>22.85</v>
      </c>
      <c r="C20" s="29">
        <v>21.856999999999999</v>
      </c>
      <c r="D20" s="29" t="s">
        <v>161</v>
      </c>
      <c r="E20" s="29">
        <v>0</v>
      </c>
      <c r="F20" s="36">
        <f t="shared" si="0"/>
        <v>44.707000000000001</v>
      </c>
      <c r="G20" s="29">
        <v>137.40899999999999</v>
      </c>
      <c r="H20" s="29">
        <v>24.082000000000001</v>
      </c>
      <c r="I20" s="29" t="s">
        <v>161</v>
      </c>
      <c r="J20" s="29">
        <v>0</v>
      </c>
      <c r="K20" s="29">
        <v>15.289000000000001</v>
      </c>
      <c r="L20" s="36">
        <f t="shared" si="1"/>
        <v>176.77999999999997</v>
      </c>
      <c r="R20" s="130"/>
    </row>
    <row r="21" spans="1:28" x14ac:dyDescent="0.4">
      <c r="A21" s="6" t="s">
        <v>48</v>
      </c>
      <c r="B21" s="25">
        <f t="shared" ref="B21:L21" si="2">SUM(B11:B20)</f>
        <v>116.92499999999998</v>
      </c>
      <c r="C21" s="25">
        <f t="shared" si="2"/>
        <v>69.847000000000008</v>
      </c>
      <c r="D21" s="25">
        <f t="shared" si="2"/>
        <v>4.6529999999999996</v>
      </c>
      <c r="E21" s="25">
        <f t="shared" si="2"/>
        <v>0</v>
      </c>
      <c r="F21" s="25">
        <f t="shared" si="2"/>
        <v>191.42500000000001</v>
      </c>
      <c r="G21" s="25">
        <f t="shared" si="2"/>
        <v>697.16899999999998</v>
      </c>
      <c r="H21" s="25">
        <f t="shared" si="2"/>
        <v>82.638000000000005</v>
      </c>
      <c r="I21" s="25">
        <f t="shared" si="2"/>
        <v>4.9480000000000004</v>
      </c>
      <c r="J21" s="25">
        <f t="shared" si="2"/>
        <v>0</v>
      </c>
      <c r="K21" s="25">
        <f t="shared" si="2"/>
        <v>49.963000000000001</v>
      </c>
      <c r="L21" s="25">
        <f t="shared" si="2"/>
        <v>834.71799999999985</v>
      </c>
      <c r="M21" s="11"/>
      <c r="N21" s="11"/>
      <c r="O21" s="147"/>
    </row>
    <row r="22" spans="1:28" x14ac:dyDescent="0.4">
      <c r="B22" s="11"/>
      <c r="C22" s="11"/>
      <c r="D22" s="11"/>
      <c r="E22" s="11"/>
      <c r="F22" s="11"/>
      <c r="G22" s="11"/>
      <c r="H22" s="11"/>
      <c r="I22" s="11"/>
      <c r="J22" s="11"/>
      <c r="K22" s="120"/>
      <c r="L22" s="11"/>
      <c r="M22" s="11"/>
      <c r="N22" s="11"/>
      <c r="O22" s="11"/>
      <c r="P22" s="11"/>
      <c r="X22" s="15"/>
      <c r="Y22" s="15"/>
      <c r="Z22" s="15"/>
      <c r="AA22" s="15"/>
      <c r="AB22" s="15"/>
    </row>
    <row r="23" spans="1:28" s="15" customFormat="1" x14ac:dyDescent="0.4">
      <c r="A23" s="13"/>
      <c r="B23" s="11"/>
      <c r="C23" s="11"/>
      <c r="D23" s="11"/>
      <c r="E23" s="11"/>
      <c r="F23" s="11"/>
      <c r="G23" s="11"/>
      <c r="H23" s="11"/>
      <c r="I23" s="11"/>
      <c r="J23" s="11"/>
      <c r="K23" s="14"/>
      <c r="L23" s="14"/>
      <c r="M23" s="14"/>
      <c r="N23" s="14"/>
      <c r="O23" s="146"/>
    </row>
    <row r="24" spans="1:28" s="15" customFormat="1" x14ac:dyDescent="0.4">
      <c r="A24" s="16"/>
      <c r="B24" s="11"/>
      <c r="C24" s="11"/>
      <c r="D24" s="11"/>
      <c r="E24" s="11"/>
      <c r="F24" s="11"/>
      <c r="G24" s="11"/>
      <c r="H24" s="11"/>
      <c r="I24" s="11"/>
      <c r="J24" s="11"/>
      <c r="L24" s="1"/>
      <c r="M24" s="1"/>
      <c r="N24" s="14"/>
      <c r="O24" s="14"/>
      <c r="P24" s="12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spans="1:28" ht="12.95" customHeight="1" x14ac:dyDescent="0.4">
      <c r="A25" s="21"/>
      <c r="B25" s="136"/>
      <c r="C25" s="31"/>
      <c r="D25" s="31"/>
      <c r="E25" s="31"/>
      <c r="F25" s="31"/>
      <c r="G25" s="31"/>
      <c r="H25" s="31"/>
      <c r="I25" s="31"/>
      <c r="J25" s="14"/>
      <c r="L25" s="17"/>
      <c r="N25" s="14"/>
      <c r="O25" s="14"/>
      <c r="P25" s="14"/>
    </row>
    <row r="26" spans="1:28" ht="12.95" customHeight="1" x14ac:dyDescent="0.4">
      <c r="A26" s="14"/>
      <c r="B26" s="31"/>
      <c r="C26" s="31"/>
      <c r="D26" s="31"/>
      <c r="E26" s="31"/>
      <c r="F26" s="31"/>
      <c r="G26" s="31"/>
      <c r="H26" s="31"/>
      <c r="I26" s="31"/>
      <c r="J26" s="14"/>
      <c r="L26" s="17"/>
      <c r="N26" s="14"/>
      <c r="O26" s="14"/>
      <c r="P26" s="14"/>
    </row>
    <row r="27" spans="1:28" ht="12.95" customHeight="1" x14ac:dyDescent="0.4">
      <c r="A27" s="14"/>
      <c r="B27" s="31"/>
      <c r="C27" s="31"/>
      <c r="D27" s="31"/>
      <c r="E27" s="31"/>
      <c r="F27" s="31"/>
      <c r="G27" s="31"/>
      <c r="H27" s="31"/>
      <c r="I27" s="31"/>
      <c r="J27" s="14"/>
      <c r="L27" s="67" t="str">
        <f>'2025 DSD REPORTS'!$B$27</f>
        <v>AS OF JANUARY 1, 2026</v>
      </c>
      <c r="N27" s="14"/>
      <c r="O27" s="14"/>
    </row>
  </sheetData>
  <mergeCells count="8">
    <mergeCell ref="B1:K1"/>
    <mergeCell ref="C2:I2"/>
    <mergeCell ref="D3:H3"/>
    <mergeCell ref="D5:H5"/>
    <mergeCell ref="A9:A10"/>
    <mergeCell ref="B9:F9"/>
    <mergeCell ref="G9:L9"/>
    <mergeCell ref="J8:P8"/>
  </mergeCells>
  <printOptions horizontalCentered="1"/>
  <pageMargins left="0.34" right="0.22" top="0.84" bottom="0.18" header="0.26" footer="0.18"/>
  <pageSetup scale="74" fitToHeight="2" orientation="landscape" r:id="rId1"/>
  <headerFooter alignWithMargins="0"/>
  <colBreaks count="1" manualBreakCount="1">
    <brk id="13" max="44" man="1"/>
  </col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8785D4-4090-494B-89D3-81BABE58928D}">
  <dimension ref="A1:Q37"/>
  <sheetViews>
    <sheetView view="pageBreakPreview" zoomScale="85" zoomScaleNormal="90" zoomScaleSheetLayoutView="85" workbookViewId="0">
      <selection activeCell="B5" sqref="B5:F5"/>
    </sheetView>
  </sheetViews>
  <sheetFormatPr defaultColWidth="9.1328125" defaultRowHeight="13.15" x14ac:dyDescent="0.4"/>
  <cols>
    <col min="1" max="1" width="18.73046875" style="1" customWidth="1"/>
    <col min="2" max="6" width="21.73046875" style="1" customWidth="1"/>
    <col min="7" max="7" width="16.3984375" style="1" customWidth="1"/>
    <col min="8" max="8" width="7.73046875" style="1" customWidth="1"/>
    <col min="9" max="9" width="16" style="1" customWidth="1"/>
    <col min="10" max="12" width="11.86328125" style="1" customWidth="1"/>
    <col min="13" max="13" width="10.1328125" style="1" customWidth="1"/>
    <col min="14" max="14" width="12.3984375" style="1" customWidth="1"/>
    <col min="15" max="17" width="8.59765625" style="1" customWidth="1"/>
    <col min="18" max="16384" width="9.1328125" style="1"/>
  </cols>
  <sheetData>
    <row r="1" spans="1:17" ht="17.45" customHeight="1" x14ac:dyDescent="0.4">
      <c r="B1" s="153" t="s">
        <v>32</v>
      </c>
      <c r="C1" s="153"/>
      <c r="D1" s="153"/>
      <c r="E1" s="153"/>
      <c r="F1" s="153"/>
      <c r="G1" s="23"/>
      <c r="H1" s="23"/>
      <c r="I1" s="23"/>
      <c r="J1" s="23"/>
      <c r="K1" s="23"/>
      <c r="L1" s="23"/>
    </row>
    <row r="2" spans="1:17" ht="14.85" customHeight="1" x14ac:dyDescent="0.6">
      <c r="A2" s="2"/>
      <c r="B2" s="153" t="s">
        <v>33</v>
      </c>
      <c r="C2" s="153"/>
      <c r="D2" s="153"/>
      <c r="E2" s="153"/>
      <c r="F2" s="153"/>
      <c r="G2" s="23"/>
      <c r="H2" s="23"/>
      <c r="I2" s="23"/>
      <c r="J2" s="23"/>
      <c r="K2" s="23"/>
      <c r="L2" s="23"/>
    </row>
    <row r="3" spans="1:17" ht="14.25" customHeight="1" x14ac:dyDescent="0.6">
      <c r="A3" s="2"/>
      <c r="C3" s="153" t="s">
        <v>34</v>
      </c>
      <c r="D3" s="153"/>
      <c r="E3" s="153"/>
      <c r="F3" s="20" t="s">
        <v>151</v>
      </c>
      <c r="I3" s="23"/>
      <c r="J3" s="23"/>
      <c r="K3" s="23"/>
      <c r="L3" s="23"/>
      <c r="M3" s="2"/>
      <c r="N3" s="2"/>
      <c r="O3" s="2"/>
      <c r="P3" s="2"/>
    </row>
    <row r="4" spans="1:17" ht="14.25" customHeight="1" x14ac:dyDescent="0.6">
      <c r="A4" s="2"/>
      <c r="C4" s="153" t="s">
        <v>154</v>
      </c>
      <c r="D4" s="153"/>
      <c r="E4" s="153"/>
      <c r="F4" s="23"/>
      <c r="G4" s="23"/>
      <c r="H4" s="22"/>
      <c r="I4" s="22"/>
      <c r="J4" s="22"/>
      <c r="K4" s="22"/>
      <c r="L4" s="22"/>
      <c r="M4" s="22"/>
      <c r="N4" s="2"/>
      <c r="O4" s="2"/>
      <c r="P4" s="2"/>
      <c r="Q4" s="2"/>
    </row>
    <row r="5" spans="1:17" ht="15.95" customHeight="1" x14ac:dyDescent="0.6">
      <c r="A5" s="2"/>
      <c r="B5" s="153" t="s">
        <v>49</v>
      </c>
      <c r="C5" s="153"/>
      <c r="D5" s="153"/>
      <c r="E5" s="153"/>
      <c r="F5" s="153"/>
      <c r="G5" s="23"/>
      <c r="H5" s="23"/>
      <c r="I5" s="23"/>
      <c r="J5" s="23"/>
      <c r="K5" s="23"/>
      <c r="L5" s="23"/>
      <c r="M5" s="23"/>
      <c r="N5" s="23"/>
      <c r="O5" s="2"/>
      <c r="P5" s="2"/>
      <c r="Q5" s="2"/>
    </row>
    <row r="6" spans="1:17" ht="11.25" customHeight="1" x14ac:dyDescent="0.4">
      <c r="C6" s="170" t="str">
        <f>'2025 DSD REPORTS'!A32</f>
        <v xml:space="preserve">   </v>
      </c>
      <c r="D6" s="170"/>
      <c r="E6" s="170"/>
      <c r="F6" s="23"/>
      <c r="G6" s="22"/>
      <c r="I6" s="23"/>
      <c r="J6" s="23"/>
      <c r="K6" s="23"/>
      <c r="L6" s="23"/>
      <c r="M6" s="23"/>
      <c r="N6" s="4"/>
      <c r="O6" s="4"/>
      <c r="P6" s="4"/>
    </row>
    <row r="7" spans="1:17" x14ac:dyDescent="0.4">
      <c r="A7" s="5"/>
      <c r="B7" s="151"/>
      <c r="C7" s="151"/>
      <c r="D7" s="151"/>
      <c r="E7" s="151"/>
      <c r="F7" s="151"/>
      <c r="G7" s="151"/>
      <c r="H7" s="151"/>
      <c r="I7" s="151"/>
      <c r="J7" s="160"/>
      <c r="K7" s="160"/>
      <c r="L7" s="160"/>
      <c r="M7" s="160"/>
      <c r="N7" s="160"/>
      <c r="O7" s="160"/>
      <c r="P7" s="160"/>
      <c r="Q7" s="160"/>
    </row>
    <row r="8" spans="1:17" ht="24.75" customHeight="1" x14ac:dyDescent="0.4">
      <c r="A8" s="70" t="s">
        <v>133</v>
      </c>
      <c r="B8" s="66" t="s">
        <v>114</v>
      </c>
      <c r="C8" s="66" t="s">
        <v>117</v>
      </c>
      <c r="D8" s="66" t="s">
        <v>120</v>
      </c>
      <c r="E8" s="66" t="s">
        <v>121</v>
      </c>
      <c r="F8" s="66" t="s">
        <v>45</v>
      </c>
    </row>
    <row r="9" spans="1:17" x14ac:dyDescent="0.4">
      <c r="A9" s="8" t="s">
        <v>72</v>
      </c>
      <c r="B9" s="24">
        <v>66.703999999999979</v>
      </c>
      <c r="C9" s="24" t="s">
        <v>161</v>
      </c>
      <c r="D9" s="24" t="s">
        <v>161</v>
      </c>
      <c r="E9" s="24" t="s">
        <v>161</v>
      </c>
      <c r="F9" s="35">
        <f t="shared" ref="F9:F33" si="0">+SUM(B9:E9)</f>
        <v>66.703999999999979</v>
      </c>
      <c r="H9" s="27"/>
    </row>
    <row r="10" spans="1:17" x14ac:dyDescent="0.4">
      <c r="A10" s="8" t="s">
        <v>73</v>
      </c>
      <c r="B10" s="24">
        <v>163.97899999999993</v>
      </c>
      <c r="C10" s="24">
        <v>7.6990000000000007</v>
      </c>
      <c r="D10" s="24">
        <v>3.6970000000000001</v>
      </c>
      <c r="E10" s="24" t="s">
        <v>161</v>
      </c>
      <c r="F10" s="35">
        <f t="shared" si="0"/>
        <v>175.37499999999994</v>
      </c>
      <c r="H10" s="27"/>
    </row>
    <row r="11" spans="1:17" x14ac:dyDescent="0.4">
      <c r="A11" s="8" t="s">
        <v>61</v>
      </c>
      <c r="B11" s="24">
        <v>191.0260000000001</v>
      </c>
      <c r="C11" s="24">
        <v>19.900000000000002</v>
      </c>
      <c r="D11" s="24">
        <v>25.221</v>
      </c>
      <c r="E11" s="24" t="s">
        <v>161</v>
      </c>
      <c r="F11" s="35">
        <f t="shared" si="0"/>
        <v>236.14700000000011</v>
      </c>
      <c r="H11" s="27"/>
    </row>
    <row r="12" spans="1:17" x14ac:dyDescent="0.4">
      <c r="A12" s="8" t="s">
        <v>75</v>
      </c>
      <c r="B12" s="24">
        <v>46.540000000000006</v>
      </c>
      <c r="C12" s="24" t="s">
        <v>161</v>
      </c>
      <c r="D12" s="24" t="s">
        <v>161</v>
      </c>
      <c r="E12" s="24" t="s">
        <v>161</v>
      </c>
      <c r="F12" s="35">
        <f t="shared" si="0"/>
        <v>46.540000000000006</v>
      </c>
      <c r="H12" s="27"/>
    </row>
    <row r="13" spans="1:17" x14ac:dyDescent="0.4">
      <c r="A13" s="8" t="s">
        <v>12</v>
      </c>
      <c r="B13" s="24">
        <v>17.37</v>
      </c>
      <c r="C13" s="24" t="s">
        <v>161</v>
      </c>
      <c r="D13" s="24" t="s">
        <v>161</v>
      </c>
      <c r="E13" s="24" t="s">
        <v>161</v>
      </c>
      <c r="F13" s="35">
        <f t="shared" si="0"/>
        <v>17.37</v>
      </c>
      <c r="H13" s="27"/>
    </row>
    <row r="14" spans="1:17" x14ac:dyDescent="0.4">
      <c r="A14" s="8" t="s">
        <v>77</v>
      </c>
      <c r="B14" s="24">
        <v>49.873000000000012</v>
      </c>
      <c r="C14" s="24" t="s">
        <v>161</v>
      </c>
      <c r="D14" s="24" t="s">
        <v>161</v>
      </c>
      <c r="E14" s="24" t="s">
        <v>161</v>
      </c>
      <c r="F14" s="35">
        <f t="shared" si="0"/>
        <v>49.873000000000012</v>
      </c>
      <c r="H14" s="27"/>
    </row>
    <row r="15" spans="1:17" x14ac:dyDescent="0.4">
      <c r="A15" s="8" t="s">
        <v>14</v>
      </c>
      <c r="B15" s="24">
        <v>38.470000000000006</v>
      </c>
      <c r="C15" s="24">
        <v>19.679999999999996</v>
      </c>
      <c r="D15" s="24" t="s">
        <v>161</v>
      </c>
      <c r="E15" s="24" t="s">
        <v>161</v>
      </c>
      <c r="F15" s="35">
        <f t="shared" si="0"/>
        <v>58.150000000000006</v>
      </c>
      <c r="H15" s="27"/>
    </row>
    <row r="16" spans="1:17" x14ac:dyDescent="0.4">
      <c r="A16" s="8" t="s">
        <v>79</v>
      </c>
      <c r="B16" s="24">
        <v>63.165999999999997</v>
      </c>
      <c r="C16" s="24">
        <v>2.54</v>
      </c>
      <c r="D16" s="24" t="s">
        <v>161</v>
      </c>
      <c r="E16" s="24" t="s">
        <v>161</v>
      </c>
      <c r="F16" s="35">
        <f t="shared" si="0"/>
        <v>65.706000000000003</v>
      </c>
      <c r="H16" s="27"/>
    </row>
    <row r="17" spans="1:8" x14ac:dyDescent="0.4">
      <c r="A17" s="8" t="s">
        <v>16</v>
      </c>
      <c r="B17" s="24">
        <v>16.900000000000006</v>
      </c>
      <c r="C17" s="24" t="s">
        <v>161</v>
      </c>
      <c r="D17" s="24" t="s">
        <v>161</v>
      </c>
      <c r="E17" s="24" t="s">
        <v>161</v>
      </c>
      <c r="F17" s="35">
        <f t="shared" si="0"/>
        <v>16.900000000000006</v>
      </c>
      <c r="H17" s="27"/>
    </row>
    <row r="18" spans="1:8" x14ac:dyDescent="0.4">
      <c r="A18" s="8" t="s">
        <v>81</v>
      </c>
      <c r="B18" s="24">
        <v>99.56</v>
      </c>
      <c r="C18" s="24" t="s">
        <v>161</v>
      </c>
      <c r="D18" s="24" t="s">
        <v>161</v>
      </c>
      <c r="E18" s="24">
        <v>1.02</v>
      </c>
      <c r="F18" s="35">
        <f t="shared" si="0"/>
        <v>100.58</v>
      </c>
      <c r="H18" s="27"/>
    </row>
    <row r="19" spans="1:8" x14ac:dyDescent="0.4">
      <c r="A19" s="8" t="s">
        <v>82</v>
      </c>
      <c r="B19" s="24">
        <v>75.796999999999997</v>
      </c>
      <c r="C19" s="24" t="s">
        <v>161</v>
      </c>
      <c r="D19" s="24" t="s">
        <v>161</v>
      </c>
      <c r="E19" s="24" t="s">
        <v>161</v>
      </c>
      <c r="F19" s="35">
        <f t="shared" si="0"/>
        <v>75.796999999999997</v>
      </c>
      <c r="H19" s="27"/>
    </row>
    <row r="20" spans="1:8" x14ac:dyDescent="0.4">
      <c r="A20" s="8" t="s">
        <v>83</v>
      </c>
      <c r="B20" s="24">
        <v>69.066999999999993</v>
      </c>
      <c r="C20" s="24">
        <v>19.11</v>
      </c>
      <c r="D20" s="24" t="s">
        <v>161</v>
      </c>
      <c r="E20" s="24" t="s">
        <v>161</v>
      </c>
      <c r="F20" s="35">
        <f t="shared" si="0"/>
        <v>88.176999999999992</v>
      </c>
      <c r="H20" s="27"/>
    </row>
    <row r="21" spans="1:8" x14ac:dyDescent="0.4">
      <c r="A21" s="8" t="s">
        <v>84</v>
      </c>
      <c r="B21" s="24">
        <v>104.70999999999997</v>
      </c>
      <c r="C21" s="24">
        <v>1.02</v>
      </c>
      <c r="D21" s="24">
        <v>2.8930000000000002</v>
      </c>
      <c r="E21" s="24" t="s">
        <v>161</v>
      </c>
      <c r="F21" s="35">
        <f t="shared" si="0"/>
        <v>108.62299999999996</v>
      </c>
      <c r="H21" s="27"/>
    </row>
    <row r="22" spans="1:8" x14ac:dyDescent="0.4">
      <c r="A22" s="8" t="s">
        <v>21</v>
      </c>
      <c r="B22" s="24">
        <v>8.7149999999999981</v>
      </c>
      <c r="C22" s="24" t="s">
        <v>161</v>
      </c>
      <c r="D22" s="24" t="s">
        <v>161</v>
      </c>
      <c r="E22" s="24" t="s">
        <v>161</v>
      </c>
      <c r="F22" s="35">
        <f t="shared" si="0"/>
        <v>8.7149999999999981</v>
      </c>
      <c r="H22" s="27"/>
    </row>
    <row r="23" spans="1:8" x14ac:dyDescent="0.4">
      <c r="A23" s="8" t="s">
        <v>86</v>
      </c>
      <c r="B23" s="24">
        <v>181.79499999999999</v>
      </c>
      <c r="C23" s="24">
        <v>14.667999999999999</v>
      </c>
      <c r="D23" s="24">
        <v>26.385000000000012</v>
      </c>
      <c r="E23" s="24" t="s">
        <v>161</v>
      </c>
      <c r="F23" s="35">
        <f t="shared" si="0"/>
        <v>222.84800000000001</v>
      </c>
      <c r="H23" s="27"/>
    </row>
    <row r="24" spans="1:8" x14ac:dyDescent="0.4">
      <c r="A24" s="8" t="s">
        <v>63</v>
      </c>
      <c r="B24" s="24">
        <v>234.27899999999991</v>
      </c>
      <c r="C24" s="24">
        <v>2.9650000000000003</v>
      </c>
      <c r="D24" s="24">
        <v>4.2249999999999996</v>
      </c>
      <c r="E24" s="24">
        <v>0.61499999999999999</v>
      </c>
      <c r="F24" s="35">
        <f t="shared" si="0"/>
        <v>242.08399999999992</v>
      </c>
      <c r="H24" s="133"/>
    </row>
    <row r="25" spans="1:8" x14ac:dyDescent="0.4">
      <c r="A25" s="8" t="s">
        <v>24</v>
      </c>
      <c r="B25" s="24">
        <v>45.389999999999979</v>
      </c>
      <c r="C25" s="24">
        <v>2.5299999999999998</v>
      </c>
      <c r="D25" s="24" t="s">
        <v>161</v>
      </c>
      <c r="E25" s="24" t="s">
        <v>161</v>
      </c>
      <c r="F25" s="35">
        <f t="shared" si="0"/>
        <v>47.91999999999998</v>
      </c>
      <c r="H25" s="27"/>
    </row>
    <row r="26" spans="1:8" x14ac:dyDescent="0.4">
      <c r="A26" s="8" t="s">
        <v>87</v>
      </c>
      <c r="B26" s="24">
        <v>38.110000000000007</v>
      </c>
      <c r="C26" s="24" t="s">
        <v>161</v>
      </c>
      <c r="D26" s="24" t="s">
        <v>161</v>
      </c>
      <c r="E26" s="24" t="s">
        <v>161</v>
      </c>
      <c r="F26" s="35">
        <f t="shared" si="0"/>
        <v>38.110000000000007</v>
      </c>
      <c r="H26" s="27"/>
    </row>
    <row r="27" spans="1:8" x14ac:dyDescent="0.4">
      <c r="A27" s="8" t="s">
        <v>26</v>
      </c>
      <c r="B27" s="24">
        <v>20.280000000000005</v>
      </c>
      <c r="C27" s="24" t="s">
        <v>161</v>
      </c>
      <c r="D27" s="24" t="s">
        <v>161</v>
      </c>
      <c r="E27" s="24" t="s">
        <v>161</v>
      </c>
      <c r="F27" s="35">
        <f t="shared" si="0"/>
        <v>20.280000000000005</v>
      </c>
      <c r="H27" s="27"/>
    </row>
    <row r="28" spans="1:8" x14ac:dyDescent="0.4">
      <c r="A28" s="8" t="s">
        <v>27</v>
      </c>
      <c r="B28" s="24">
        <v>35.32999999999997</v>
      </c>
      <c r="C28" s="24" t="s">
        <v>161</v>
      </c>
      <c r="D28" s="24" t="s">
        <v>161</v>
      </c>
      <c r="E28" s="24" t="s">
        <v>161</v>
      </c>
      <c r="F28" s="35">
        <f t="shared" si="0"/>
        <v>35.32999999999997</v>
      </c>
      <c r="H28" s="27"/>
    </row>
    <row r="29" spans="1:8" x14ac:dyDescent="0.4">
      <c r="A29" s="8" t="s">
        <v>66</v>
      </c>
      <c r="B29" s="24">
        <v>78.105000000000004</v>
      </c>
      <c r="C29" s="24" t="s">
        <v>161</v>
      </c>
      <c r="D29" s="24" t="s">
        <v>161</v>
      </c>
      <c r="E29" s="24">
        <v>3.4099999999999997</v>
      </c>
      <c r="F29" s="35">
        <f t="shared" si="0"/>
        <v>81.515000000000001</v>
      </c>
      <c r="H29" s="27"/>
    </row>
    <row r="30" spans="1:8" x14ac:dyDescent="0.4">
      <c r="A30" s="8" t="s">
        <v>29</v>
      </c>
      <c r="B30" s="24">
        <v>60.391999999999989</v>
      </c>
      <c r="C30" s="24" t="s">
        <v>161</v>
      </c>
      <c r="D30" s="24" t="s">
        <v>161</v>
      </c>
      <c r="E30" s="24">
        <v>0.84000000000000008</v>
      </c>
      <c r="F30" s="35">
        <f t="shared" si="0"/>
        <v>61.231999999999992</v>
      </c>
      <c r="H30" s="27"/>
    </row>
    <row r="31" spans="1:8" x14ac:dyDescent="0.4">
      <c r="A31" s="8" t="s">
        <v>30</v>
      </c>
      <c r="B31" s="24">
        <v>78.512000000000114</v>
      </c>
      <c r="C31" s="24" t="s">
        <v>161</v>
      </c>
      <c r="D31" s="24" t="s">
        <v>161</v>
      </c>
      <c r="E31" s="24" t="s">
        <v>161</v>
      </c>
      <c r="F31" s="35">
        <f t="shared" si="0"/>
        <v>78.512000000000114</v>
      </c>
      <c r="H31" s="27"/>
    </row>
    <row r="32" spans="1:8" x14ac:dyDescent="0.4">
      <c r="A32" s="8" t="s">
        <v>91</v>
      </c>
      <c r="B32" s="24" t="s">
        <v>161</v>
      </c>
      <c r="C32" s="24">
        <v>22.85</v>
      </c>
      <c r="D32" s="24" t="s">
        <v>161</v>
      </c>
      <c r="E32" s="24">
        <v>192.10799999999998</v>
      </c>
      <c r="F32" s="35">
        <f t="shared" si="0"/>
        <v>214.95799999999997</v>
      </c>
      <c r="H32" s="27"/>
    </row>
    <row r="33" spans="1:17" x14ac:dyDescent="0.4">
      <c r="A33" s="6" t="s">
        <v>48</v>
      </c>
      <c r="B33" s="25">
        <f>SUM(B9:B32)</f>
        <v>1784.0700000000002</v>
      </c>
      <c r="C33" s="25">
        <f>SUM(C9:C32)</f>
        <v>112.96199999999999</v>
      </c>
      <c r="D33" s="25">
        <f>SUM(D9:D32)</f>
        <v>62.421000000000014</v>
      </c>
      <c r="E33" s="25">
        <f>SUM(E9:E32)</f>
        <v>197.99299999999997</v>
      </c>
      <c r="F33" s="25">
        <f t="shared" si="0"/>
        <v>2157.4460000000004</v>
      </c>
      <c r="G33" s="11"/>
      <c r="H33" s="11"/>
      <c r="I33" s="11"/>
      <c r="J33" s="11"/>
      <c r="K33" s="11"/>
      <c r="L33" s="11"/>
      <c r="M33" s="11"/>
      <c r="N33" s="11"/>
      <c r="O33" s="11"/>
      <c r="P33" s="11"/>
    </row>
    <row r="34" spans="1:17" s="15" customFormat="1" x14ac:dyDescent="0.4">
      <c r="A34" s="1"/>
      <c r="B34" s="11"/>
      <c r="C34" s="11"/>
      <c r="D34" s="11"/>
      <c r="E34" s="11"/>
      <c r="F34" s="11"/>
      <c r="G34" s="11"/>
      <c r="H34" s="11"/>
      <c r="I34" s="11"/>
      <c r="J34" s="11"/>
      <c r="L34" s="1"/>
      <c r="M34" s="1"/>
      <c r="N34" s="14"/>
      <c r="O34" s="14"/>
      <c r="P34" s="14"/>
      <c r="Q34" s="12"/>
    </row>
    <row r="35" spans="1:17" ht="12.95" customHeight="1" x14ac:dyDescent="0.4">
      <c r="A35" s="1" t="s">
        <v>181</v>
      </c>
      <c r="B35" s="11"/>
      <c r="C35" s="11"/>
      <c r="D35" s="11"/>
      <c r="E35" s="11"/>
      <c r="F35" s="11"/>
      <c r="G35" s="11"/>
      <c r="H35" s="31"/>
      <c r="I35" s="14"/>
      <c r="K35" s="17"/>
      <c r="M35" s="14"/>
      <c r="N35" s="14"/>
      <c r="O35" s="14"/>
      <c r="P35" s="14"/>
    </row>
    <row r="36" spans="1:17" x14ac:dyDescent="0.4">
      <c r="A36" s="144" t="s">
        <v>185</v>
      </c>
      <c r="B36" s="31"/>
      <c r="C36" s="31"/>
      <c r="D36" s="31"/>
      <c r="E36" s="31"/>
      <c r="F36" s="31"/>
    </row>
    <row r="37" spans="1:17" x14ac:dyDescent="0.4">
      <c r="F37" s="67" t="str">
        <f>'2025 DSD REPORTS'!$B$27</f>
        <v>AS OF JANUARY 1, 2026</v>
      </c>
    </row>
  </sheetData>
  <mergeCells count="7">
    <mergeCell ref="J7:Q7"/>
    <mergeCell ref="B1:F1"/>
    <mergeCell ref="B2:F2"/>
    <mergeCell ref="C3:E3"/>
    <mergeCell ref="C4:E4"/>
    <mergeCell ref="B5:F5"/>
    <mergeCell ref="C6:E6"/>
  </mergeCells>
  <printOptions horizontalCentered="1"/>
  <pageMargins left="0.34" right="0.22" top="0.84" bottom="0.18" header="0.26" footer="0.18"/>
  <pageSetup scale="74" fitToHeight="2" orientation="landscape" r:id="rId1"/>
  <headerFooter alignWithMargins="0"/>
  <colBreaks count="1" manualBreakCount="1">
    <brk id="14" max="44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FAC92-ACBF-4E8D-B9DF-9D5A0369BE37}">
  <dimension ref="A1:Q42"/>
  <sheetViews>
    <sheetView view="pageBreakPreview" zoomScale="85" zoomScaleNormal="90" zoomScaleSheetLayoutView="85" workbookViewId="0">
      <selection activeCell="B6" sqref="B6:F6"/>
    </sheetView>
  </sheetViews>
  <sheetFormatPr defaultColWidth="9.1328125" defaultRowHeight="13.15" x14ac:dyDescent="0.4"/>
  <cols>
    <col min="1" max="1" width="18.73046875" style="1" customWidth="1"/>
    <col min="2" max="6" width="22.1328125" style="1" customWidth="1"/>
    <col min="7" max="7" width="20.265625" style="1" customWidth="1"/>
    <col min="8" max="8" width="0.265625" style="1" customWidth="1"/>
    <col min="9" max="12" width="11.86328125" style="1" customWidth="1"/>
    <col min="13" max="13" width="10.1328125" style="1" customWidth="1"/>
    <col min="14" max="14" width="12.3984375" style="1" customWidth="1"/>
    <col min="15" max="17" width="8.59765625" style="1" customWidth="1"/>
    <col min="18" max="16384" width="9.1328125" style="1"/>
  </cols>
  <sheetData>
    <row r="1" spans="1:17" ht="17.45" customHeight="1" x14ac:dyDescent="0.4">
      <c r="B1" s="153" t="s">
        <v>32</v>
      </c>
      <c r="C1" s="153"/>
      <c r="D1" s="153"/>
      <c r="E1" s="153"/>
      <c r="F1" s="153"/>
      <c r="G1" s="23"/>
      <c r="H1" s="23"/>
      <c r="I1" s="23"/>
      <c r="J1" s="23"/>
      <c r="K1" s="23"/>
      <c r="L1" s="23"/>
    </row>
    <row r="2" spans="1:17" ht="14.85" customHeight="1" x14ac:dyDescent="0.6">
      <c r="A2" s="2"/>
      <c r="B2" s="153" t="s">
        <v>33</v>
      </c>
      <c r="C2" s="153"/>
      <c r="D2" s="153"/>
      <c r="E2" s="153"/>
      <c r="F2" s="153"/>
      <c r="G2" s="23"/>
      <c r="H2" s="23"/>
      <c r="I2" s="23"/>
      <c r="J2" s="23"/>
      <c r="K2" s="23"/>
      <c r="L2" s="23"/>
    </row>
    <row r="3" spans="1:17" ht="14.25" customHeight="1" x14ac:dyDescent="0.6">
      <c r="A3" s="2"/>
      <c r="C3" s="153" t="s">
        <v>34</v>
      </c>
      <c r="D3" s="153"/>
      <c r="E3" s="153"/>
      <c r="F3" s="20" t="s">
        <v>152</v>
      </c>
      <c r="I3" s="23"/>
      <c r="J3" s="23"/>
      <c r="K3" s="23"/>
      <c r="L3" s="23"/>
      <c r="M3" s="2"/>
      <c r="N3" s="2"/>
      <c r="O3" s="2"/>
      <c r="P3" s="2"/>
    </row>
    <row r="4" spans="1:17" ht="14.25" customHeight="1" x14ac:dyDescent="0.6">
      <c r="A4" s="2"/>
      <c r="C4" s="22"/>
      <c r="D4" s="22"/>
      <c r="E4" s="22"/>
      <c r="F4" s="20"/>
      <c r="I4" s="23"/>
      <c r="J4" s="23"/>
      <c r="K4" s="23"/>
      <c r="L4" s="23"/>
      <c r="M4" s="2"/>
      <c r="N4" s="2"/>
      <c r="O4" s="2"/>
      <c r="P4" s="2"/>
    </row>
    <row r="5" spans="1:17" ht="14.25" customHeight="1" x14ac:dyDescent="0.6">
      <c r="A5" s="2"/>
      <c r="C5" s="153" t="s">
        <v>155</v>
      </c>
      <c r="D5" s="153"/>
      <c r="E5" s="153"/>
      <c r="F5" s="23"/>
      <c r="G5" s="23"/>
      <c r="H5" s="23"/>
      <c r="I5" s="22"/>
      <c r="J5" s="22"/>
      <c r="K5" s="22"/>
      <c r="L5" s="22"/>
      <c r="M5" s="22"/>
      <c r="N5" s="2"/>
      <c r="O5" s="2"/>
      <c r="P5" s="2"/>
      <c r="Q5" s="2"/>
    </row>
    <row r="6" spans="1:17" ht="15.95" customHeight="1" x14ac:dyDescent="0.6">
      <c r="A6" s="2"/>
      <c r="B6" s="153" t="s">
        <v>49</v>
      </c>
      <c r="C6" s="153"/>
      <c r="D6" s="153"/>
      <c r="E6" s="153"/>
      <c r="F6" s="153"/>
      <c r="G6" s="23"/>
      <c r="H6" s="23"/>
      <c r="I6" s="23"/>
      <c r="J6" s="23"/>
      <c r="K6" s="23"/>
      <c r="L6" s="23"/>
      <c r="M6" s="23"/>
      <c r="N6" s="23"/>
      <c r="O6" s="2"/>
      <c r="P6" s="2"/>
      <c r="Q6" s="2"/>
    </row>
    <row r="7" spans="1:17" ht="15.95" customHeight="1" x14ac:dyDescent="0.6">
      <c r="A7" s="2"/>
      <c r="B7" s="22"/>
      <c r="C7" s="170" t="str">
        <f>'2025 DSD REPORTS'!A32</f>
        <v xml:space="preserve">   </v>
      </c>
      <c r="D7" s="170"/>
      <c r="E7" s="170"/>
      <c r="F7" s="22"/>
      <c r="G7" s="23"/>
      <c r="H7" s="23"/>
      <c r="I7" s="23"/>
      <c r="J7" s="23"/>
      <c r="K7" s="23"/>
      <c r="L7" s="23"/>
      <c r="M7" s="23"/>
      <c r="N7" s="23"/>
      <c r="O7" s="2"/>
      <c r="P7" s="2"/>
      <c r="Q7" s="2"/>
    </row>
    <row r="8" spans="1:17" x14ac:dyDescent="0.4">
      <c r="A8" s="5"/>
      <c r="B8" s="152"/>
      <c r="C8" s="152"/>
      <c r="D8" s="152"/>
      <c r="E8" s="152"/>
      <c r="F8" s="152"/>
      <c r="G8" s="27"/>
      <c r="H8" s="27"/>
      <c r="I8" s="27"/>
      <c r="J8" s="160"/>
      <c r="K8" s="160"/>
      <c r="L8" s="160"/>
      <c r="M8" s="160"/>
      <c r="N8" s="160"/>
      <c r="O8" s="160"/>
      <c r="P8" s="160"/>
      <c r="Q8" s="160"/>
    </row>
    <row r="9" spans="1:17" s="71" customFormat="1" ht="21.75" customHeight="1" x14ac:dyDescent="0.45">
      <c r="A9" s="70" t="s">
        <v>133</v>
      </c>
      <c r="B9" s="66" t="s">
        <v>114</v>
      </c>
      <c r="C9" s="66" t="s">
        <v>117</v>
      </c>
      <c r="D9" s="66" t="s">
        <v>120</v>
      </c>
      <c r="E9" s="66" t="s">
        <v>121</v>
      </c>
      <c r="F9" s="66" t="s">
        <v>45</v>
      </c>
    </row>
    <row r="10" spans="1:17" x14ac:dyDescent="0.4">
      <c r="A10" s="8" t="s">
        <v>72</v>
      </c>
      <c r="B10" s="24">
        <v>244.24300000000002</v>
      </c>
      <c r="C10" s="24" t="s">
        <v>161</v>
      </c>
      <c r="D10" s="24" t="s">
        <v>161</v>
      </c>
      <c r="E10" s="24" t="s">
        <v>161</v>
      </c>
      <c r="F10" s="24">
        <f t="shared" ref="F10:F34" si="0">+SUM(B10:E10)</f>
        <v>244.24300000000002</v>
      </c>
    </row>
    <row r="11" spans="1:17" x14ac:dyDescent="0.4">
      <c r="A11" s="8" t="s">
        <v>73</v>
      </c>
      <c r="B11" s="24">
        <v>708.43600000000004</v>
      </c>
      <c r="C11" s="24">
        <v>30.844000000000005</v>
      </c>
      <c r="D11" s="24">
        <v>13.179000000000002</v>
      </c>
      <c r="E11" s="24" t="s">
        <v>161</v>
      </c>
      <c r="F11" s="24">
        <f t="shared" si="0"/>
        <v>752.45900000000006</v>
      </c>
    </row>
    <row r="12" spans="1:17" x14ac:dyDescent="0.4">
      <c r="A12" s="8" t="s">
        <v>61</v>
      </c>
      <c r="B12" s="24">
        <v>877.78300000000013</v>
      </c>
      <c r="C12" s="24">
        <v>155.10500000000002</v>
      </c>
      <c r="D12" s="24">
        <v>93.712000000000003</v>
      </c>
      <c r="E12" s="24" t="s">
        <v>161</v>
      </c>
      <c r="F12" s="24">
        <f t="shared" si="0"/>
        <v>1126.6000000000001</v>
      </c>
    </row>
    <row r="13" spans="1:17" x14ac:dyDescent="0.4">
      <c r="A13" s="8" t="s">
        <v>75</v>
      </c>
      <c r="B13" s="24">
        <v>168.08800000000005</v>
      </c>
      <c r="C13" s="24" t="s">
        <v>161</v>
      </c>
      <c r="D13" s="24" t="s">
        <v>161</v>
      </c>
      <c r="E13" s="24" t="s">
        <v>161</v>
      </c>
      <c r="F13" s="24">
        <f t="shared" si="0"/>
        <v>168.08800000000005</v>
      </c>
      <c r="I13" s="132"/>
      <c r="J13" s="132"/>
      <c r="K13" s="132"/>
      <c r="L13" s="132"/>
    </row>
    <row r="14" spans="1:17" x14ac:dyDescent="0.4">
      <c r="A14" s="8" t="s">
        <v>12</v>
      </c>
      <c r="B14" s="24">
        <v>57.43399999999999</v>
      </c>
      <c r="C14" s="24" t="s">
        <v>161</v>
      </c>
      <c r="D14" s="24" t="s">
        <v>161</v>
      </c>
      <c r="E14" s="24" t="s">
        <v>161</v>
      </c>
      <c r="F14" s="24">
        <f t="shared" si="0"/>
        <v>57.43399999999999</v>
      </c>
    </row>
    <row r="15" spans="1:17" x14ac:dyDescent="0.4">
      <c r="A15" s="8" t="s">
        <v>77</v>
      </c>
      <c r="B15" s="24">
        <v>140.14300000000006</v>
      </c>
      <c r="C15" s="24" t="s">
        <v>161</v>
      </c>
      <c r="D15" s="24" t="s">
        <v>161</v>
      </c>
      <c r="E15" s="24" t="s">
        <v>161</v>
      </c>
      <c r="F15" s="24">
        <f t="shared" si="0"/>
        <v>140.14300000000006</v>
      </c>
    </row>
    <row r="16" spans="1:17" x14ac:dyDescent="0.4">
      <c r="A16" s="8" t="s">
        <v>14</v>
      </c>
      <c r="B16" s="24">
        <v>122.06300000000005</v>
      </c>
      <c r="C16" s="24">
        <v>115.86</v>
      </c>
      <c r="D16" s="24" t="s">
        <v>161</v>
      </c>
      <c r="E16" s="24" t="s">
        <v>161</v>
      </c>
      <c r="F16" s="24">
        <f t="shared" si="0"/>
        <v>237.92300000000006</v>
      </c>
    </row>
    <row r="17" spans="1:6" x14ac:dyDescent="0.4">
      <c r="A17" s="8" t="s">
        <v>79</v>
      </c>
      <c r="B17" s="24">
        <v>237.26600000000002</v>
      </c>
      <c r="C17" s="24">
        <v>10.16</v>
      </c>
      <c r="D17" s="24" t="s">
        <v>161</v>
      </c>
      <c r="E17" s="24" t="s">
        <v>161</v>
      </c>
      <c r="F17" s="24">
        <f t="shared" si="0"/>
        <v>247.42600000000002</v>
      </c>
    </row>
    <row r="18" spans="1:6" x14ac:dyDescent="0.4">
      <c r="A18" s="8" t="s">
        <v>16</v>
      </c>
      <c r="B18" s="24">
        <v>71.22999999999999</v>
      </c>
      <c r="C18" s="24" t="s">
        <v>161</v>
      </c>
      <c r="D18" s="24" t="s">
        <v>161</v>
      </c>
      <c r="E18" s="24" t="s">
        <v>161</v>
      </c>
      <c r="F18" s="24">
        <f t="shared" si="0"/>
        <v>71.22999999999999</v>
      </c>
    </row>
    <row r="19" spans="1:6" x14ac:dyDescent="0.4">
      <c r="A19" s="8" t="s">
        <v>81</v>
      </c>
      <c r="B19" s="24">
        <v>409.77700000000004</v>
      </c>
      <c r="C19" s="24" t="s">
        <v>161</v>
      </c>
      <c r="D19" s="24" t="s">
        <v>161</v>
      </c>
      <c r="E19" s="24">
        <v>2.4500000000000002</v>
      </c>
      <c r="F19" s="24">
        <f t="shared" si="0"/>
        <v>412.22700000000003</v>
      </c>
    </row>
    <row r="20" spans="1:6" x14ac:dyDescent="0.4">
      <c r="A20" s="8" t="s">
        <v>82</v>
      </c>
      <c r="B20" s="24">
        <v>247.786</v>
      </c>
      <c r="C20" s="24" t="s">
        <v>161</v>
      </c>
      <c r="D20" s="24" t="s">
        <v>161</v>
      </c>
      <c r="E20" s="24" t="s">
        <v>161</v>
      </c>
      <c r="F20" s="24">
        <f t="shared" si="0"/>
        <v>247.786</v>
      </c>
    </row>
    <row r="21" spans="1:6" x14ac:dyDescent="0.4">
      <c r="A21" s="8" t="s">
        <v>83</v>
      </c>
      <c r="B21" s="24">
        <v>225.01799999999997</v>
      </c>
      <c r="C21" s="24">
        <v>124.002</v>
      </c>
      <c r="D21" s="24" t="s">
        <v>161</v>
      </c>
      <c r="E21" s="24" t="s">
        <v>161</v>
      </c>
      <c r="F21" s="24">
        <f t="shared" si="0"/>
        <v>349.02</v>
      </c>
    </row>
    <row r="22" spans="1:6" x14ac:dyDescent="0.4">
      <c r="A22" s="8" t="s">
        <v>84</v>
      </c>
      <c r="B22" s="24">
        <v>521.29399999999998</v>
      </c>
      <c r="C22" s="24">
        <v>2.8839999999999999</v>
      </c>
      <c r="D22" s="24">
        <v>6.5690000000000008</v>
      </c>
      <c r="E22" s="24" t="s">
        <v>161</v>
      </c>
      <c r="F22" s="24">
        <f t="shared" si="0"/>
        <v>530.74699999999996</v>
      </c>
    </row>
    <row r="23" spans="1:6" x14ac:dyDescent="0.4">
      <c r="A23" s="8" t="s">
        <v>21</v>
      </c>
      <c r="B23" s="24">
        <v>34.859999999999992</v>
      </c>
      <c r="C23" s="24" t="s">
        <v>161</v>
      </c>
      <c r="D23" s="24" t="s">
        <v>161</v>
      </c>
      <c r="E23" s="24" t="s">
        <v>161</v>
      </c>
      <c r="F23" s="24">
        <f t="shared" si="0"/>
        <v>34.859999999999992</v>
      </c>
    </row>
    <row r="24" spans="1:6" x14ac:dyDescent="0.4">
      <c r="A24" s="8" t="s">
        <v>86</v>
      </c>
      <c r="B24" s="24">
        <v>998.44300000000044</v>
      </c>
      <c r="C24" s="24">
        <v>88.007999999999967</v>
      </c>
      <c r="D24" s="24">
        <v>126.16400000000003</v>
      </c>
      <c r="E24" s="24" t="s">
        <v>161</v>
      </c>
      <c r="F24" s="24">
        <f t="shared" si="0"/>
        <v>1212.6150000000005</v>
      </c>
    </row>
    <row r="25" spans="1:6" x14ac:dyDescent="0.4">
      <c r="A25" s="8" t="s">
        <v>63</v>
      </c>
      <c r="B25" s="24">
        <v>1229.124</v>
      </c>
      <c r="C25" s="24">
        <v>13.494999999999999</v>
      </c>
      <c r="D25" s="24">
        <v>13.845000000000002</v>
      </c>
      <c r="E25" s="24">
        <v>1.492</v>
      </c>
      <c r="F25" s="24">
        <f t="shared" si="0"/>
        <v>1257.9559999999999</v>
      </c>
    </row>
    <row r="26" spans="1:6" x14ac:dyDescent="0.4">
      <c r="A26" s="8" t="s">
        <v>24</v>
      </c>
      <c r="B26" s="24">
        <v>199.69999999999993</v>
      </c>
      <c r="C26" s="24">
        <v>12.771000000000001</v>
      </c>
      <c r="D26" s="24" t="s">
        <v>161</v>
      </c>
      <c r="E26" s="24" t="s">
        <v>161</v>
      </c>
      <c r="F26" s="24">
        <f t="shared" si="0"/>
        <v>212.47099999999995</v>
      </c>
    </row>
    <row r="27" spans="1:6" x14ac:dyDescent="0.4">
      <c r="A27" s="8" t="s">
        <v>87</v>
      </c>
      <c r="B27" s="24">
        <v>142.48200000000003</v>
      </c>
      <c r="C27" s="24" t="s">
        <v>161</v>
      </c>
      <c r="D27" s="24" t="s">
        <v>161</v>
      </c>
      <c r="E27" s="24" t="s">
        <v>161</v>
      </c>
      <c r="F27" s="24">
        <f t="shared" si="0"/>
        <v>142.48200000000003</v>
      </c>
    </row>
    <row r="28" spans="1:6" x14ac:dyDescent="0.4">
      <c r="A28" s="8" t="s">
        <v>26</v>
      </c>
      <c r="B28" s="24">
        <v>81.120000000000019</v>
      </c>
      <c r="C28" s="24" t="s">
        <v>161</v>
      </c>
      <c r="D28" s="24" t="s">
        <v>161</v>
      </c>
      <c r="E28" s="24" t="s">
        <v>161</v>
      </c>
      <c r="F28" s="24">
        <f t="shared" si="0"/>
        <v>81.120000000000019</v>
      </c>
    </row>
    <row r="29" spans="1:6" x14ac:dyDescent="0.4">
      <c r="A29" s="8" t="s">
        <v>27</v>
      </c>
      <c r="B29" s="24">
        <v>134.22299999999996</v>
      </c>
      <c r="C29" s="24" t="s">
        <v>161</v>
      </c>
      <c r="D29" s="24" t="s">
        <v>161</v>
      </c>
      <c r="E29" s="24" t="s">
        <v>161</v>
      </c>
      <c r="F29" s="24">
        <f t="shared" si="0"/>
        <v>134.22299999999996</v>
      </c>
    </row>
    <row r="30" spans="1:6" x14ac:dyDescent="0.4">
      <c r="A30" s="8" t="s">
        <v>66</v>
      </c>
      <c r="B30" s="24">
        <v>295.43400000000003</v>
      </c>
      <c r="C30" s="24" t="s">
        <v>161</v>
      </c>
      <c r="D30" s="24" t="s">
        <v>161</v>
      </c>
      <c r="E30" s="24">
        <v>8.4929999999999986</v>
      </c>
      <c r="F30" s="24">
        <f t="shared" si="0"/>
        <v>303.92700000000002</v>
      </c>
    </row>
    <row r="31" spans="1:6" x14ac:dyDescent="0.4">
      <c r="A31" s="8" t="s">
        <v>29</v>
      </c>
      <c r="B31" s="24">
        <v>244.36399999999986</v>
      </c>
      <c r="C31" s="24" t="s">
        <v>161</v>
      </c>
      <c r="D31" s="24" t="s">
        <v>161</v>
      </c>
      <c r="E31" s="24">
        <v>1.9300000000000002</v>
      </c>
      <c r="F31" s="24">
        <f t="shared" si="0"/>
        <v>246.29399999999987</v>
      </c>
    </row>
    <row r="32" spans="1:6" x14ac:dyDescent="0.4">
      <c r="A32" s="8" t="s">
        <v>30</v>
      </c>
      <c r="B32" s="24">
        <v>304.51600000000008</v>
      </c>
      <c r="C32" s="24" t="s">
        <v>161</v>
      </c>
      <c r="D32" s="24" t="s">
        <v>161</v>
      </c>
      <c r="E32" s="24" t="s">
        <v>161</v>
      </c>
      <c r="F32" s="24">
        <f t="shared" si="0"/>
        <v>304.51600000000008</v>
      </c>
    </row>
    <row r="33" spans="1:17" x14ac:dyDescent="0.4">
      <c r="A33" s="8" t="s">
        <v>91</v>
      </c>
      <c r="B33" s="24" t="s">
        <v>161</v>
      </c>
      <c r="C33" s="24">
        <v>137.40899999999999</v>
      </c>
      <c r="D33" s="24" t="s">
        <v>161</v>
      </c>
      <c r="E33" s="24">
        <v>729.4599999999997</v>
      </c>
      <c r="F33" s="24">
        <f t="shared" si="0"/>
        <v>866.86899999999969</v>
      </c>
    </row>
    <row r="34" spans="1:17" x14ac:dyDescent="0.4">
      <c r="A34" s="6" t="s">
        <v>48</v>
      </c>
      <c r="B34" s="25">
        <f>SUM(B10:B33)</f>
        <v>7694.8270000000011</v>
      </c>
      <c r="C34" s="25">
        <f>SUM(C10:C33)</f>
        <v>690.53800000000001</v>
      </c>
      <c r="D34" s="25">
        <f>SUM(D10:D33)</f>
        <v>253.46900000000002</v>
      </c>
      <c r="E34" s="25">
        <f>SUM(E10:E33)</f>
        <v>743.8249999999997</v>
      </c>
      <c r="F34" s="25">
        <f t="shared" si="0"/>
        <v>9382.6589999999997</v>
      </c>
    </row>
    <row r="35" spans="1:17" x14ac:dyDescent="0.4">
      <c r="A35" s="27"/>
      <c r="B35" s="68"/>
      <c r="C35" s="68"/>
      <c r="D35" s="68"/>
      <c r="E35" s="68"/>
      <c r="F35" s="68"/>
      <c r="G35" s="68"/>
      <c r="H35" s="11"/>
      <c r="I35" s="11"/>
    </row>
    <row r="36" spans="1:17" x14ac:dyDescent="0.4">
      <c r="A36" s="1" t="s">
        <v>149</v>
      </c>
      <c r="B36" s="11"/>
      <c r="C36" s="11"/>
      <c r="D36" s="11"/>
      <c r="E36" s="11"/>
      <c r="F36" s="11"/>
      <c r="G36" s="11"/>
      <c r="H36" s="11"/>
      <c r="I36" s="11"/>
      <c r="J36" s="11"/>
    </row>
    <row r="37" spans="1:17" x14ac:dyDescent="0.4">
      <c r="A37" s="1" t="s">
        <v>158</v>
      </c>
      <c r="B37" s="31"/>
      <c r="C37" s="31"/>
      <c r="D37" s="31"/>
      <c r="E37" s="31"/>
      <c r="F37" s="31"/>
      <c r="H37" s="31"/>
      <c r="I37" s="31"/>
      <c r="J37" s="11"/>
    </row>
    <row r="38" spans="1:17" x14ac:dyDescent="0.4">
      <c r="A38" s="21"/>
      <c r="B38" s="31"/>
      <c r="C38" s="31"/>
      <c r="D38" s="31"/>
      <c r="E38" s="31"/>
      <c r="F38" s="31"/>
      <c r="G38" s="32"/>
      <c r="H38" s="31"/>
      <c r="I38" s="31"/>
      <c r="J38" s="68"/>
      <c r="K38" s="11"/>
      <c r="L38" s="11"/>
      <c r="M38" s="11"/>
      <c r="N38" s="11"/>
      <c r="O38" s="11"/>
      <c r="P38" s="11"/>
      <c r="Q38" s="11"/>
    </row>
    <row r="39" spans="1:17" ht="12.95" customHeight="1" x14ac:dyDescent="0.4">
      <c r="B39" s="31"/>
      <c r="C39" s="31"/>
      <c r="D39" s="31"/>
      <c r="E39" s="31"/>
      <c r="F39" s="67" t="str">
        <f>'2025 DSD REPORTS'!$B$27</f>
        <v>AS OF JANUARY 1, 2026</v>
      </c>
      <c r="G39" s="31"/>
      <c r="H39" s="31"/>
      <c r="I39" s="14"/>
      <c r="K39" s="17"/>
      <c r="M39" s="14"/>
      <c r="N39" s="14"/>
      <c r="O39" s="14"/>
      <c r="P39" s="14"/>
    </row>
    <row r="40" spans="1:17" ht="12.95" customHeight="1" x14ac:dyDescent="0.4">
      <c r="A40" s="14"/>
      <c r="B40" s="31"/>
      <c r="C40" s="31"/>
      <c r="D40" s="31"/>
      <c r="E40" s="31"/>
      <c r="F40" s="31"/>
      <c r="G40" s="31"/>
      <c r="H40" s="31"/>
      <c r="I40" s="31"/>
      <c r="J40" s="14"/>
      <c r="L40" s="17"/>
      <c r="N40" s="14"/>
      <c r="O40" s="14"/>
      <c r="P40" s="14"/>
      <c r="Q40" s="14"/>
    </row>
    <row r="41" spans="1:17" ht="12.95" customHeight="1" x14ac:dyDescent="0.4">
      <c r="J41" s="14"/>
      <c r="L41" s="17"/>
      <c r="N41" s="14"/>
      <c r="O41" s="14"/>
      <c r="P41" s="14"/>
      <c r="Q41" s="14"/>
    </row>
    <row r="42" spans="1:17" ht="12.95" customHeight="1" x14ac:dyDescent="0.4">
      <c r="J42" s="14"/>
      <c r="N42" s="14"/>
      <c r="O42" s="14"/>
      <c r="P42" s="14"/>
    </row>
  </sheetData>
  <mergeCells count="7">
    <mergeCell ref="J8:Q8"/>
    <mergeCell ref="B1:F1"/>
    <mergeCell ref="B2:F2"/>
    <mergeCell ref="C3:E3"/>
    <mergeCell ref="C5:E5"/>
    <mergeCell ref="B6:F6"/>
    <mergeCell ref="C7:E7"/>
  </mergeCells>
  <printOptions horizontalCentered="1"/>
  <pageMargins left="0.34" right="0.22" top="0.84" bottom="0.18" header="0.26" footer="0.18"/>
  <pageSetup scale="74" fitToHeight="2" orientation="landscape" r:id="rId1"/>
  <headerFooter alignWithMargins="0"/>
  <colBreaks count="1" manualBreakCount="1">
    <brk id="14" max="44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16</vt:i4>
      </vt:variant>
    </vt:vector>
  </HeadingPairs>
  <TitlesOfParts>
    <vt:vector size="34" baseType="lpstr">
      <vt:lpstr>2025 DSD REPORTS</vt:lpstr>
      <vt:lpstr>FCMI_ALL</vt:lpstr>
      <vt:lpstr>FCMI_SHA</vt:lpstr>
      <vt:lpstr>FCMI_TOLL</vt:lpstr>
      <vt:lpstr>FCLM_ALL</vt:lpstr>
      <vt:lpstr>FCLM_SHA</vt:lpstr>
      <vt:lpstr>FCLM_TOLLS</vt:lpstr>
      <vt:lpstr>FCAVMT_ALL</vt:lpstr>
      <vt:lpstr>FCAVMT_SHA</vt:lpstr>
      <vt:lpstr>FCAVMT_TOLL</vt:lpstr>
      <vt:lpstr>DSD 9</vt:lpstr>
      <vt:lpstr>MI_BY_OWNERSHIP</vt:lpstr>
      <vt:lpstr>LM_BY_OWNERSHIP</vt:lpstr>
      <vt:lpstr>MILES_LANEMILES_ ALL</vt:lpstr>
      <vt:lpstr>MILES_LANEMILES_SHA</vt:lpstr>
      <vt:lpstr>MILES_LANEMILES_TOLL</vt:lpstr>
      <vt:lpstr>NHS_MI_BY_OWNERSHIP</vt:lpstr>
      <vt:lpstr>NHS_LM_BY_OWNERSHIP</vt:lpstr>
      <vt:lpstr>'2025 DSD REPORTS'!Print_Area</vt:lpstr>
      <vt:lpstr>'DSD 9'!Print_Area</vt:lpstr>
      <vt:lpstr>FCAVMT_ALL!Print_Area</vt:lpstr>
      <vt:lpstr>FCAVMT_SHA!Print_Area</vt:lpstr>
      <vt:lpstr>FCAVMT_TOLL!Print_Area</vt:lpstr>
      <vt:lpstr>FCLM_ALL!Print_Area</vt:lpstr>
      <vt:lpstr>FCLM_SHA!Print_Area</vt:lpstr>
      <vt:lpstr>FCLM_TOLLS!Print_Area</vt:lpstr>
      <vt:lpstr>FCMI_TOLL!Print_Area</vt:lpstr>
      <vt:lpstr>LM_BY_OWNERSHIP!Print_Area</vt:lpstr>
      <vt:lpstr>MI_BY_OWNERSHIP!Print_Area</vt:lpstr>
      <vt:lpstr>'MILES_LANEMILES_ ALL'!Print_Area</vt:lpstr>
      <vt:lpstr>MILES_LANEMILES_SHA!Print_Area</vt:lpstr>
      <vt:lpstr>MILES_LANEMILES_TOLL!Print_Area</vt:lpstr>
      <vt:lpstr>NHS_LM_BY_OWNERSHIP!Print_Area</vt:lpstr>
      <vt:lpstr>NHS_MI_BY_OWNERSHIP!Print_Area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2026-06-29T17:00:13Z</dcterms:modified>
</cp:coreProperties>
</file>