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codeName="ThisWorkbook" defaultThemeVersion="124226"/>
  <mc:AlternateContent xmlns:mc="http://schemas.openxmlformats.org/markup-compatibility/2006">
    <mc:Choice Requires="x15">
      <x15ac:absPath xmlns:x15ac="http://schemas.microsoft.com/office/spreadsheetml/2010/11/ac" url="C:\Users\cminami\Desktop\NOI\TEMP\"/>
    </mc:Choice>
  </mc:AlternateContent>
  <xr:revisionPtr revIDLastSave="0" documentId="13_ncr:1_{5AAEF82F-DC82-46E3-B6C8-49CDC110630C}" xr6:coauthVersionLast="47" xr6:coauthVersionMax="47" xr10:uidLastSave="{00000000-0000-0000-0000-000000000000}"/>
  <workbookProtection workbookAlgorithmName="SHA-512" workbookHashValue="AX6elmX1NskFcajHO+4K+gK+ckElX5oNUXCD7cMyenWVtFHjzh3/5TPn+01jDB/hK2cRUgPUptka/DcvDtDnAQ==" workbookSaltValue="1qwsvW049Gkn9ygbDRtmAg==" workbookSpinCount="100000" lockStructure="1"/>
  <bookViews>
    <workbookView xWindow="28680" yWindow="-120" windowWidth="19440" windowHeight="15600" xr2:uid="{00000000-000D-0000-FFFF-FFFF00000000}"/>
  </bookViews>
  <sheets>
    <sheet name="Application Form" sheetId="1" r:id="rId1"/>
    <sheet name="Data" sheetId="2" state="hidden" r:id="rId2"/>
  </sheets>
  <definedNames>
    <definedName name="Authority_Name">'Application Form'!$B$53+'Application Form'!$A$153:$A$181</definedName>
    <definedName name="CountySCD">'Application Form'!A$166:$A$181</definedName>
    <definedName name="_xlnm.Print_Area" localSheetId="0">'Application Form'!$A$1:$D$143</definedName>
    <definedName name="ProjectUses">'Application Form'!$A$183:$A$186</definedName>
    <definedName name="SCDs" comment="SCDs dropdown" localSheetId="0">'Application Form'!$A$153:$A$181</definedName>
    <definedName name="SCDs">'Application Form'!$A$153:$A$181</definedName>
    <definedName name="SICnumbers">'Application Form'!$A$188:$A$198</definedName>
    <definedName name="SWMFACs">'Application Form'!$A$200:$A$208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7" i="1" l="1"/>
  <c r="B6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jmeyers</author>
  </authors>
  <commentList>
    <comment ref="A145" authorId="0" shapeId="0" xr:uid="{00000000-0006-0000-0000-000003000000}">
      <text>
        <r>
          <rPr>
            <sz val="9"/>
            <color indexed="81"/>
            <rFont val="Tahoma"/>
            <family val="2"/>
          </rPr>
          <t xml:space="preserve">You are required to submit the following documents with this application: 
•Workers Compensation Coverage: Certificate of Compliance. [if indicated in Workers Compensation Coverage section]
•Vicinity Map
You may submit the application before the approval authority approves your erosion and sediment control plan, but you must provide Certification of Erosion and Sediment Control Plan Approval before MDE will issue permit coverage for the project. Return to this page once your plan is approved and upload plan approval documentation (letter or plan page with signature/stamp of plan approval authority; a certification statement form is also available on MDE’s webpage at http://go.usa.gov/gFMW). 
Upload these documents below. Click ‘Choose File’ to browse documents, then ‘Add File for Upload’ for each one. Select the document type from the drop-down list. When you have saved all your documents for upload, click ‘Continue’. 
The following file formats are accepted: JPG, GIF, TIF, TXT, PDF, DOC, DOCX. 
</t>
        </r>
      </text>
    </comment>
  </commentList>
</comments>
</file>

<file path=xl/sharedStrings.xml><?xml version="1.0" encoding="utf-8"?>
<sst xmlns="http://schemas.openxmlformats.org/spreadsheetml/2006/main" count="531" uniqueCount="489">
  <si>
    <t>Authority Name</t>
  </si>
  <si>
    <t>Plan ID Number</t>
  </si>
  <si>
    <t>field</t>
  </si>
  <si>
    <t>radio button</t>
  </si>
  <si>
    <t>Allegany SCD</t>
  </si>
  <si>
    <t>Anne Arundel SCD</t>
  </si>
  <si>
    <t>Baltimore County SCD</t>
  </si>
  <si>
    <t>Baltimore City SCD</t>
  </si>
  <si>
    <t>Calvert SCD</t>
  </si>
  <si>
    <t>Caroline SCD</t>
  </si>
  <si>
    <t>Carroll SCD</t>
  </si>
  <si>
    <t>Cecil SCD</t>
  </si>
  <si>
    <t>Charles SCD</t>
  </si>
  <si>
    <t>Dorchester SCD</t>
  </si>
  <si>
    <t>Frederick and Catoctin SCDs</t>
  </si>
  <si>
    <t>Garrett SCD</t>
  </si>
  <si>
    <t>Harford SCD</t>
  </si>
  <si>
    <t>Howard SCD</t>
  </si>
  <si>
    <t>Kent SCD</t>
  </si>
  <si>
    <t>Maryland Dept. of the Environment</t>
  </si>
  <si>
    <t>Montgomery County</t>
  </si>
  <si>
    <t>City of Rockville</t>
  </si>
  <si>
    <t>City of Gaithersburg</t>
  </si>
  <si>
    <t>Prince George's SCD</t>
  </si>
  <si>
    <t>Queen Anne's SCD</t>
  </si>
  <si>
    <t>St. Mary's SCD</t>
  </si>
  <si>
    <t>Somerset SCD</t>
  </si>
  <si>
    <t>Washington SCD</t>
  </si>
  <si>
    <t>Wicomico SCD</t>
  </si>
  <si>
    <t>Worcester SCD</t>
  </si>
  <si>
    <t>Washington Suburban Sanitary Commission</t>
  </si>
  <si>
    <t>Responsible Person</t>
  </si>
  <si>
    <t>Professional Title</t>
  </si>
  <si>
    <t>First Name</t>
  </si>
  <si>
    <t>Last Name</t>
  </si>
  <si>
    <t>Phone</t>
  </si>
  <si>
    <t>Email</t>
  </si>
  <si>
    <t>Street</t>
  </si>
  <si>
    <t>Street 2</t>
  </si>
  <si>
    <t>City</t>
  </si>
  <si>
    <t>State</t>
  </si>
  <si>
    <t>Zip Code</t>
  </si>
  <si>
    <t>Baltimore</t>
  </si>
  <si>
    <t>MD</t>
  </si>
  <si>
    <t>State Facility</t>
  </si>
  <si>
    <t>Federal Tax ID Number</t>
  </si>
  <si>
    <t>Site/Project Name</t>
  </si>
  <si>
    <t>County</t>
  </si>
  <si>
    <t>Description</t>
  </si>
  <si>
    <t>Does this project have an NPDES number for a discharge other than for stormwater associated with construction activities?</t>
  </si>
  <si>
    <t>Project Use</t>
  </si>
  <si>
    <t>Other</t>
  </si>
  <si>
    <t>Describe</t>
  </si>
  <si>
    <t>Are the receiving waters listed on the current Maryland 303(d) list as impaired?</t>
  </si>
  <si>
    <t>Pre-Development</t>
  </si>
  <si>
    <t>Post-Development</t>
  </si>
  <si>
    <t>Is the project exempt from the requirement to obtain an approved Stormwater Management Plan?</t>
  </si>
  <si>
    <t>Has the appropriate approval authority waived the requirement for the project to obtain an approved Stormwater Management Plan?</t>
  </si>
  <si>
    <t>Documents for Upload</t>
  </si>
  <si>
    <t>Certification Statement</t>
  </si>
  <si>
    <t>An Email will be sent to the Responsible Person's Email address shown below and request that they log into the MDE e-Permits system to finish certifying this Notice.</t>
  </si>
  <si>
    <t>Organization</t>
  </si>
  <si>
    <t>Primary</t>
  </si>
  <si>
    <t>Title</t>
  </si>
  <si>
    <t>Mrs.</t>
  </si>
  <si>
    <t xml:space="preserve">Professional Title </t>
  </si>
  <si>
    <t>Ownership</t>
  </si>
  <si>
    <t>Phase</t>
  </si>
  <si>
    <t>Location Description</t>
  </si>
  <si>
    <t>Maryland</t>
  </si>
  <si>
    <t>Total Site Area</t>
  </si>
  <si>
    <t>Total Disturbed Area</t>
  </si>
  <si>
    <t>Commercial</t>
  </si>
  <si>
    <t>Industrial</t>
  </si>
  <si>
    <t>Residential</t>
  </si>
  <si>
    <t>Receiving Waters</t>
  </si>
  <si>
    <t>System Name</t>
  </si>
  <si>
    <t>link to open 'Browse' dialog box</t>
  </si>
  <si>
    <r>
      <rPr>
        <i/>
        <sz val="11"/>
        <color theme="1"/>
        <rFont val="Calibri"/>
        <family val="2"/>
        <scheme val="minor"/>
      </rPr>
      <t xml:space="preserve">By signing my name below, I certify the statement above.                                              </t>
    </r>
    <r>
      <rPr>
        <b/>
        <sz val="11"/>
        <color theme="1"/>
        <rFont val="Calibri"/>
        <family val="2"/>
        <scheme val="minor"/>
      </rPr>
      <t>Name</t>
    </r>
  </si>
  <si>
    <r>
      <t xml:space="preserve">Specify who you are </t>
    </r>
    <r>
      <rPr>
        <b/>
        <sz val="11"/>
        <color rgb="FFFF0000"/>
        <rFont val="Calibri"/>
        <family val="2"/>
        <scheme val="minor"/>
      </rPr>
      <t>(select one)</t>
    </r>
  </si>
  <si>
    <r>
      <t>I am the Responsible Person named on this Notice</t>
    </r>
    <r>
      <rPr>
        <b/>
        <sz val="11"/>
        <color theme="1"/>
        <rFont val="Calibri"/>
        <family val="2"/>
        <scheme val="minor"/>
      </rPr>
      <t xml:space="preserve"> OR </t>
    </r>
    <r>
      <rPr>
        <sz val="11"/>
        <color theme="1"/>
        <rFont val="Calibri"/>
        <family val="2"/>
        <scheme val="minor"/>
      </rPr>
      <t>I am an agent authorized by the Responsible Person</t>
    </r>
  </si>
  <si>
    <t xml:space="preserve">• I am the Responsible Person named on this Notice </t>
  </si>
  <si>
    <t>• I am an agent authorized by the Responsible Person</t>
  </si>
  <si>
    <r>
      <t>File</t>
    </r>
    <r>
      <rPr>
        <b/>
        <sz val="11"/>
        <color rgb="FFFF0000"/>
        <rFont val="Calibri"/>
        <family val="2"/>
        <scheme val="minor"/>
      </rPr>
      <t>(s)</t>
    </r>
    <r>
      <rPr>
        <b/>
        <sz val="11"/>
        <color theme="3"/>
        <rFont val="Calibri"/>
        <family val="2"/>
        <scheme val="minor"/>
      </rPr>
      <t xml:space="preserve"> Upload</t>
    </r>
  </si>
  <si>
    <t xml:space="preserve">You must attach a vicinity map with this saved file. </t>
  </si>
  <si>
    <t>Notice of Intent (NOI) Application Preparation Form</t>
  </si>
  <si>
    <t>Select one.</t>
  </si>
  <si>
    <t>Person Type</t>
  </si>
  <si>
    <t>State Government</t>
  </si>
  <si>
    <t>Longitude (W)</t>
  </si>
  <si>
    <t>XX-XXXXXXX</t>
  </si>
  <si>
    <t>YOUR NAME:</t>
  </si>
  <si>
    <t xml:space="preserve">FMIS NUMBER: </t>
  </si>
  <si>
    <t>FOLLOW THESE INSTRUCTIONS</t>
  </si>
  <si>
    <r>
      <t>Lat</t>
    </r>
    <r>
      <rPr>
        <b/>
        <sz val="12"/>
        <rFont val="Calibri"/>
        <family val="2"/>
        <scheme val="minor"/>
      </rPr>
      <t>itude (N)</t>
    </r>
  </si>
  <si>
    <t>Approval Authorities</t>
  </si>
  <si>
    <t>Maryland Transit Administration (MTA)</t>
  </si>
  <si>
    <t>State Highway Administration (SHA)</t>
  </si>
  <si>
    <t>Talbot SCD</t>
  </si>
  <si>
    <t>Is this a State or Federal project for which MDE has not yet assigned an SF number to the Erosion and Sediment Control Plan?</t>
  </si>
  <si>
    <t>Addresses</t>
  </si>
  <si>
    <t>Zip</t>
  </si>
  <si>
    <t>Mr.</t>
  </si>
  <si>
    <t>Ms.</t>
  </si>
  <si>
    <t>ADE - Construction, District 1</t>
  </si>
  <si>
    <t>ADE - Maintenance, District 1</t>
  </si>
  <si>
    <t>ADE - Construction, District 2</t>
  </si>
  <si>
    <t>ADE - Construction, District 3</t>
  </si>
  <si>
    <t>ADE - Construction, District 4</t>
  </si>
  <si>
    <t>ADE - Construction, District 5</t>
  </si>
  <si>
    <t>ADE - Construction, District 6</t>
  </si>
  <si>
    <t>ADE - Construction, District 7</t>
  </si>
  <si>
    <t>Division Chief - Traffic Operations</t>
  </si>
  <si>
    <t>ADE - Maintenance, District 2</t>
  </si>
  <si>
    <t>ADE - Maintenance, District 3</t>
  </si>
  <si>
    <t>ADE - Maintenance, District 4</t>
  </si>
  <si>
    <t>ADE - Maintenance, District 5</t>
  </si>
  <si>
    <t>ADE - Maintenance, District 6</t>
  </si>
  <si>
    <t>ADE - Maintenance, District 7</t>
  </si>
  <si>
    <t>MDOT SHA</t>
  </si>
  <si>
    <t>If the responsible person is not with MDOT SHA, contact HHD.</t>
  </si>
  <si>
    <t>If the responsible person is not within MD, contact HHD.</t>
  </si>
  <si>
    <t>Enter the first name of the responsible person.</t>
  </si>
  <si>
    <t>Enter the last name of the responsible person.</t>
  </si>
  <si>
    <t>Enter the phone number of the responsible person.</t>
  </si>
  <si>
    <t>No action. This field is not editable.</t>
  </si>
  <si>
    <t>OOTS</t>
  </si>
  <si>
    <t>District 1</t>
  </si>
  <si>
    <t>District 2</t>
  </si>
  <si>
    <t>District 3</t>
  </si>
  <si>
    <t>District 4</t>
  </si>
  <si>
    <t>District 5</t>
  </si>
  <si>
    <t>District 6</t>
  </si>
  <si>
    <t>District 7</t>
  </si>
  <si>
    <t>LOD</t>
  </si>
  <si>
    <t>Mailstop C-303</t>
  </si>
  <si>
    <t>7491 Connelley Drive</t>
  </si>
  <si>
    <t>Hanover</t>
  </si>
  <si>
    <t>660 West Road</t>
  </si>
  <si>
    <t>Salisbury</t>
  </si>
  <si>
    <t>615 Morgnec Road</t>
  </si>
  <si>
    <t>Chestertown</t>
  </si>
  <si>
    <t>9300 Kenilworth Avenue</t>
  </si>
  <si>
    <t>Greenbelt</t>
  </si>
  <si>
    <t>320 West Warren Road</t>
  </si>
  <si>
    <t>Hunt Valley</t>
  </si>
  <si>
    <t>138 Defense Highway</t>
  </si>
  <si>
    <t>Annapolis</t>
  </si>
  <si>
    <t>1251 Vocke Road</t>
  </si>
  <si>
    <t>LaVale</t>
  </si>
  <si>
    <t>5111 Buckeystown Pike</t>
  </si>
  <si>
    <t>Frederick</t>
  </si>
  <si>
    <t>No action. This box is never checked.</t>
  </si>
  <si>
    <t>Check box if Contact Person is the same as Responsible Person.</t>
  </si>
  <si>
    <t>CONTACT PERSON</t>
  </si>
  <si>
    <t>Contact Person</t>
  </si>
  <si>
    <t>Engineer</t>
  </si>
  <si>
    <t>Team Leader</t>
  </si>
  <si>
    <t>Program Manager</t>
  </si>
  <si>
    <t>No action. This field is not editable and the data has been redacted in this form.</t>
  </si>
  <si>
    <t>PERMITTEE ORGANIZATION TYPE</t>
  </si>
  <si>
    <t>SITE INFORMATION</t>
  </si>
  <si>
    <t>SITE LOCATION</t>
  </si>
  <si>
    <r>
      <t xml:space="preserve">Enter a description of the location. Enter 'Varies' if the location varies or the project has more than one site.
EXAMPLE:
</t>
    </r>
    <r>
      <rPr>
        <b/>
        <i/>
        <sz val="12"/>
        <rFont val="Calibri"/>
        <family val="2"/>
        <scheme val="minor"/>
      </rPr>
      <t>Intersection of MD 175 and MD 170</t>
    </r>
  </si>
  <si>
    <t>Counties</t>
  </si>
  <si>
    <t>Allegany</t>
  </si>
  <si>
    <t>Anne Arundel</t>
  </si>
  <si>
    <t>Baltimore City</t>
  </si>
  <si>
    <t>Baltimore County</t>
  </si>
  <si>
    <t>Calvert</t>
  </si>
  <si>
    <t>Caroline</t>
  </si>
  <si>
    <t>Carroll</t>
  </si>
  <si>
    <t>Cecil</t>
  </si>
  <si>
    <t>Charles</t>
  </si>
  <si>
    <t>Dorchester</t>
  </si>
  <si>
    <t>Garrett</t>
  </si>
  <si>
    <t>Harford</t>
  </si>
  <si>
    <t>Howard</t>
  </si>
  <si>
    <t>Kent</t>
  </si>
  <si>
    <t>Montgomery</t>
  </si>
  <si>
    <t>Prince George's</t>
  </si>
  <si>
    <t>Queen Anne's</t>
  </si>
  <si>
    <t>Somerset</t>
  </si>
  <si>
    <t>St. Mary's</t>
  </si>
  <si>
    <t>Talbot</t>
  </si>
  <si>
    <t>Washington</t>
  </si>
  <si>
    <t>Wicomico</t>
  </si>
  <si>
    <t>Worcester</t>
  </si>
  <si>
    <t>SITE COORDINATES</t>
  </si>
  <si>
    <r>
      <t xml:space="preserve">Provide the latitude of the discharge point.
For projects with more than one discharge point, provide the latitude  of the approximate centroid of the project.
</t>
    </r>
    <r>
      <rPr>
        <b/>
        <i/>
        <sz val="12"/>
        <rFont val="Calibri"/>
        <family val="2"/>
        <scheme val="minor"/>
      </rPr>
      <t>USE DECIMAL VALUES, NOT MINUTES AND SECONDS.</t>
    </r>
  </si>
  <si>
    <r>
      <t xml:space="preserve">Provide the longitude of the discharge point.
For projects with more than one discharge point, provide the longitude of the approximate centroid of the project.
</t>
    </r>
    <r>
      <rPr>
        <b/>
        <i/>
        <sz val="12"/>
        <rFont val="Calibri"/>
        <family val="2"/>
        <scheme val="minor"/>
      </rPr>
      <t>USE DECIMAL VALUES, NOT MINUTES AND SECONDS.</t>
    </r>
  </si>
  <si>
    <t>SITE AREA</t>
  </si>
  <si>
    <t>Check box if Site Contact Person is the same as the Permit Contact Person</t>
  </si>
  <si>
    <t>OPTIONAL: select the site contact person's title from the list.</t>
  </si>
  <si>
    <t>Enter the last name of the site contact person.</t>
  </si>
  <si>
    <t>Enter the phone number of the site contact person.</t>
  </si>
  <si>
    <t>Enter the email address of the site contact person.</t>
  </si>
  <si>
    <t>Does this project currently have coverage under a General or Individual Permit for Stormwater Associated with Construction Activity issued in 2014 or earlier?</t>
  </si>
  <si>
    <t>DISCHARGE INFORMATION</t>
  </si>
  <si>
    <t>The runoff from this site goes to:</t>
  </si>
  <si>
    <t>Watershed Basin Code</t>
  </si>
  <si>
    <t>Watersheds</t>
  </si>
  <si>
    <t>Code</t>
  </si>
  <si>
    <t>Name</t>
  </si>
  <si>
    <t>02130705 Aberdeen Proving Ground</t>
  </si>
  <si>
    <t>02140205 Anacostia River</t>
  </si>
  <si>
    <t>02140502 Antietam Creek</t>
  </si>
  <si>
    <t>02130102 Assawoman Bay</t>
  </si>
  <si>
    <t>02130703 Atkisson Reservoir</t>
  </si>
  <si>
    <t>02130101 Atlantic Ocean</t>
  </si>
  <si>
    <t>02130604 Back Creek</t>
  </si>
  <si>
    <t>02130901 Back River</t>
  </si>
  <si>
    <t>02130903 Baltimore Harbor</t>
  </si>
  <si>
    <t>02130207 Big Annemessex River</t>
  </si>
  <si>
    <t>02130606 Big Elk Creek</t>
  </si>
  <si>
    <t>02130803 Bird River</t>
  </si>
  <si>
    <t>02130902 Bodkin Creek</t>
  </si>
  <si>
    <t>02130602 Bohemia River</t>
  </si>
  <si>
    <t>02140104 Breton Bay</t>
  </si>
  <si>
    <t>02131108 Brighton Dam</t>
  </si>
  <si>
    <t>02120205 Broad Creek</t>
  </si>
  <si>
    <t>02130701 Bush River</t>
  </si>
  <si>
    <t>02130704 Bynum Run</t>
  </si>
  <si>
    <t>02140207 Cabin John Creek</t>
  </si>
  <si>
    <t>05020204 Casselman River</t>
  </si>
  <si>
    <t>02140305 Catoctin Creek</t>
  </si>
  <si>
    <t>02130106 Chincoteague Bay</t>
  </si>
  <si>
    <t>02130607 Christina River</t>
  </si>
  <si>
    <t>02050301 Conewago Creek</t>
  </si>
  <si>
    <t>02140504 Conococheague Creek</t>
  </si>
  <si>
    <t>02120204 Conowingo Dam Susq R</t>
  </si>
  <si>
    <t>02130507 Corsica River</t>
  </si>
  <si>
    <t>05020203 Deep Creek Lake</t>
  </si>
  <si>
    <t>02120202 Deer Creek</t>
  </si>
  <si>
    <t>02130204 Dividing Creek</t>
  </si>
  <si>
    <t>02140304 Double Pipe Creek</t>
  </si>
  <si>
    <t>02130501 Eastern Bay</t>
  </si>
  <si>
    <t>02141002 Evitts Creek</t>
  </si>
  <si>
    <t>02140511 Fifteen Mile Creek</t>
  </si>
  <si>
    <t>02130307 Fishing Bay</t>
  </si>
  <si>
    <t>02130609 Furnace Bay</t>
  </si>
  <si>
    <t>02141004 Georges Creek</t>
  </si>
  <si>
    <t>02140107 Gilbert Swamp</t>
  </si>
  <si>
    <t>02130801 Gunpowder River</t>
  </si>
  <si>
    <t>02130905 Gwynns Falls</t>
  </si>
  <si>
    <t>02130401 Honga River</t>
  </si>
  <si>
    <t>02130103 Isle of Wight Bay</t>
  </si>
  <si>
    <t>02120201 L Susquehanna River</t>
  </si>
  <si>
    <t>02130506 Langford Creek</t>
  </si>
  <si>
    <t>02130907 Liberty Reservoir</t>
  </si>
  <si>
    <t>02140506 Licking Creek</t>
  </si>
  <si>
    <t>02130402 Little Choptank</t>
  </si>
  <si>
    <t>02140505 Little Conococheague</t>
  </si>
  <si>
    <t>02130605 Little Elk Creek</t>
  </si>
  <si>
    <t>02130804 Little Gunpowder Falls</t>
  </si>
  <si>
    <t>02131105 Little Patuxent River</t>
  </si>
  <si>
    <t>02140509 Little Tonoloway Creek</t>
  </si>
  <si>
    <t>05020202 Little Youghiogheny R</t>
  </si>
  <si>
    <t>02130805 Loch Raven Reservoir</t>
  </si>
  <si>
    <t>02139998 Lower Chesapeake Bay</t>
  </si>
  <si>
    <t>02130505 Lower Chester River</t>
  </si>
  <si>
    <t>02130403 Lower Choptank</t>
  </si>
  <si>
    <t>02130601 Lower Elk River</t>
  </si>
  <si>
    <t>02130802 Lower Gunpowder Falls</t>
  </si>
  <si>
    <t>02140302 Lower Monocacy River</t>
  </si>
  <si>
    <t>02130202 Lower Pocomoke River</t>
  </si>
  <si>
    <t>02130301 Lower Wicomico River</t>
  </si>
  <si>
    <t>02130702 Lower Winters Run</t>
  </si>
  <si>
    <t>02131001 Magothy River</t>
  </si>
  <si>
    <t>02130208 Manokin River</t>
  </si>
  <si>
    <t>02140503 Marsh Run</t>
  </si>
  <si>
    <t>02130306 Marshyhope Creek</t>
  </si>
  <si>
    <t>02140111 Mattawoman Creek</t>
  </si>
  <si>
    <t>02139997 Middle Chesapeake Bay</t>
  </si>
  <si>
    <t>02130509 Middle Chester River</t>
  </si>
  <si>
    <t>02131106 Middle Patuxent River</t>
  </si>
  <si>
    <t>02130807 Middle River - Browns</t>
  </si>
  <si>
    <t>02130502 Miles River</t>
  </si>
  <si>
    <t>02130302 Monie Bay</t>
  </si>
  <si>
    <t>02140110 Nanjemoy Creek</t>
  </si>
  <si>
    <t>02130305 Nanticoke River</t>
  </si>
  <si>
    <t>02130205 Nassawango Creek</t>
  </si>
  <si>
    <t>02130105 Newport Bay</t>
  </si>
  <si>
    <t>02130608 Northeast River</t>
  </si>
  <si>
    <t>02120203 Octoraro Creek</t>
  </si>
  <si>
    <t>02140204 Oxon Creek</t>
  </si>
  <si>
    <t>02130906 Patapsco River L N Br</t>
  </si>
  <si>
    <t>02131101 Patuxent River lower</t>
  </si>
  <si>
    <t>02131102 Patuxent River middle</t>
  </si>
  <si>
    <t>02131104 Patuxent River upper</t>
  </si>
  <si>
    <t>02140203 Piscataway Creek</t>
  </si>
  <si>
    <t>02130201 Pocomoke Sound</t>
  </si>
  <si>
    <t>02140109 Port Tobacco River</t>
  </si>
  <si>
    <t>02140508 Potomac River AL Cnty</t>
  </si>
  <si>
    <t>02140301 Potomac River FR Cnty</t>
  </si>
  <si>
    <t>02141001 Potomac River L N Branch</t>
  </si>
  <si>
    <t>02140101 Potomac River L tidal</t>
  </si>
  <si>
    <t>02140102 Potomac River M tidal</t>
  </si>
  <si>
    <t>02140202 Potomac River MO Cnty</t>
  </si>
  <si>
    <t>02141005 Potomac River U N Branch</t>
  </si>
  <si>
    <t>02140201 Potomac River U tidal</t>
  </si>
  <si>
    <t>02140501 Potomac River WA Cnty</t>
  </si>
  <si>
    <t>02130806 Prettyboy Reservoir</t>
  </si>
  <si>
    <t>02140206 Rock Creek</t>
  </si>
  <si>
    <t>02131107 Rocky Gorge Dam</t>
  </si>
  <si>
    <t>02130908 S Branch Patapsco</t>
  </si>
  <si>
    <t>02130610 Sassafras River</t>
  </si>
  <si>
    <t>02141006 Savage River</t>
  </si>
  <si>
    <t>02140208 Seneca Creek</t>
  </si>
  <si>
    <t>02131002 Severn River</t>
  </si>
  <si>
    <t>02140510 Sideling Hill Creek</t>
  </si>
  <si>
    <t>02130104 Sinepuxent Bay</t>
  </si>
  <si>
    <t>02131003 South River</t>
  </si>
  <si>
    <t>02130508 Southeast Creek</t>
  </si>
  <si>
    <t>02140105 St. Clements Bay</t>
  </si>
  <si>
    <t>02140103 St. Mary's River</t>
  </si>
  <si>
    <t>02130611 Stillpond-Fairlee</t>
  </si>
  <si>
    <t>02130706 Swan Creek</t>
  </si>
  <si>
    <t>02130206 Tangier Sound</t>
  </si>
  <si>
    <t>02140507 Tonoloway Creek</t>
  </si>
  <si>
    <t>02140512 Town Creek</t>
  </si>
  <si>
    <t>02130308 Transquaking River</t>
  </si>
  <si>
    <t>02130405 Tuckahoe Creek</t>
  </si>
  <si>
    <t>02139996 Upper Chesapeake Bay</t>
  </si>
  <si>
    <t>02130510 Upper Chester River</t>
  </si>
  <si>
    <t>02130404 Upper Choptank</t>
  </si>
  <si>
    <t>02130603 Upper Elk River</t>
  </si>
  <si>
    <t>02140303 Upper Monocacy River</t>
  </si>
  <si>
    <t>02130203 Upper Pocomoke River</t>
  </si>
  <si>
    <t>02131005 West Chesapeake Bay</t>
  </si>
  <si>
    <t>02131004 West River</t>
  </si>
  <si>
    <t>02131103 Western Branch</t>
  </si>
  <si>
    <t>02130303 Wicomico Creek</t>
  </si>
  <si>
    <t>02140106 Wicomico River</t>
  </si>
  <si>
    <t>02130304 Wicomico River Head</t>
  </si>
  <si>
    <t>02141003 Wills Creek</t>
  </si>
  <si>
    <t>02130503 Wye River</t>
  </si>
  <si>
    <t>05020201 Youghiogheny River</t>
  </si>
  <si>
    <t>02140108 Zekiah Swamp</t>
  </si>
  <si>
    <t>NPDES APPLICATION DATA</t>
  </si>
  <si>
    <t>RUNOFF CURVE NUMBERS</t>
  </si>
  <si>
    <t>PERMANENT STORMWATER MANAGEMENT FACILITIES</t>
  </si>
  <si>
    <t>Impervious Surface Area</t>
  </si>
  <si>
    <t>Since SWM/ESC are on a single approval, no project that needs an NOI is ever exempt. No action. This field is not editable.</t>
  </si>
  <si>
    <t>Facility Type</t>
  </si>
  <si>
    <t>COMPLETE THE GREY AREAS ONLY. ALL GREY AREAS MUST HAVE DATA ENTERED.
ENTER N/A WHEN APPROPRIATE.</t>
  </si>
  <si>
    <t>707 N. Calvert Street</t>
  </si>
  <si>
    <t>Yes</t>
  </si>
  <si>
    <t>No, submitting for Final WQSS</t>
  </si>
  <si>
    <t>Division Chief - Landscape Programs</t>
  </si>
  <si>
    <r>
      <t xml:space="preserve">Select the business street address of the responsible person. </t>
    </r>
    <r>
      <rPr>
        <b/>
        <i/>
        <sz val="12"/>
        <rFont val="Calibri"/>
        <family val="2"/>
        <scheme val="minor"/>
      </rPr>
      <t>If the street address is not in this list, contact HHD.</t>
    </r>
  </si>
  <si>
    <r>
      <t xml:space="preserve">Only select from these choices when the address above is 707 N. Calvert Street. Leave blank when not applicable. </t>
    </r>
    <r>
      <rPr>
        <b/>
        <i/>
        <sz val="12"/>
        <rFont val="Calibri"/>
        <family val="2"/>
        <scheme val="minor"/>
      </rPr>
      <t>If required information is not in this list, contact HHD.</t>
    </r>
  </si>
  <si>
    <t>Enter the first name of the site contact person.</t>
  </si>
  <si>
    <r>
      <rPr>
        <b/>
        <i/>
        <sz val="12"/>
        <rFont val="Calibri"/>
        <family val="2"/>
        <scheme val="minor"/>
      </rPr>
      <t xml:space="preserve">SELECT ONE. </t>
    </r>
    <r>
      <rPr>
        <i/>
        <sz val="12"/>
        <rFont val="Calibri"/>
        <family val="2"/>
        <scheme val="minor"/>
      </rPr>
      <t>Do not select both.</t>
    </r>
  </si>
  <si>
    <t>Enter the pre-development RCN for the project site.</t>
  </si>
  <si>
    <t>Enter the post-development RCN for the project site.</t>
  </si>
  <si>
    <r>
      <t xml:space="preserve">Enter the amount of impervious surface area within the project LOD in acres. </t>
    </r>
    <r>
      <rPr>
        <i/>
        <sz val="12"/>
        <rFont val="Calibri"/>
        <family val="2"/>
        <scheme val="minor"/>
      </rPr>
      <t>Include roadways, rooftops, parking lots, etc.</t>
    </r>
  </si>
  <si>
    <t>Using up to 140 characters, BRIEFLY describe
the construction project, including existing and proposed land uses.
Explain, in a VERY CONCISE manner, what work is involved.</t>
  </si>
  <si>
    <t>Enter the number of EACH TYPE as listed above.</t>
  </si>
  <si>
    <r>
      <t xml:space="preserve">Enter the total acres of drainage area to EACH TYPE as listed above. This means cumulative per EACH TYPE!
 </t>
    </r>
    <r>
      <rPr>
        <b/>
        <i/>
        <sz val="12"/>
        <rFont val="Calibri"/>
        <family val="2"/>
        <scheme val="minor"/>
      </rPr>
      <t>EXAMPLE: Two micro-bioretention facilities with 0.25 acres each and one bio-swale with 1 acre would be 0.5 acres for filtering systems and 1 acre for open-channel systems.</t>
    </r>
  </si>
  <si>
    <t>List What Other Means</t>
  </si>
  <si>
    <r>
      <t xml:space="preserve">Select the professional title of the </t>
    </r>
    <r>
      <rPr>
        <b/>
        <i/>
        <sz val="12"/>
        <color theme="1"/>
        <rFont val="Calibri"/>
        <family val="2"/>
        <scheme val="minor"/>
      </rPr>
      <t>HHD liaison</t>
    </r>
    <r>
      <rPr>
        <i/>
        <sz val="12"/>
        <color theme="1"/>
        <rFont val="Calibri"/>
        <family val="2"/>
        <scheme val="minor"/>
      </rPr>
      <t>.
This is an in-house HHD staff person and not a consultant.</t>
    </r>
  </si>
  <si>
    <t>SITE CONTACT PERSON - THIS IS THE SAME PERSON AS THE RESPONSIBLE PARTY</t>
  </si>
  <si>
    <t>Not applicable</t>
  </si>
  <si>
    <t>02130904 Jones Falls</t>
  </si>
  <si>
    <t>Estimated Construction Start Date</t>
  </si>
  <si>
    <t>Estimated Construction End Date</t>
  </si>
  <si>
    <t>Enter the date you checked and verified.
(MM/DD/YYYY)</t>
  </si>
  <si>
    <t>Is this project initiated in response to a public emergency (i.e., mudslides, earthquake, extreme flooding conditions, disruption in essential public services) for which the related work requires immediate authorization to avoid imminent endangerment to human health or the environment or to reestablish essential public services?</t>
  </si>
  <si>
    <t>Standard Industrial Classification (SIC) Number</t>
  </si>
  <si>
    <t>Single Family Residential</t>
  </si>
  <si>
    <t>Industrial and Warehouses</t>
  </si>
  <si>
    <t>Institutional</t>
  </si>
  <si>
    <t>Other Non-residential Construction</t>
  </si>
  <si>
    <t>Highway or Road</t>
  </si>
  <si>
    <t>Bridge, Tunnel, &amp; Elevated Highway</t>
  </si>
  <si>
    <t>Water, Sewer, or Other Pipeline</t>
  </si>
  <si>
    <t>Communications &amp; Power Line Construction</t>
  </si>
  <si>
    <t>Heavy Construction, Not Elsewhere Classified</t>
  </si>
  <si>
    <t>Wreaking and Demolition Work</t>
  </si>
  <si>
    <t>Other Special Trade Contractors</t>
  </si>
  <si>
    <t>Multifamily Residential</t>
  </si>
  <si>
    <t>MANDATORY 14-DAY PUBLIC NOTICE PERIOD IS NON-NEGOTIABLE.</t>
  </si>
  <si>
    <t xml:space="preserve">MDOT SHA CONTRACT NUMBER: </t>
  </si>
  <si>
    <t>Threatened and Endangered Species</t>
  </si>
  <si>
    <t>WILL MY PROJECT REQUIRE A STORMWATER POLLUTION PREVENTION PLAN (SWPPP)?</t>
  </si>
  <si>
    <t>Chemical Additives or Polymers</t>
  </si>
  <si>
    <t>Complete and submit the Request for Cationic Chemical Additives Form.
If you have been approved for the use of a Cationic Polymer, provide the date of the approval. (MM/DD/YYYY)</t>
  </si>
  <si>
    <t>Confirm that you understand that MDE regards the use of chemical additives as a last resort for the control of sediment in discharges. Operators must evaluate the use of any and all applicable conventional ESC and adhere to all requirements for soil stabilization prior to considering the use of chemical additives.</t>
  </si>
  <si>
    <t>Do you plan on using a Cationic Polymer?
If so, select 'Yes'. If not, select 'No.'</t>
  </si>
  <si>
    <t>Prohibited Discharges and Discharge Limitations</t>
  </si>
  <si>
    <t>Pollution Prevention Requirements</t>
  </si>
  <si>
    <t>Sharing Permit-Related Functions</t>
  </si>
  <si>
    <t>Implementing a SWPPP in Lieu of an Approved ESC Plan</t>
  </si>
  <si>
    <t>EROSION AND SEDIMENT CONTROL PLAN INFORMATION</t>
  </si>
  <si>
    <t>SIGNATORY</t>
  </si>
  <si>
    <r>
      <t xml:space="preserve">Select the professional title of the site contact person. The site contact person is the person an inspector should contact at the time of a compliance inspection, such as a construction manager or foreman. </t>
    </r>
    <r>
      <rPr>
        <b/>
        <i/>
        <sz val="12"/>
        <rFont val="Calibri"/>
        <family val="2"/>
        <scheme val="minor"/>
      </rPr>
      <t>If the title of the person is not on this list, please contact HHD.</t>
    </r>
  </si>
  <si>
    <t>PROJECT INFORMATION CONSTRUCTION PROJECT</t>
  </si>
  <si>
    <t>Use I: Water Contact Recreation, and Protection of Nontidal Warmwater Aquatic Life</t>
  </si>
  <si>
    <t>Use I-P: Water Contact Recreation, Protection of Aquatic Life, and Public Water Supply</t>
  </si>
  <si>
    <t>Use II: Support of Estuarine and Marine Aquatic Life and Shellfish Harvesting</t>
  </si>
  <si>
    <t>Use II-P: Tidal Fresh Water Estuary – includes applicable Use II and Public Water Supply</t>
  </si>
  <si>
    <t>Use III: Nontidal Cold Water</t>
  </si>
  <si>
    <t>Use III-P: Nontidal Cold Water and Public Water Supply</t>
  </si>
  <si>
    <t>Use IV: Recreational Trout Waters</t>
  </si>
  <si>
    <t>Use IV-P: Recreational Trout Waters and Public Water Supply</t>
  </si>
  <si>
    <t>What is listed as the cause(s) of the impairment? (Check all that apply.)</t>
  </si>
  <si>
    <t>IF YOU SELECTED 'OTHER', SPECIFY
WHAT 'OTHER' IS. Specify it or list them here.</t>
  </si>
  <si>
    <t>ALL PROJECTS WITH A DISTURBANCE OF 1 ACRE AND GREATER REQUIRE AN NOI.</t>
  </si>
  <si>
    <r>
      <t xml:space="preserve">Confirm you have read and understand the </t>
    </r>
    <r>
      <rPr>
        <b/>
        <i/>
        <sz val="12"/>
        <color theme="1"/>
        <rFont val="Calibri"/>
        <family val="2"/>
        <scheme val="minor"/>
      </rPr>
      <t>Standards for Use of Chemical Additives for Sediment Control</t>
    </r>
    <r>
      <rPr>
        <i/>
        <sz val="12"/>
        <color theme="1"/>
        <rFont val="Calibri"/>
        <family val="2"/>
        <scheme val="minor"/>
      </rPr>
      <t xml:space="preserve"> as provided by MDE, and understand that a copy of these standards must be kept on-site at all times. (https://mde.maryland.gov/programs/permits/WaterManagementPermits/Documents/Chemical-Additives-for-Sediment-Control-Standards.pdf)</t>
    </r>
  </si>
  <si>
    <t>Confirm you understand that any use of Cationic Polymers must be approved in MPEL and approved  by MDE and may require monitoring.</t>
  </si>
  <si>
    <t>Total Drainage Area To Each SWM Facility Type</t>
  </si>
  <si>
    <t>Quantity of Each Type of SWM Facility</t>
  </si>
  <si>
    <r>
      <t xml:space="preserve">Enter the type of SWM facilities being constructed on the project and 
and enter SWM facilities, debit to WQ Bank, and CPv or Qp waivers.
</t>
    </r>
    <r>
      <rPr>
        <b/>
        <i/>
        <sz val="12"/>
        <rFont val="Calibri"/>
        <family val="2"/>
        <scheme val="minor"/>
      </rPr>
      <t>Select based on the information below.</t>
    </r>
  </si>
  <si>
    <t>Only select 'Yes' when the entire project or all POIs/LOIs  is/are covered by a waiver of water quality AND quantity.
Otherwise, select 'No'.</t>
  </si>
  <si>
    <t>Provide the date you compared the eventual receiving waters with the Maryland 303(d) list.</t>
  </si>
  <si>
    <t xml:space="preserve">Is the project, all or in part, within a Tier II Watershed? </t>
  </si>
  <si>
    <t>Select the Watershed Basin Code.
This is the eight-digit number that indicates the project's watershed.
For projects with more than one, use the one that covers the majority of the project.</t>
  </si>
  <si>
    <t>PERMANENT STORMWATER MANAGEMENT FACILITIES AND MEASURES</t>
  </si>
  <si>
    <r>
      <t xml:space="preserve">Select </t>
    </r>
    <r>
      <rPr>
        <b/>
        <i/>
        <u/>
        <sz val="12"/>
        <rFont val="Calibri"/>
        <family val="2"/>
        <scheme val="minor"/>
      </rPr>
      <t>all</t>
    </r>
    <r>
      <rPr>
        <i/>
        <sz val="12"/>
        <rFont val="Calibri"/>
        <family val="2"/>
        <scheme val="minor"/>
      </rPr>
      <t xml:space="preserve"> that apply.
</t>
    </r>
    <r>
      <rPr>
        <b/>
        <i/>
        <sz val="14"/>
        <rFont val="Calibri"/>
        <family val="2"/>
        <scheme val="minor"/>
      </rPr>
      <t>REMINDER!!
IF YOU SELECT 'SEDIMENTS' AND THE PROJECT INCLUDES DEWATERING INTO RECEIVING WATERS, THE PROJECT REQUIRES A SWPPP.</t>
    </r>
  </si>
  <si>
    <r>
      <t xml:space="preserve">Select one.
(https://mdewin64.mde.state.md.us/WSA/TierIIWQ/index.html) or check with the OED liaison.
</t>
    </r>
    <r>
      <rPr>
        <b/>
        <i/>
        <sz val="12"/>
        <rFont val="Calibri"/>
        <family val="2"/>
        <scheme val="minor"/>
      </rPr>
      <t xml:space="preserve">IF THE PROJECT IS IN A TIER II WATERSHED AND IS NOT EXEMPT BY THE TIER II MANAGER AT MDE, SELECT 'YES' AND </t>
    </r>
    <r>
      <rPr>
        <b/>
        <i/>
        <u/>
        <sz val="12"/>
        <rFont val="Calibri"/>
        <family val="2"/>
        <scheme val="minor"/>
      </rPr>
      <t>INCLUDE THE COMPLETED ANTI-DEGRADATION CHECKLIST WITH THIS FORM</t>
    </r>
    <r>
      <rPr>
        <b/>
        <i/>
        <sz val="12"/>
        <rFont val="Calibri"/>
        <family val="2"/>
        <scheme val="minor"/>
      </rPr>
      <t xml:space="preserve">.
</t>
    </r>
    <r>
      <rPr>
        <b/>
        <i/>
        <sz val="18"/>
        <rFont val="Calibri"/>
        <family val="2"/>
        <scheme val="minor"/>
      </rPr>
      <t xml:space="preserve">YOU MUST COMPLETE THE CHECKLIST.
</t>
    </r>
    <r>
      <rPr>
        <i/>
        <sz val="12"/>
        <rFont val="Calibri"/>
        <family val="2"/>
        <scheme val="minor"/>
      </rPr>
      <t xml:space="preserve">(https://mde.maryland.gov/programs/water/TMDL/WaterQualityStandards/Documents/Tier-II-Forms/Antidegradation-Checklist.pdf)
</t>
    </r>
    <r>
      <rPr>
        <b/>
        <i/>
        <sz val="12"/>
        <rFont val="Calibri"/>
        <family val="2"/>
        <scheme val="minor"/>
      </rPr>
      <t xml:space="preserve">IF THE PROJECT IS IN A TIER II WATERSHED BUT IS EXEMPT BY THE TIER II MANAGER AT MDE, SELECT 'YES' AND </t>
    </r>
    <r>
      <rPr>
        <b/>
        <i/>
        <u/>
        <sz val="12"/>
        <rFont val="Calibri"/>
        <family val="2"/>
        <scheme val="minor"/>
      </rPr>
      <t>INCLUDE THE EXEMPTION LETTER WITH THIS FORM</t>
    </r>
    <r>
      <rPr>
        <b/>
        <i/>
        <sz val="12"/>
        <rFont val="Calibri"/>
        <family val="2"/>
        <scheme val="minor"/>
      </rPr>
      <t xml:space="preserve">.
</t>
    </r>
    <r>
      <rPr>
        <b/>
        <i/>
        <sz val="16"/>
        <rFont val="Calibri"/>
        <family val="2"/>
        <scheme val="minor"/>
      </rPr>
      <t>OBTAIN THE LETTER FROM THE OED LIAISON.</t>
    </r>
  </si>
  <si>
    <r>
      <t xml:space="preserve">Enter the name of receiving waters.
</t>
    </r>
    <r>
      <rPr>
        <b/>
        <i/>
        <sz val="12"/>
        <rFont val="Calibri"/>
        <family val="2"/>
        <scheme val="minor"/>
      </rPr>
      <t>Use the closest named waterway, not the ultimate receiving waters.</t>
    </r>
  </si>
  <si>
    <t>COMPLETE IF YOU SELECTED  MUNICIPAL SEPARATE STORM SEWER SYSTEM</t>
  </si>
  <si>
    <t>COMPLETE IF YOU SELECTED SURFACE WATERS</t>
  </si>
  <si>
    <r>
      <t xml:space="preserve">Indicate the Designated Stream Use Classification.
</t>
    </r>
    <r>
      <rPr>
        <b/>
        <i/>
        <sz val="12"/>
        <color theme="1"/>
        <rFont val="Calibri"/>
        <family val="2"/>
        <scheme val="minor"/>
      </rPr>
      <t xml:space="preserve">
If more than one, use the one that spans the majority of the project.</t>
    </r>
  </si>
  <si>
    <t>Designated Stream Use Classification</t>
  </si>
  <si>
    <r>
      <t xml:space="preserve">Indicate the appropriate Standard Industrial Classification (SIC) number that best represents the eventual use of the facility under construction.
</t>
    </r>
    <r>
      <rPr>
        <b/>
        <i/>
        <sz val="12"/>
        <color theme="1"/>
        <rFont val="Calibri"/>
        <family val="2"/>
        <scheme val="minor"/>
      </rPr>
      <t xml:space="preserve">
If nothing on this list applies, STOP!! DO NOT PROCEED. Contact HHD.</t>
    </r>
  </si>
  <si>
    <r>
      <t xml:space="preserve">Always select 'no' unless there are other NPDES coverage on the project, such as for industrial discharges, fertilizer application, etc.
</t>
    </r>
    <r>
      <rPr>
        <b/>
        <i/>
        <sz val="14"/>
        <color theme="1"/>
        <rFont val="Calibri"/>
        <family val="2"/>
        <scheme val="minor"/>
      </rPr>
      <t>COORDINATE WITH THE PM AND LPD LIAISON TO GET THE ANSWER TO THIS QUESTION.</t>
    </r>
  </si>
  <si>
    <r>
      <t xml:space="preserve">Enter the estimated Notice to Proceed (NTP) date.
(MM/DD/YYYY)
</t>
    </r>
    <r>
      <rPr>
        <b/>
        <i/>
        <sz val="16"/>
        <color theme="1"/>
        <rFont val="Calibri"/>
        <family val="2"/>
        <scheme val="minor"/>
      </rPr>
      <t>BE ACCURATE. COORDINATE WITH THE PM.</t>
    </r>
  </si>
  <si>
    <r>
      <t xml:space="preserve">Enter the estimated end date.
(MM/DD/YYYY)
</t>
    </r>
    <r>
      <rPr>
        <b/>
        <i/>
        <sz val="16"/>
        <color theme="1"/>
        <rFont val="Calibri"/>
        <family val="2"/>
        <scheme val="minor"/>
      </rPr>
      <t>BE ACCURATE. COORDINATE WITH THE PM.</t>
    </r>
  </si>
  <si>
    <r>
      <t xml:space="preserve">Enter the total site area in acres.
</t>
    </r>
    <r>
      <rPr>
        <b/>
        <i/>
        <sz val="16"/>
        <color theme="1"/>
        <rFont val="Calibri"/>
        <family val="2"/>
        <scheme val="minor"/>
      </rPr>
      <t>Total site area must be larger than or equal to the
Total Disturbed Area.</t>
    </r>
  </si>
  <si>
    <t>Enter the county in which the project is located.
If more than one county, choose the one in that covers the majority of the project.</t>
  </si>
  <si>
    <t>Enter the ZIP code of the city in which the project is located.
If the project covers multiple ZIP codes, use the one that covers the majority of the project.</t>
  </si>
  <si>
    <r>
      <t xml:space="preserve">Enter the system name.
EXAMPLE:
</t>
    </r>
    <r>
      <rPr>
        <b/>
        <i/>
        <sz val="12"/>
        <rFont val="Calibri"/>
        <family val="2"/>
        <scheme val="minor"/>
      </rPr>
      <t xml:space="preserve"> MDOT SHA storm drain, county storm drain, etc.</t>
    </r>
  </si>
  <si>
    <t>Enter the street name, if applicable.
Enter 'Varies' if the location varies or the project multiple sites to be covered by this NPDES permit.</t>
  </si>
  <si>
    <r>
      <t xml:space="preserve">Enter the total disturbed area (LOD) in acres.
</t>
    </r>
    <r>
      <rPr>
        <b/>
        <i/>
        <sz val="14"/>
        <color theme="1"/>
        <rFont val="Calibri"/>
        <family val="2"/>
        <scheme val="minor"/>
      </rPr>
      <t>THIS NUMBER MUST MATCH BOTH THE LOD ON
THE ESC GENERAL NOTES SHEET AND THE VALUE ON
THE SWM/ESC APPROVAL.</t>
    </r>
    <r>
      <rPr>
        <i/>
        <sz val="12"/>
        <color theme="1"/>
        <rFont val="Calibri"/>
        <family val="2"/>
        <scheme val="minor"/>
      </rPr>
      <t xml:space="preserve">
REMINDER!!
If the LOD is 5 acres or greater, a SWPPP may be required.</t>
    </r>
  </si>
  <si>
    <r>
      <t xml:space="preserve">No action. This field is typically blank.
</t>
    </r>
    <r>
      <rPr>
        <b/>
        <i/>
        <sz val="12"/>
        <color theme="1"/>
        <rFont val="Calibri"/>
        <family val="2"/>
        <scheme val="minor"/>
      </rPr>
      <t>If you think you have an unusual situation, STOP!!
Do not continue. Contact HHD.</t>
    </r>
  </si>
  <si>
    <r>
      <t xml:space="preserve">Enter the FULL NAME of the project AS IT APPEARS in the Ad Schedule.
Include the CONTRACT NUMBER.
These items will match the title sheet.
EXAMPLE:
</t>
    </r>
    <r>
      <rPr>
        <b/>
        <i/>
        <sz val="12"/>
        <rFont val="Calibri"/>
        <family val="2"/>
        <scheme val="minor"/>
      </rPr>
      <t xml:space="preserve">MO6325271 - MD 124 from Mid-County Highway to Airpark Road
</t>
    </r>
    <r>
      <rPr>
        <b/>
        <i/>
        <sz val="12"/>
        <color rgb="FFFF0000"/>
        <rFont val="Calibri"/>
        <family val="2"/>
        <scheme val="minor"/>
      </rPr>
      <t>IF YOU DON'T HAVE THE INFORMATION REQUIRED, STOP!!
Contact the PM for info.</t>
    </r>
  </si>
  <si>
    <t>Select the Approval Authority. Typically, the Authority is State Highway Administration (SHA) because PRD issues SWM/ESC approval for MDOT SHA projects.</t>
  </si>
  <si>
    <r>
      <t xml:space="preserve">Enter the PRD number or number assigned by the Approval Authority.
EXAMPLE:
</t>
    </r>
    <r>
      <rPr>
        <b/>
        <i/>
        <sz val="12"/>
        <color theme="1"/>
        <rFont val="Calibri"/>
        <family val="2"/>
        <scheme val="minor"/>
      </rPr>
      <t>23-PR-0045</t>
    </r>
  </si>
  <si>
    <r>
      <t xml:space="preserve">Enter the email address of the signatory.
NOTE!!
</t>
    </r>
    <r>
      <rPr>
        <b/>
        <i/>
        <sz val="12"/>
        <rFont val="Calibri"/>
        <family val="2"/>
        <scheme val="minor"/>
      </rPr>
      <t>FOR OOTS: EMAIL IS: ootsconnoi@mdot.maryland.gov
FOR LPD, EMAIL IS: shalandscpga@mdot.maryland.gov</t>
    </r>
  </si>
  <si>
    <t>This is the primary person responsible for consequences if the project is in non-compliance with NPDES permit. This field is not editable.</t>
  </si>
  <si>
    <r>
      <t xml:space="preserve">Select the professional title of the signatory. This person is the one overseeing the administration of the Contract.
Typically this is the ADE-Construction for the specific District.
</t>
    </r>
    <r>
      <rPr>
        <b/>
        <i/>
        <sz val="12"/>
        <color rgb="FFFF0000"/>
        <rFont val="Calibri"/>
        <family val="2"/>
        <scheme val="minor"/>
      </rPr>
      <t>OOTS PROJECTS: Division Chief of Traffic Operations.</t>
    </r>
    <r>
      <rPr>
        <i/>
        <sz val="12"/>
        <rFont val="Calibri"/>
        <family val="2"/>
        <scheme val="minor"/>
      </rPr>
      <t xml:space="preserve">
</t>
    </r>
    <r>
      <rPr>
        <b/>
        <i/>
        <sz val="12"/>
        <color theme="9" tint="-0.249977111117893"/>
        <rFont val="Calibri"/>
        <family val="2"/>
        <scheme val="minor"/>
      </rPr>
      <t>LANDSCAPE PROJECTS: Division Chief of Landscape Programs Division.</t>
    </r>
    <r>
      <rPr>
        <i/>
        <sz val="12"/>
        <rFont val="Calibri"/>
        <family val="2"/>
        <scheme val="minor"/>
      </rPr>
      <t xml:space="preserve">
</t>
    </r>
    <r>
      <rPr>
        <b/>
        <i/>
        <sz val="12"/>
        <rFont val="Calibri"/>
        <family val="2"/>
        <scheme val="minor"/>
      </rPr>
      <t>If the title of the person is not on this list, contact HHD.</t>
    </r>
  </si>
  <si>
    <t>OPTIONAL: Select the signatory's title from the list.</t>
  </si>
  <si>
    <t>Unless there is a reason that MDE would be the SWM/ESC Approval Authority, always select 'No.'</t>
  </si>
  <si>
    <t>LIST CONTAMINANTS HERE</t>
  </si>
  <si>
    <t>If you selected 'yes' above, or you're not sure how to answer, review and select from the following list that require additional pollution prevention measures for your project.</t>
  </si>
  <si>
    <t>YELLOW AREAS ARE NON-EDITABLE STATIC FIELDS. READ THEM ANYWAY AS THERE MAY STILL BE INSTRUCTIONS.</t>
  </si>
  <si>
    <r>
      <rPr>
        <b/>
        <sz val="24"/>
        <color rgb="FFFF0000"/>
        <rFont val="Calibri"/>
        <family val="2"/>
        <scheme val="minor"/>
      </rPr>
      <t>Answer all of the questions below.</t>
    </r>
    <r>
      <rPr>
        <b/>
        <sz val="16"/>
        <color theme="1"/>
        <rFont val="Calibri"/>
        <family val="2"/>
        <scheme val="minor"/>
      </rPr>
      <t xml:space="preserve">
</t>
    </r>
    <r>
      <rPr>
        <b/>
        <sz val="18"/>
        <color theme="1"/>
        <rFont val="Calibri"/>
        <family val="2"/>
        <scheme val="minor"/>
      </rPr>
      <t>If you answer 'yes' to any of these questions, your project WILL require a SWPPP.
If you answer 'no' to all of these questions, your project WILL NOT require a SWPPP.</t>
    </r>
  </si>
  <si>
    <t>https://mde.maryland.gov/programs/Permits/WaterManagementPermits/Documents/Chemical-Additives/Additive-Review-Procedure.pdf</t>
  </si>
  <si>
    <t>https://mde.maryland.gov/programs/permits/WaterManagementPermits/Documents/Chemical-Additives-for-Sediment-Control-Standards.pdf</t>
  </si>
  <si>
    <r>
      <t xml:space="preserve">Are there any Federal or State listed rare, threatened, and endangered species and/or designated critical habitat located in the project area?
If so, select 'Yes'. If not, select 'No.'
To determine if you have any, contact the Project Manager for the lead design office. The review should have been performed as part of the NEPA/MEPA process.
</t>
    </r>
    <r>
      <rPr>
        <b/>
        <i/>
        <sz val="12"/>
        <color theme="1"/>
        <rFont val="Calibri"/>
        <family val="2"/>
        <scheme val="minor"/>
      </rPr>
      <t>If the review was not done STOP!!
Do not proceed further and alert the PM.</t>
    </r>
  </si>
  <si>
    <r>
      <t xml:space="preserve">If you selected 'yes' to the previous question, are there specific requirements in your Erosion and Sediment Control (ESC) Plan or Stormwater Pollution Prevention Plan (SWPPP)?
If so, select 'Yes'. If not, select 'No.'
</t>
    </r>
    <r>
      <rPr>
        <b/>
        <i/>
        <sz val="12"/>
        <color theme="1"/>
        <rFont val="Calibri"/>
        <family val="2"/>
        <scheme val="minor"/>
      </rPr>
      <t xml:space="preserve">If you're unsure, STOP!!
Do not proceed further and discuss with HHD.
</t>
    </r>
    <r>
      <rPr>
        <i/>
        <sz val="12"/>
        <color theme="1"/>
        <rFont val="Calibri"/>
        <family val="2"/>
        <scheme val="minor"/>
      </rPr>
      <t xml:space="preserve">
Select 'N/A' if you selected no on the previous question.</t>
    </r>
  </si>
  <si>
    <r>
      <t xml:space="preserve">Confirm you have read and understand the </t>
    </r>
    <r>
      <rPr>
        <b/>
        <i/>
        <sz val="12"/>
        <color theme="1"/>
        <rFont val="Calibri"/>
        <family val="2"/>
        <scheme val="minor"/>
      </rPr>
      <t>Procedures for Review of Chemical Additives for Sediment Control</t>
    </r>
    <r>
      <rPr>
        <i/>
        <sz val="12"/>
        <color theme="1"/>
        <rFont val="Calibri"/>
        <family val="2"/>
        <scheme val="minor"/>
      </rPr>
      <t>.
(https://mde.maryland.gov/programs/Permits/WaterManagementPermits/Documents/Chemical-Additives/Additive-Review-Procedure.pdf)</t>
    </r>
  </si>
  <si>
    <r>
      <t>Confirm that you understand that you will refer to the most current version of the S</t>
    </r>
    <r>
      <rPr>
        <b/>
        <i/>
        <sz val="12"/>
        <color theme="1"/>
        <rFont val="Calibri"/>
        <family val="2"/>
        <scheme val="minor"/>
      </rPr>
      <t xml:space="preserve">tandards for Use of Chemical Additives for Sediment Control </t>
    </r>
    <r>
      <rPr>
        <i/>
        <sz val="12"/>
        <color theme="1"/>
        <rFont val="Calibri"/>
        <family val="2"/>
        <scheme val="minor"/>
      </rPr>
      <t>document available on MDE's website for specific instructions on information that must be included in your SWPPP.</t>
    </r>
  </si>
  <si>
    <r>
      <t xml:space="preserve">If you checked 'yes' to the above and it's because of Tier II, confirm you understand that you must report all daily maximum turbidity monitoring results on a quarterly basis via ePermits (unless use of the paper monitoring form in Appendix D is approved by MDE) no later than 30 days following the end of each monitoring quarter. The Turbidity Benchmark Monitoring Data Reporting Form can be found here: Appendix D 20-CP: Turbidity Monitoring Report Form and Instructions.
</t>
    </r>
    <r>
      <rPr>
        <b/>
        <i/>
        <sz val="16"/>
        <color theme="1"/>
        <rFont val="Calibri"/>
        <family val="2"/>
        <scheme val="minor"/>
      </rPr>
      <t xml:space="preserve">
This is the verbatim question from MDE. Construction will handle this so if you have dewatering to Tier II, select 'yes'. It does not apply to you personally; it applies to the signatory of the permit.</t>
    </r>
  </si>
  <si>
    <t xml:space="preserve">Releases in Excess of Reportable Quantities. Please note that discharges of hazardous substances and oil resulting from on-site spills are not authorized by this permit.
This will generally only occur due to a disaster such as severe weather or other unforeseen circumstance. For the purposes of initial application, always select 'no' unless you're aware of something else. </t>
  </si>
  <si>
    <t>Enter the city in which the project is located.
If the project covers multiple cities, use the one in that covers the majority of the project.</t>
  </si>
  <si>
    <r>
      <t xml:space="preserve">Always select 'no' unless this is for a declared emergency.
</t>
    </r>
    <r>
      <rPr>
        <b/>
        <i/>
        <sz val="12"/>
        <color theme="1"/>
        <rFont val="Calibri"/>
        <family val="2"/>
        <scheme val="minor"/>
      </rPr>
      <t>IF YOU SELECT 'YES' BECAUSE THIS IS FOR AN EMERGENCY, PROVIDE EMERGENCY AUTHORIZATION APPROVAL FROM THE MDE INDUSTRIAL STORMWATER PERMITS DIVISION
AND THE EMERGENCY DECLARATION WITH THIS FORM.
IF YOU DON'T HAVE THESE DOCUMENTS, STOP!!! Contact HHD.</t>
    </r>
  </si>
  <si>
    <r>
      <t xml:space="preserve">No action. This field is not editable and the selection is always 'no.'
</t>
    </r>
    <r>
      <rPr>
        <b/>
        <i/>
        <sz val="12"/>
        <color theme="1"/>
        <rFont val="Calibri"/>
        <family val="2"/>
        <scheme val="minor"/>
      </rPr>
      <t xml:space="preserve">
If you think you have an unusual situation where this must be 'yes', STOP!! DO NOT PROCEED. Contact HHD.</t>
    </r>
  </si>
  <si>
    <t>Demolition contaminants of any structure built or renovated before January 1, 1980, when the structures being demolished are at least 10,000 square feet of floor space (Part III.B.3: Discharge Limitations for Sites Discharging to Impaired Waters).
This question only pertains to structural buildings, such as houses, apartments, gas stations, warehouses, etc., and does not typically apply to most projects.</t>
  </si>
  <si>
    <t>The site has contaminated soils that are not part of the Voluntary Cleanup Program (VCP) or Land Restoration Program (LRP). In other words, are there contaminated soil and/or groundwater that will be encountered on the project because no one else is cleaning it up or the cleanup is part of the project, like removing underground petroleum product tanks, etc.? If so, select 'yes'.</t>
  </si>
  <si>
    <t>If you checked  'yes' to the above, does the construction activity include disturbing material or soils with known contamination by toxic or hazardous substances (e.g. from sites managed under Maryland's Voluntary Cleanup Program (VCP) or Land Restoration Program (LRP). Also, see Part III.B.3 [PCBs] and Part I.D.6 [PROHIBITION] of the 20-CP.)? In other words, does the project include work on someone else's property where they have contaminated soils or groundwater that they are actively monitoring or cleaning up, OR did the project acquire the property so that now the project is responsible for cleaning up the contamination? Indicate 'yes' or 'no'.</t>
  </si>
  <si>
    <t>If you selected 'yes' to the above, list the pollutants identified such as PCB, gasoline, lead, or those specified under VCP or LRP or as determined by your own research.</t>
  </si>
  <si>
    <t>The site is discharging dewatering water to sediment-impaired water (according to the 303D list) or to waters designated as Tier II for antidegradation purposes.</t>
  </si>
  <si>
    <t>You were notified to install additional controls to meet water quality standards (Part III.B.1). In other words, if you project is within a special protection area (SPA), stream protection zone (SPZ), Tier II watershed, and/or the project has a Water Quality permit or other reason to use redundant controls or stronger controls than typically necessary, select 'yes'.</t>
  </si>
  <si>
    <t>Will your project involve the sharing of permit-related functions between and among operators on the same site?
Unless your project is DESIGN-BUILD, CMAR, or P3, always select 'no'.</t>
  </si>
  <si>
    <r>
      <t xml:space="preserve">SUBMIT THIS FORM AND THE REQUIRED DOCUMENTATION TO YOUR </t>
    </r>
    <r>
      <rPr>
        <b/>
        <u/>
        <sz val="14"/>
        <rFont val="Calibri"/>
        <family val="2"/>
        <scheme val="minor"/>
      </rPr>
      <t>HHD LIAISON</t>
    </r>
    <r>
      <rPr>
        <b/>
        <sz val="14"/>
        <rFont val="Calibri"/>
        <family val="2"/>
        <scheme val="minor"/>
      </rPr>
      <t xml:space="preserve"> CONCURRENTLY WITH THE FINAL WQSS.</t>
    </r>
  </si>
  <si>
    <r>
      <rPr>
        <b/>
        <u/>
        <sz val="18"/>
        <rFont val="Calibri"/>
        <family val="2"/>
        <scheme val="minor"/>
      </rPr>
      <t>Follow the instructions</t>
    </r>
    <r>
      <rPr>
        <b/>
        <sz val="16"/>
        <rFont val="Calibri"/>
        <family val="2"/>
        <scheme val="minor"/>
      </rPr>
      <t xml:space="preserve"> on how to complete the form.
If you have questions, schedule a meeting with the appropriate HHD personnel.</t>
    </r>
  </si>
  <si>
    <t>Revised 23 October 2023</t>
  </si>
  <si>
    <t>COMPLETE THE AREAS BELOW BY FOLLOWING THE INSTRUCTIONS</t>
  </si>
  <si>
    <r>
      <t xml:space="preserve">Will your project involve the use of chemical additives or polymers for sediment control? </t>
    </r>
    <r>
      <rPr>
        <b/>
        <i/>
        <sz val="12"/>
        <color theme="1"/>
        <rFont val="Calibri"/>
        <family val="2"/>
        <scheme val="minor"/>
      </rPr>
      <t>This field is not editable and is always NO. If you think you have an exception, contact your HHD liaison.</t>
    </r>
  </si>
  <si>
    <t>If you obtained special permission to select 'Yes', check each box below to indicate you have verified that the Signatory has read, understands, and affirms the following. (Provide documentation of proof.)</t>
  </si>
  <si>
    <r>
      <t xml:space="preserve">Will construction activity include disturbing material or soils with known contamination by toxic or hazardous substances (Part I.D.6: Prohibited Discharges and Part III.B.3: Discharge Limitations for Sites Discharging to Impaired Waters, which means things like petroleum products, lead, arsenic, PCBs, and other things hazardous to human health and the environment)?
</t>
    </r>
    <r>
      <rPr>
        <b/>
        <i/>
        <sz val="12"/>
        <color theme="1"/>
        <rFont val="Calibri"/>
        <family val="2"/>
        <scheme val="minor"/>
      </rPr>
      <t>Select 'yes' if you are aware of contaminated soils or water that will be disturbed in this project; otherwise, select 'no.'</t>
    </r>
    <r>
      <rPr>
        <i/>
        <sz val="12"/>
        <color theme="1"/>
        <rFont val="Calibri"/>
        <family val="2"/>
        <scheme val="minor"/>
      </rPr>
      <t xml:space="preserve">
Will construction activity include dewatering requiring turbidity benchmarks (Part III.B.4)? Specifically, does your project need to dewater and the discharge will go directly into a Tier II stream or into a stream on the 303D list that has sediment (TSS and/or Sediment) as an impairment?
</t>
    </r>
    <r>
      <rPr>
        <b/>
        <i/>
        <sz val="12"/>
        <color theme="1"/>
        <rFont val="Calibri"/>
        <family val="2"/>
        <scheme val="minor"/>
      </rPr>
      <t>Select 'yes' if impairment is TSS and/or Sediment or if the stream is Tier II; otherwise, select 'no'.</t>
    </r>
    <r>
      <rPr>
        <i/>
        <sz val="12"/>
        <color theme="1"/>
        <rFont val="Calibri"/>
        <family val="2"/>
        <scheme val="minor"/>
      </rPr>
      <t xml:space="preserve">
 Have you otherwise been notified with a request to install additional controls to meet water quality standards (Part III.B.1: General Effluent Limitation to Meet Applicable Water Quality Standards), such as for Tier II approval or because the project has a Water Quality permit obtained by OED?
</t>
    </r>
    <r>
      <rPr>
        <b/>
        <i/>
        <sz val="12"/>
        <color theme="1"/>
        <rFont val="Calibri"/>
        <family val="2"/>
        <scheme val="minor"/>
      </rPr>
      <t>Select 'yes' if the project has a WQ Permit. Otherwise, select 'no'.</t>
    </r>
  </si>
  <si>
    <t>If you checked 'yes' to any of the above, review the items below and check each 'yes' box below that is applicable to your project.</t>
  </si>
  <si>
    <r>
      <t xml:space="preserve">Will you be implementing controls (for sites over 5 acres) associated with any of the pollution prevention activities referenced in Part III.A.3: Pollution Prevention Requirements?
</t>
    </r>
    <r>
      <rPr>
        <b/>
        <i/>
        <sz val="12"/>
        <color theme="1"/>
        <rFont val="Calibri"/>
        <family val="2"/>
        <scheme val="minor"/>
      </rPr>
      <t>This is always 'yes' for SHA projects, regardless of LOD size when 1 acre and greater.</t>
    </r>
  </si>
  <si>
    <r>
      <t xml:space="preserve">For equipment and vehicle washing.
</t>
    </r>
    <r>
      <rPr>
        <b/>
        <i/>
        <sz val="12"/>
        <color theme="1"/>
        <rFont val="Calibri"/>
        <family val="2"/>
        <scheme val="minor"/>
      </rPr>
      <t>This is always 'no' for SHA projects. Equipment and vehicle washing are not allowed on SHA projects.</t>
    </r>
  </si>
  <si>
    <r>
      <t xml:space="preserve">For equipment and vehicle fueling and maintenance.
</t>
    </r>
    <r>
      <rPr>
        <b/>
        <i/>
        <sz val="12"/>
        <color theme="1"/>
        <rFont val="Calibri"/>
        <family val="2"/>
        <scheme val="minor"/>
      </rPr>
      <t>This is always 'yes' for SHA projects.</t>
    </r>
  </si>
  <si>
    <r>
      <t xml:space="preserve">For storage, handling, and disposal of building products, materials, and wastes.
</t>
    </r>
    <r>
      <rPr>
        <b/>
        <i/>
        <sz val="12"/>
        <color theme="1"/>
        <rFont val="Calibri"/>
        <family val="2"/>
        <scheme val="minor"/>
      </rPr>
      <t>This is always 'yes' for SHA projects.</t>
    </r>
  </si>
  <si>
    <r>
      <t xml:space="preserve">For washing applicators and containers used for stucco, paint, concrete, form release oils, curing compounds, or other materials.
</t>
    </r>
    <r>
      <rPr>
        <b/>
        <i/>
        <sz val="12"/>
        <color theme="1"/>
        <rFont val="Calibri"/>
        <family val="2"/>
        <scheme val="minor"/>
      </rPr>
      <t>This is always 'yes' for SHA projects.</t>
    </r>
  </si>
  <si>
    <r>
      <t xml:space="preserve">For the application of fertilizers.
</t>
    </r>
    <r>
      <rPr>
        <b/>
        <i/>
        <sz val="12"/>
        <color theme="1"/>
        <rFont val="Calibri"/>
        <family val="2"/>
        <scheme val="minor"/>
      </rPr>
      <t>This is always 'yes' for SHA projects.</t>
    </r>
  </si>
  <si>
    <r>
      <t xml:space="preserve">If you indicated this is through a common plan of development or sale, is this NOI for an </t>
    </r>
    <r>
      <rPr>
        <b/>
        <i/>
        <sz val="12"/>
        <color theme="0" tint="-4.9989318521683403E-2"/>
        <rFont val="Calibri"/>
        <family val="2"/>
        <scheme val="minor"/>
      </rPr>
      <t>existing</t>
    </r>
    <r>
      <rPr>
        <i/>
        <sz val="12"/>
        <color theme="0" tint="-4.9989318521683403E-2"/>
        <rFont val="Calibri"/>
        <family val="2"/>
        <scheme val="minor"/>
      </rPr>
      <t xml:space="preserve"> common plan of development? </t>
    </r>
    <r>
      <rPr>
        <b/>
        <i/>
        <sz val="12"/>
        <color theme="0" tint="-4.9989318521683403E-2"/>
        <rFont val="Calibri"/>
        <family val="2"/>
        <scheme val="minor"/>
      </rPr>
      <t>This is always 'no' for SHA projects.</t>
    </r>
  </si>
  <si>
    <t>Is this project where coverage under this permit is required but the ESC plan requirements are exempt under Title 4? Typically MDOT SHA projects are always 'no' so this field is not editable.</t>
  </si>
  <si>
    <t>Is the Project located within the Critical Area?</t>
  </si>
  <si>
    <t>Indicate if any portion of the project is located within a floodplain.</t>
  </si>
  <si>
    <t>Indicate if any portion of the project is located within the Chesapeake Bay Critical Area.</t>
  </si>
  <si>
    <t>Is the Project located within a Floodplain?</t>
  </si>
  <si>
    <t>No action. This field is not editable and the selection is always 'no.'</t>
  </si>
  <si>
    <t>ALTERED, INCOMPLETE, OR INACCURATE FORMS
WILL PREVENT OR DELAY RECEIVING A PERMIT.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</si>
</sst>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48" x14ac:knownFonts="1">
    <font>
      <sz val="11"/>
      <color theme="1"/>
      <name val="Calibri"/>
      <family val="2"/>
      <scheme val="minor"/>
    </font>
    <font>
      <b/>
      <sz val="11"/>
      <color theme="1"/>
      <name val="Calibri"/>
      <family val="2"/>
      <scheme val="minor"/>
    </font>
    <font>
      <sz val="9"/>
      <color indexed="81"/>
      <name val="Tahoma"/>
      <family val="2"/>
    </font>
    <font>
      <b/>
      <sz val="11"/>
      <color theme="3"/>
      <name val="Calibri"/>
      <family val="2"/>
      <scheme val="minor"/>
    </font>
    <font>
      <sz val="11"/>
      <color rgb="FFFF0000"/>
      <name val="Calibri"/>
      <family val="2"/>
      <scheme val="minor"/>
    </font>
    <font>
      <i/>
      <sz val="11"/>
      <color theme="1"/>
      <name val="Calibri"/>
      <family val="2"/>
      <scheme val="minor"/>
    </font>
    <font>
      <b/>
      <sz val="11"/>
      <color rgb="FFFF0000"/>
      <name val="Calibri"/>
      <family val="2"/>
      <scheme val="minor"/>
    </font>
    <font>
      <b/>
      <sz val="22"/>
      <color theme="1"/>
      <name val="Calibri"/>
      <family val="2"/>
      <scheme val="minor"/>
    </font>
    <font>
      <b/>
      <sz val="16"/>
      <color rgb="FF00B050"/>
      <name val="Calibri"/>
      <family val="2"/>
      <scheme val="minor"/>
    </font>
    <font>
      <sz val="8"/>
      <color rgb="FF000000"/>
      <name val="Verdana"/>
      <family val="2"/>
    </font>
    <font>
      <sz val="8"/>
      <color rgb="FF000000"/>
      <name val="Tahoma"/>
      <family val="2"/>
    </font>
    <font>
      <b/>
      <sz val="48"/>
      <color rgb="FF7030A0"/>
      <name val="Calibri"/>
      <family val="2"/>
      <scheme val="minor"/>
    </font>
    <font>
      <b/>
      <sz val="14"/>
      <name val="Calibri"/>
      <family val="2"/>
      <scheme val="minor"/>
    </font>
    <font>
      <b/>
      <i/>
      <sz val="12"/>
      <color rgb="FF00B0F0"/>
      <name val="Calibri"/>
      <family val="2"/>
      <scheme val="minor"/>
    </font>
    <font>
      <b/>
      <sz val="12"/>
      <color theme="1"/>
      <name val="Calibri"/>
      <family val="2"/>
      <scheme val="minor"/>
    </font>
    <font>
      <i/>
      <sz val="12"/>
      <color rgb="FFFF0000"/>
      <name val="Calibri"/>
      <family val="2"/>
      <scheme val="minor"/>
    </font>
    <font>
      <sz val="12"/>
      <color theme="1"/>
      <name val="Calibri"/>
      <family val="2"/>
      <scheme val="minor"/>
    </font>
    <font>
      <b/>
      <sz val="12"/>
      <name val="Calibri"/>
      <family val="2"/>
      <scheme val="minor"/>
    </font>
    <font>
      <sz val="14"/>
      <name val="Calibri"/>
      <family val="2"/>
      <scheme val="minor"/>
    </font>
    <font>
      <sz val="12"/>
      <name val="Calibri"/>
      <family val="2"/>
      <scheme val="minor"/>
    </font>
    <font>
      <b/>
      <i/>
      <sz val="18"/>
      <color theme="1"/>
      <name val="Calibri"/>
      <family val="2"/>
      <scheme val="minor"/>
    </font>
    <font>
      <i/>
      <sz val="12"/>
      <color theme="1"/>
      <name val="Calibri"/>
      <family val="2"/>
      <scheme val="minor"/>
    </font>
    <font>
      <i/>
      <sz val="12"/>
      <name val="Calibri"/>
      <family val="2"/>
      <scheme val="minor"/>
    </font>
    <font>
      <sz val="12"/>
      <color theme="0"/>
      <name val="Calibri"/>
      <family val="2"/>
      <scheme val="minor"/>
    </font>
    <font>
      <b/>
      <sz val="16"/>
      <color theme="0"/>
      <name val="Calibri"/>
      <family val="2"/>
      <scheme val="minor"/>
    </font>
    <font>
      <b/>
      <i/>
      <sz val="12"/>
      <name val="Calibri"/>
      <family val="2"/>
      <scheme val="minor"/>
    </font>
    <font>
      <b/>
      <i/>
      <sz val="12"/>
      <color theme="1"/>
      <name val="Calibri"/>
      <family val="2"/>
      <scheme val="minor"/>
    </font>
    <font>
      <b/>
      <i/>
      <sz val="14"/>
      <color theme="1"/>
      <name val="Calibri"/>
      <family val="2"/>
      <scheme val="minor"/>
    </font>
    <font>
      <b/>
      <u/>
      <sz val="16"/>
      <color theme="1"/>
      <name val="Calibri"/>
      <family val="2"/>
      <scheme val="minor"/>
    </font>
    <font>
      <sz val="16"/>
      <color theme="1"/>
      <name val="Calibri"/>
      <family val="2"/>
      <scheme val="minor"/>
    </font>
    <font>
      <b/>
      <i/>
      <sz val="12"/>
      <color rgb="FFFF0000"/>
      <name val="Calibri"/>
      <family val="2"/>
      <scheme val="minor"/>
    </font>
    <font>
      <b/>
      <i/>
      <sz val="12"/>
      <color theme="9" tint="-0.249977111117893"/>
      <name val="Calibri"/>
      <family val="2"/>
      <scheme val="minor"/>
    </font>
    <font>
      <b/>
      <sz val="16"/>
      <color theme="1"/>
      <name val="Calibri"/>
      <family val="2"/>
      <scheme val="minor"/>
    </font>
    <font>
      <b/>
      <sz val="18"/>
      <color theme="1"/>
      <name val="Calibri"/>
      <family val="2"/>
      <scheme val="minor"/>
    </font>
    <font>
      <b/>
      <sz val="16"/>
      <name val="Calibri"/>
      <family val="2"/>
      <scheme val="minor"/>
    </font>
    <font>
      <b/>
      <sz val="18"/>
      <name val="Calibri"/>
      <family val="2"/>
      <scheme val="minor"/>
    </font>
    <font>
      <b/>
      <i/>
      <u/>
      <sz val="12"/>
      <name val="Calibri"/>
      <family val="2"/>
      <scheme val="minor"/>
    </font>
    <font>
      <b/>
      <i/>
      <sz val="14"/>
      <name val="Calibri"/>
      <family val="2"/>
      <scheme val="minor"/>
    </font>
    <font>
      <b/>
      <i/>
      <sz val="16"/>
      <name val="Calibri"/>
      <family val="2"/>
      <scheme val="minor"/>
    </font>
    <font>
      <b/>
      <i/>
      <sz val="18"/>
      <name val="Calibri"/>
      <family val="2"/>
      <scheme val="minor"/>
    </font>
    <font>
      <b/>
      <i/>
      <sz val="16"/>
      <color theme="1"/>
      <name val="Calibri"/>
      <family val="2"/>
      <scheme val="minor"/>
    </font>
    <font>
      <b/>
      <sz val="12"/>
      <color theme="0" tint="-4.9989318521683403E-2"/>
      <name val="Calibri"/>
      <family val="2"/>
      <scheme val="minor"/>
    </font>
    <font>
      <i/>
      <sz val="12"/>
      <color theme="0" tint="-4.9989318521683403E-2"/>
      <name val="Calibri"/>
      <family val="2"/>
      <scheme val="minor"/>
    </font>
    <font>
      <b/>
      <i/>
      <sz val="12"/>
      <color theme="0" tint="-4.9989318521683403E-2"/>
      <name val="Calibri"/>
      <family val="2"/>
      <scheme val="minor"/>
    </font>
    <font>
      <b/>
      <sz val="24"/>
      <color rgb="FFFF0000"/>
      <name val="Calibri"/>
      <family val="2"/>
      <scheme val="minor"/>
    </font>
    <font>
      <u/>
      <sz val="11"/>
      <color theme="10"/>
      <name val="Calibri"/>
      <family val="2"/>
      <scheme val="minor"/>
    </font>
    <font>
      <b/>
      <u/>
      <sz val="14"/>
      <name val="Calibri"/>
      <family val="2"/>
      <scheme val="minor"/>
    </font>
    <font>
      <b/>
      <u/>
      <sz val="18"/>
      <name val="Calibri"/>
      <family val="2"/>
      <scheme val="minor"/>
    </font>
  </fonts>
  <fills count="13">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FF0000"/>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49998474074526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45" fillId="0" borderId="0" applyNumberFormat="0" applyFill="0" applyBorder="0" applyAlignment="0" applyProtection="0"/>
  </cellStyleXfs>
  <cellXfs count="114">
    <xf numFmtId="0" fontId="0" fillId="0" borderId="0" xfId="0"/>
    <xf numFmtId="0" fontId="0" fillId="0" borderId="0" xfId="0" applyAlignment="1">
      <alignment wrapText="1"/>
    </xf>
    <xf numFmtId="0" fontId="5" fillId="0" borderId="2" xfId="0" applyFont="1" applyBorder="1" applyAlignment="1">
      <alignment wrapText="1"/>
    </xf>
    <xf numFmtId="0" fontId="3" fillId="0" borderId="3" xfId="0" applyFont="1" applyBorder="1" applyAlignment="1">
      <alignment wrapText="1"/>
    </xf>
    <xf numFmtId="0" fontId="0" fillId="2" borderId="3" xfId="0" applyFill="1" applyBorder="1"/>
    <xf numFmtId="0" fontId="0" fillId="0" borderId="1" xfId="0" applyBorder="1" applyAlignment="1">
      <alignment wrapText="1"/>
    </xf>
    <xf numFmtId="0" fontId="0" fillId="2" borderId="3" xfId="0" applyFill="1" applyBorder="1" applyAlignment="1">
      <alignment wrapText="1"/>
    </xf>
    <xf numFmtId="0" fontId="3" fillId="0" borderId="2" xfId="0" applyFont="1" applyBorder="1" applyAlignment="1">
      <alignment vertical="center" wrapText="1"/>
    </xf>
    <xf numFmtId="0" fontId="0" fillId="2" borderId="2" xfId="0" applyFill="1" applyBorder="1"/>
    <xf numFmtId="0" fontId="4" fillId="0" borderId="2" xfId="0" applyFont="1" applyBorder="1" applyAlignment="1">
      <alignment wrapText="1"/>
    </xf>
    <xf numFmtId="0" fontId="0" fillId="0" borderId="2" xfId="0" applyBorder="1" applyAlignment="1">
      <alignment wrapText="1"/>
    </xf>
    <xf numFmtId="0" fontId="1" fillId="0" borderId="1" xfId="0" applyFont="1" applyBorder="1" applyAlignment="1">
      <alignment horizontal="left" vertical="center" wrapText="1"/>
    </xf>
    <xf numFmtId="0" fontId="0" fillId="0" borderId="1" xfId="0" applyBorder="1" applyAlignment="1">
      <alignment horizontal="center" wrapText="1"/>
    </xf>
    <xf numFmtId="0" fontId="0" fillId="0" borderId="1" xfId="0" applyBorder="1" applyAlignment="1">
      <alignment horizontal="left" vertical="center" wrapText="1"/>
    </xf>
    <xf numFmtId="0" fontId="0" fillId="0" borderId="1" xfId="0" applyBorder="1"/>
    <xf numFmtId="0" fontId="0" fillId="4" borderId="1" xfId="0" applyFill="1" applyBorder="1"/>
    <xf numFmtId="0" fontId="0" fillId="0" borderId="1" xfId="0" applyBorder="1" applyAlignment="1">
      <alignment vertical="center" wrapText="1"/>
    </xf>
    <xf numFmtId="0" fontId="0" fillId="0" borderId="2" xfId="0" applyBorder="1" applyAlignment="1">
      <alignment vertical="center" wrapText="1"/>
    </xf>
    <xf numFmtId="0" fontId="0" fillId="0" borderId="2" xfId="0" applyBorder="1"/>
    <xf numFmtId="0" fontId="0" fillId="0" borderId="0" xfId="0" applyAlignment="1">
      <alignment vertical="center"/>
    </xf>
    <xf numFmtId="0" fontId="16" fillId="5" borderId="1" xfId="0" applyFont="1" applyFill="1" applyBorder="1" applyAlignment="1" applyProtection="1">
      <alignment wrapText="1"/>
      <protection locked="0"/>
    </xf>
    <xf numFmtId="0" fontId="16" fillId="5" borderId="1" xfId="0" applyFont="1" applyFill="1" applyBorder="1" applyAlignment="1" applyProtection="1">
      <alignment vertical="center" wrapText="1"/>
      <protection locked="0"/>
    </xf>
    <xf numFmtId="49" fontId="16" fillId="5" borderId="1" xfId="0" applyNumberFormat="1" applyFont="1" applyFill="1" applyBorder="1" applyAlignment="1" applyProtection="1">
      <alignment wrapText="1"/>
      <protection locked="0"/>
    </xf>
    <xf numFmtId="14" fontId="16" fillId="5" borderId="1" xfId="0" applyNumberFormat="1" applyFont="1" applyFill="1" applyBorder="1" applyAlignment="1" applyProtection="1">
      <alignment wrapText="1"/>
      <protection locked="0"/>
    </xf>
    <xf numFmtId="0" fontId="1" fillId="0" borderId="0" xfId="0" applyFont="1"/>
    <xf numFmtId="0" fontId="23" fillId="5" borderId="1" xfId="0" applyFont="1" applyFill="1" applyBorder="1" applyAlignment="1" applyProtection="1">
      <alignment vertical="center" wrapText="1"/>
      <protection locked="0"/>
    </xf>
    <xf numFmtId="0" fontId="19" fillId="5" borderId="1" xfId="0" applyFont="1" applyFill="1" applyBorder="1" applyProtection="1">
      <protection locked="0"/>
    </xf>
    <xf numFmtId="0" fontId="0" fillId="0" borderId="0" xfId="0" applyAlignment="1">
      <alignment horizontal="center"/>
    </xf>
    <xf numFmtId="164" fontId="16" fillId="5" borderId="1" xfId="0" applyNumberFormat="1" applyFont="1" applyFill="1" applyBorder="1" applyAlignment="1" applyProtection="1">
      <alignment wrapText="1"/>
      <protection locked="0"/>
    </xf>
    <xf numFmtId="0" fontId="1" fillId="0" borderId="0" xfId="0" applyFont="1" applyAlignment="1">
      <alignment horizontal="left" vertical="center" wrapText="1"/>
    </xf>
    <xf numFmtId="0" fontId="23" fillId="3" borderId="1" xfId="0" applyFont="1" applyFill="1" applyBorder="1" applyAlignment="1" applyProtection="1">
      <alignment vertical="center" wrapText="1"/>
      <protection locked="0"/>
    </xf>
    <xf numFmtId="0" fontId="19" fillId="5" borderId="1" xfId="0" applyFont="1" applyFill="1" applyBorder="1" applyAlignment="1" applyProtection="1">
      <alignment vertical="center" wrapText="1"/>
      <protection locked="0"/>
    </xf>
    <xf numFmtId="0" fontId="13" fillId="0" borderId="0" xfId="0" applyFont="1" applyAlignment="1">
      <alignment horizontal="center" vertical="center"/>
    </xf>
    <xf numFmtId="0" fontId="0" fillId="0" borderId="0" xfId="0" applyAlignment="1">
      <alignment horizontal="center" wrapText="1"/>
    </xf>
    <xf numFmtId="0" fontId="12" fillId="0" borderId="1" xfId="0" applyFont="1" applyBorder="1" applyAlignment="1">
      <alignment horizontal="right" vertical="center" wrapText="1"/>
    </xf>
    <xf numFmtId="0" fontId="17" fillId="0" borderId="0" xfId="0" applyFont="1" applyAlignment="1">
      <alignment horizontal="center" vertical="center"/>
    </xf>
    <xf numFmtId="0" fontId="20" fillId="0" borderId="0" xfId="0" applyFont="1" applyAlignment="1">
      <alignment horizontal="center" vertical="center" wrapText="1"/>
    </xf>
    <xf numFmtId="0" fontId="16" fillId="3" borderId="1" xfId="0" applyFont="1" applyFill="1" applyBorder="1" applyAlignment="1">
      <alignment wrapText="1"/>
    </xf>
    <xf numFmtId="0" fontId="41" fillId="12"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9" fillId="3" borderId="1" xfId="0" applyFont="1" applyFill="1" applyBorder="1" applyAlignment="1">
      <alignment vertical="center"/>
    </xf>
    <xf numFmtId="0" fontId="19" fillId="3" borderId="1" xfId="0" applyFont="1" applyFill="1" applyBorder="1"/>
    <xf numFmtId="0" fontId="17" fillId="0" borderId="1" xfId="0" applyFont="1" applyBorder="1" applyAlignment="1">
      <alignment horizontal="left" vertical="center" wrapText="1"/>
    </xf>
    <xf numFmtId="0" fontId="21" fillId="0" borderId="1" xfId="0" applyFont="1" applyBorder="1" applyAlignment="1">
      <alignment horizontal="left" vertical="center" wrapText="1"/>
    </xf>
    <xf numFmtId="0" fontId="16" fillId="3" borderId="1" xfId="0" applyFont="1" applyFill="1" applyBorder="1" applyAlignment="1">
      <alignment vertical="center"/>
    </xf>
    <xf numFmtId="0" fontId="14" fillId="0" borderId="1" xfId="0" applyFont="1" applyBorder="1" applyAlignment="1">
      <alignment horizontal="left" wrapText="1"/>
    </xf>
    <xf numFmtId="0" fontId="16" fillId="3" borderId="1" xfId="0" applyFont="1" applyFill="1" applyBorder="1"/>
    <xf numFmtId="0" fontId="34" fillId="5" borderId="5" xfId="0" applyFont="1" applyFill="1" applyBorder="1" applyAlignment="1" applyProtection="1">
      <alignment horizontal="left" vertical="center" wrapText="1"/>
      <protection locked="0"/>
    </xf>
    <xf numFmtId="0" fontId="14" fillId="9" borderId="1" xfId="0" applyFont="1" applyFill="1" applyBorder="1" applyAlignment="1">
      <alignment vertical="center" wrapText="1"/>
    </xf>
    <xf numFmtId="0" fontId="14" fillId="9" borderId="1" xfId="0" applyFont="1" applyFill="1" applyBorder="1" applyAlignment="1">
      <alignment horizontal="left" vertical="center" wrapText="1"/>
    </xf>
    <xf numFmtId="0" fontId="16" fillId="3" borderId="1" xfId="0" applyFont="1" applyFill="1" applyBorder="1" applyAlignment="1">
      <alignment vertical="center" wrapText="1"/>
    </xf>
    <xf numFmtId="0" fontId="45" fillId="0" borderId="0" xfId="1" applyAlignment="1" applyProtection="1">
      <alignment wrapText="1"/>
      <protection locked="0"/>
    </xf>
    <xf numFmtId="0" fontId="14" fillId="3" borderId="8" xfId="0" applyFont="1" applyFill="1" applyBorder="1" applyAlignment="1">
      <alignment horizontal="left" vertical="center" wrapText="1"/>
    </xf>
    <xf numFmtId="0" fontId="23" fillId="3" borderId="7" xfId="0" applyFont="1" applyFill="1" applyBorder="1" applyAlignment="1">
      <alignment vertical="center" wrapText="1"/>
    </xf>
    <xf numFmtId="0" fontId="23" fillId="3" borderId="1" xfId="0" applyFont="1" applyFill="1" applyBorder="1" applyAlignment="1">
      <alignment vertical="center" wrapText="1"/>
    </xf>
    <xf numFmtId="0" fontId="35" fillId="7" borderId="0" xfId="0" applyFont="1" applyFill="1" applyAlignment="1">
      <alignment horizontal="center" vertical="center" wrapText="1"/>
    </xf>
    <xf numFmtId="0" fontId="22" fillId="9" borderId="1"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6" xfId="0" applyFont="1" applyBorder="1" applyAlignment="1">
      <alignment horizontal="center" vertical="center" wrapText="1"/>
    </xf>
    <xf numFmtId="0" fontId="26" fillId="0" borderId="1" xfId="0" applyFont="1" applyBorder="1" applyAlignment="1">
      <alignment horizontal="center" vertical="center" wrapText="1"/>
    </xf>
    <xf numFmtId="0" fontId="21" fillId="0" borderId="1" xfId="0" applyFont="1" applyBorder="1" applyAlignment="1">
      <alignment horizontal="center" vertical="center"/>
    </xf>
    <xf numFmtId="0" fontId="24" fillId="2" borderId="4"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2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4" xfId="0" applyFont="1" applyBorder="1" applyAlignment="1">
      <alignment horizontal="center" vertical="center"/>
    </xf>
    <xf numFmtId="0" fontId="22" fillId="0" borderId="6" xfId="0" applyFont="1" applyBorder="1" applyAlignment="1">
      <alignment horizontal="center" vertical="center"/>
    </xf>
    <xf numFmtId="0" fontId="25" fillId="0" borderId="4" xfId="0" applyFont="1" applyBorder="1" applyAlignment="1">
      <alignment horizontal="center" vertical="center" wrapText="1"/>
    </xf>
    <xf numFmtId="0" fontId="14" fillId="8" borderId="1" xfId="0" applyFont="1" applyFill="1" applyBorder="1" applyAlignment="1">
      <alignment horizontal="left" vertical="center" wrapText="1"/>
    </xf>
    <xf numFmtId="0" fontId="21" fillId="10" borderId="1" xfId="0" applyFont="1" applyFill="1" applyBorder="1" applyAlignment="1">
      <alignment horizontal="center" vertical="center" wrapText="1"/>
    </xf>
    <xf numFmtId="0" fontId="11" fillId="0" borderId="0" xfId="0" applyFont="1" applyAlignment="1">
      <alignment horizontal="center" wrapText="1"/>
    </xf>
    <xf numFmtId="0" fontId="8" fillId="0" borderId="0" xfId="0" applyFont="1" applyAlignment="1">
      <alignment horizontal="center" wrapText="1"/>
    </xf>
    <xf numFmtId="0" fontId="7" fillId="0" borderId="0" xfId="0" applyFont="1" applyAlignment="1">
      <alignment horizontal="center" vertical="center"/>
    </xf>
    <xf numFmtId="0" fontId="9" fillId="0" borderId="0" xfId="0" applyFont="1"/>
    <xf numFmtId="0" fontId="12" fillId="0" borderId="0" xfId="0" applyFont="1" applyAlignment="1">
      <alignment horizontal="center" vertical="center" wrapText="1"/>
    </xf>
    <xf numFmtId="0" fontId="18" fillId="0" borderId="0" xfId="0" applyFont="1" applyAlignment="1">
      <alignment horizontal="center" vertical="center"/>
    </xf>
    <xf numFmtId="0" fontId="34" fillId="0" borderId="0" xfId="0" applyFont="1" applyAlignment="1">
      <alignment horizontal="center" vertical="center" wrapText="1"/>
    </xf>
    <xf numFmtId="0" fontId="12" fillId="0" borderId="0" xfId="0" applyFont="1" applyAlignment="1">
      <alignment horizontal="center" vertical="center"/>
    </xf>
    <xf numFmtId="0" fontId="28" fillId="5" borderId="0" xfId="0" applyFont="1" applyFill="1" applyAlignment="1">
      <alignment horizontal="center" vertical="center" wrapText="1"/>
    </xf>
    <xf numFmtId="0" fontId="29" fillId="5" borderId="0" xfId="0" applyFont="1" applyFill="1"/>
    <xf numFmtId="0" fontId="12" fillId="3" borderId="0" xfId="0" applyFont="1" applyFill="1" applyAlignment="1">
      <alignment horizontal="center" vertical="center" wrapText="1"/>
    </xf>
    <xf numFmtId="0" fontId="18" fillId="3" borderId="0" xfId="0" applyFont="1" applyFill="1" applyAlignment="1">
      <alignment horizontal="center" vertical="center" wrapText="1"/>
    </xf>
    <xf numFmtId="0" fontId="19" fillId="5" borderId="1" xfId="0" applyFont="1" applyFill="1" applyBorder="1" applyAlignment="1" applyProtection="1">
      <alignment horizontal="left" vertical="center"/>
      <protection locked="0"/>
    </xf>
    <xf numFmtId="0" fontId="21" fillId="8" borderId="1" xfId="0" applyFont="1" applyFill="1" applyBorder="1" applyAlignment="1">
      <alignment horizontal="center" vertical="center" wrapText="1"/>
    </xf>
    <xf numFmtId="0" fontId="40" fillId="8" borderId="1" xfId="0" applyFont="1" applyFill="1" applyBorder="1" applyAlignment="1">
      <alignment horizontal="center" vertical="center" wrapText="1"/>
    </xf>
    <xf numFmtId="0" fontId="20" fillId="0" borderId="0" xfId="0" applyFont="1" applyAlignment="1">
      <alignment horizontal="center" vertical="top" wrapText="1"/>
    </xf>
    <xf numFmtId="0" fontId="14" fillId="0" borderId="7" xfId="0" applyFont="1" applyBorder="1" applyAlignment="1">
      <alignment horizontal="left" vertical="center" wrapText="1"/>
    </xf>
    <xf numFmtId="0" fontId="14" fillId="0" borderId="3" xfId="0" applyFont="1" applyBorder="1" applyAlignment="1">
      <alignment horizontal="left" vertical="center" wrapText="1"/>
    </xf>
    <xf numFmtId="0" fontId="32" fillId="6"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41" fillId="11" borderId="1" xfId="0" applyFont="1" applyFill="1" applyBorder="1" applyAlignment="1">
      <alignment horizontal="left" vertical="center" wrapText="1"/>
    </xf>
    <xf numFmtId="0" fontId="42" fillId="11" borderId="1" xfId="0" applyFont="1" applyFill="1" applyBorder="1" applyAlignment="1">
      <alignment horizontal="center" vertical="center" wrapText="1"/>
    </xf>
    <xf numFmtId="49" fontId="25"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0" fontId="22" fillId="0" borderId="1" xfId="0" applyFont="1" applyBorder="1" applyAlignment="1">
      <alignment horizontal="center" vertical="top" wrapText="1"/>
    </xf>
    <xf numFmtId="0" fontId="42" fillId="12"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0" fontId="14" fillId="10" borderId="1" xfId="0" applyFont="1" applyFill="1" applyBorder="1" applyAlignment="1">
      <alignment horizontal="left" vertical="center" wrapText="1"/>
    </xf>
    <xf numFmtId="0" fontId="0" fillId="0" borderId="6" xfId="0"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44822</xdr:colOff>
      <xdr:row>139</xdr:row>
      <xdr:rowOff>840444</xdr:rowOff>
    </xdr:from>
    <xdr:to>
      <xdr:col>3</xdr:col>
      <xdr:colOff>1792939</xdr:colOff>
      <xdr:row>139</xdr:row>
      <xdr:rowOff>4964206</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4908175" y="95574973"/>
          <a:ext cx="4471146" cy="41237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i="1" u="sng" strike="noStrike">
              <a:solidFill>
                <a:srgbClr val="00B050"/>
              </a:solidFill>
              <a:latin typeface="+mn-lt"/>
              <a:ea typeface="+mn-ea"/>
              <a:cs typeface="+mn-cs"/>
            </a:rPr>
            <a:t>Stormwater ponds</a:t>
          </a:r>
          <a:r>
            <a:rPr lang="en-US" sz="1100" b="0" i="1" u="none" strike="noStrike" baseline="0">
              <a:solidFill>
                <a:srgbClr val="00B050"/>
              </a:solidFill>
              <a:latin typeface="+mn-lt"/>
              <a:ea typeface="+mn-ea"/>
              <a:cs typeface="+mn-cs"/>
            </a:rPr>
            <a:t> include </a:t>
          </a:r>
          <a:r>
            <a:rPr lang="en-US" sz="1100" i="1">
              <a:solidFill>
                <a:srgbClr val="00B050"/>
              </a:solidFill>
              <a:latin typeface="+mn-lt"/>
              <a:ea typeface="+mn-ea"/>
              <a:cs typeface="+mn-cs"/>
            </a:rPr>
            <a:t>Micropool Extended Detention Ponds, Wet Ponds, Wet Extended Detention Ponds,</a:t>
          </a:r>
          <a:r>
            <a:rPr lang="en-US" sz="1100" i="1" baseline="0">
              <a:solidFill>
                <a:srgbClr val="00B050"/>
              </a:solidFill>
              <a:latin typeface="+mn-lt"/>
              <a:ea typeface="+mn-ea"/>
              <a:cs typeface="+mn-cs"/>
            </a:rPr>
            <a:t> </a:t>
          </a:r>
          <a:r>
            <a:rPr lang="en-US" sz="1100" i="1">
              <a:solidFill>
                <a:srgbClr val="00B050"/>
              </a:solidFill>
              <a:latin typeface="+mn-lt"/>
              <a:ea typeface="+mn-ea"/>
              <a:cs typeface="+mn-cs"/>
            </a:rPr>
            <a:t>Multiple Pond Systems, Pocket Ponds, and Dry Ponds.</a:t>
          </a:r>
          <a:br>
            <a:rPr lang="en-US" sz="1100" b="0" i="1" u="none" strike="noStrike" baseline="0">
              <a:solidFill>
                <a:schemeClr val="dk1"/>
              </a:solidFill>
              <a:latin typeface="+mn-lt"/>
              <a:ea typeface="+mn-ea"/>
              <a:cs typeface="+mn-cs"/>
            </a:rPr>
          </a:br>
          <a:r>
            <a:rPr lang="en-US" sz="1100" b="1" i="1" u="sng" strike="noStrike" baseline="0">
              <a:solidFill>
                <a:srgbClr val="00B0F0"/>
              </a:solidFill>
              <a:latin typeface="+mn-lt"/>
              <a:ea typeface="+mn-ea"/>
              <a:cs typeface="+mn-cs"/>
            </a:rPr>
            <a:t>S</a:t>
          </a:r>
          <a:r>
            <a:rPr lang="en-US" sz="1100" b="1" i="1" u="sng" strike="noStrike">
              <a:solidFill>
                <a:srgbClr val="00B0F0"/>
              </a:solidFill>
              <a:latin typeface="+mn-lt"/>
              <a:ea typeface="+mn-ea"/>
              <a:cs typeface="+mn-cs"/>
            </a:rPr>
            <a:t>tormwater wetlands</a:t>
          </a:r>
          <a:r>
            <a:rPr lang="en-US" sz="1100" b="0" i="1" u="none" strike="noStrike" baseline="0">
              <a:solidFill>
                <a:srgbClr val="00B0F0"/>
              </a:solidFill>
              <a:latin typeface="+mn-lt"/>
              <a:ea typeface="+mn-ea"/>
              <a:cs typeface="+mn-cs"/>
            </a:rPr>
            <a:t> include S</a:t>
          </a:r>
          <a:r>
            <a:rPr lang="en-US" sz="1100" i="1">
              <a:solidFill>
                <a:srgbClr val="00B0F0"/>
              </a:solidFill>
              <a:latin typeface="+mn-lt"/>
              <a:ea typeface="+mn-ea"/>
              <a:cs typeface="+mn-cs"/>
            </a:rPr>
            <a:t>hallow Wetlands, Extended Detention Shallow Wetlands, Pond/Wetland Systems,  Pocket Wetlands,</a:t>
          </a:r>
          <a:r>
            <a:rPr lang="en-US" sz="1100" i="1" baseline="0">
              <a:solidFill>
                <a:srgbClr val="00B0F0"/>
              </a:solidFill>
              <a:latin typeface="+mn-lt"/>
              <a:ea typeface="+mn-ea"/>
              <a:cs typeface="+mn-cs"/>
            </a:rPr>
            <a:t> and </a:t>
          </a:r>
          <a:r>
            <a:rPr lang="en-US" sz="1100" i="1">
              <a:solidFill>
                <a:srgbClr val="00B0F0"/>
              </a:solidFill>
              <a:latin typeface="+mn-lt"/>
              <a:ea typeface="+mn-ea"/>
              <a:cs typeface="+mn-cs"/>
            </a:rPr>
            <a:t>Submerged Gravel Wetlands.</a:t>
          </a:r>
          <a:br>
            <a:rPr lang="en-US" sz="1100" b="0" i="1" u="none" strike="noStrike" baseline="0">
              <a:solidFill>
                <a:srgbClr val="00B0F0"/>
              </a:solidFill>
              <a:latin typeface="+mn-lt"/>
              <a:ea typeface="+mn-ea"/>
              <a:cs typeface="+mn-cs"/>
            </a:rPr>
          </a:br>
          <a:r>
            <a:rPr lang="en-US" sz="1100" b="1" i="1" u="sng" strike="noStrike">
              <a:solidFill>
                <a:srgbClr val="0070C0"/>
              </a:solidFill>
              <a:latin typeface="+mn-lt"/>
              <a:ea typeface="+mn-ea"/>
              <a:cs typeface="+mn-cs"/>
            </a:rPr>
            <a:t>Stormwater infiltration trenches and basins</a:t>
          </a:r>
          <a:r>
            <a:rPr lang="en-US" sz="1100" b="0" i="1" u="none" strike="noStrike">
              <a:solidFill>
                <a:srgbClr val="0070C0"/>
              </a:solidFill>
              <a:latin typeface="+mn-lt"/>
              <a:ea typeface="+mn-ea"/>
              <a:cs typeface="+mn-cs"/>
            </a:rPr>
            <a:t> include</a:t>
          </a:r>
          <a:r>
            <a:rPr lang="en-US" sz="1100" b="0" i="1" u="none" strike="noStrike" baseline="0">
              <a:solidFill>
                <a:srgbClr val="0070C0"/>
              </a:solidFill>
              <a:latin typeface="+mn-lt"/>
              <a:ea typeface="+mn-ea"/>
              <a:cs typeface="+mn-cs"/>
            </a:rPr>
            <a:t> I</a:t>
          </a:r>
          <a:r>
            <a:rPr lang="en-US" sz="1100" b="0" i="1" u="none" strike="noStrike">
              <a:solidFill>
                <a:srgbClr val="0070C0"/>
              </a:solidFill>
              <a:latin typeface="+mn-lt"/>
              <a:ea typeface="+mn-ea"/>
              <a:cs typeface="+mn-cs"/>
            </a:rPr>
            <a:t>nfiltration Trenches</a:t>
          </a:r>
          <a:r>
            <a:rPr lang="en-US" sz="1100" b="0" i="1" u="none" strike="noStrike" baseline="0">
              <a:solidFill>
                <a:srgbClr val="0070C0"/>
              </a:solidFill>
              <a:latin typeface="+mn-lt"/>
              <a:ea typeface="+mn-ea"/>
              <a:cs typeface="+mn-cs"/>
            </a:rPr>
            <a:t> and Infiltration Basins only.</a:t>
          </a:r>
          <a:br>
            <a:rPr lang="en-US" sz="1100" b="0" i="1" u="none" strike="noStrike" baseline="0">
              <a:solidFill>
                <a:srgbClr val="0070C0"/>
              </a:solidFill>
              <a:latin typeface="+mn-lt"/>
              <a:ea typeface="+mn-ea"/>
              <a:cs typeface="+mn-cs"/>
            </a:rPr>
          </a:br>
          <a:r>
            <a:rPr lang="en-US" sz="1100" b="1" i="1" u="sng" strike="noStrike">
              <a:solidFill>
                <a:srgbClr val="002060"/>
              </a:solidFill>
              <a:latin typeface="+mn-lt"/>
              <a:ea typeface="+mn-ea"/>
              <a:cs typeface="+mn-cs"/>
            </a:rPr>
            <a:t>Stormwater filtering systems</a:t>
          </a:r>
          <a:r>
            <a:rPr lang="en-US" i="1">
              <a:solidFill>
                <a:srgbClr val="002060"/>
              </a:solidFill>
            </a:rPr>
            <a:t> include</a:t>
          </a:r>
          <a:r>
            <a:rPr lang="en-US" i="1" baseline="0">
              <a:solidFill>
                <a:srgbClr val="002060"/>
              </a:solidFill>
            </a:rPr>
            <a:t> </a:t>
          </a:r>
          <a:r>
            <a:rPr lang="en-US" sz="1100" i="1">
              <a:solidFill>
                <a:srgbClr val="002060"/>
              </a:solidFill>
              <a:latin typeface="+mn-lt"/>
              <a:ea typeface="+mn-ea"/>
              <a:cs typeface="+mn-cs"/>
            </a:rPr>
            <a:t>Surface Sand Filters, Perimeter Sand Filters, Organic Filters, Pocket Sand Filters, Bioretention, Micro-Bioretention,</a:t>
          </a:r>
          <a:r>
            <a:rPr lang="en-US" sz="1100" i="1" baseline="0">
              <a:solidFill>
                <a:srgbClr val="002060"/>
              </a:solidFill>
              <a:latin typeface="+mn-lt"/>
              <a:ea typeface="+mn-ea"/>
              <a:cs typeface="+mn-cs"/>
            </a:rPr>
            <a:t> </a:t>
          </a:r>
          <a:r>
            <a:rPr lang="en-US" sz="1100" i="1">
              <a:solidFill>
                <a:srgbClr val="002060"/>
              </a:solidFill>
              <a:latin typeface="+mn-lt"/>
              <a:ea typeface="+mn-ea"/>
              <a:cs typeface="+mn-cs"/>
            </a:rPr>
            <a:t>Tree Boxes (similar to Filterra), and Gutter Filters.</a:t>
          </a:r>
        </a:p>
        <a:p>
          <a:r>
            <a:rPr lang="en-US" sz="1100" b="1" i="1" u="sng" strike="noStrike">
              <a:solidFill>
                <a:srgbClr val="7030A0"/>
              </a:solidFill>
              <a:latin typeface="+mn-lt"/>
              <a:ea typeface="+mn-ea"/>
              <a:cs typeface="+mn-cs"/>
            </a:rPr>
            <a:t>Open-channel systems</a:t>
          </a:r>
          <a:r>
            <a:rPr lang="en-US" sz="1100" b="0" i="1" u="none" strike="noStrike">
              <a:solidFill>
                <a:srgbClr val="7030A0"/>
              </a:solidFill>
              <a:latin typeface="+mn-lt"/>
              <a:ea typeface="+mn-ea"/>
              <a:cs typeface="+mn-cs"/>
            </a:rPr>
            <a:t> include Bio-swales,</a:t>
          </a:r>
          <a:r>
            <a:rPr lang="en-US" sz="1100" b="0" i="1" u="none" strike="noStrike" baseline="0">
              <a:solidFill>
                <a:srgbClr val="7030A0"/>
              </a:solidFill>
              <a:latin typeface="+mn-lt"/>
              <a:ea typeface="+mn-ea"/>
              <a:cs typeface="+mn-cs"/>
            </a:rPr>
            <a:t> Wet Swales, Grass Swales, and Dry Swales.</a:t>
          </a:r>
          <a:br>
            <a:rPr lang="en-US" sz="1100" b="0" i="1" u="none" strike="noStrike">
              <a:solidFill>
                <a:srgbClr val="7030A0"/>
              </a:solidFill>
              <a:latin typeface="+mn-lt"/>
              <a:ea typeface="+mn-ea"/>
              <a:cs typeface="+mn-cs"/>
            </a:rPr>
          </a:br>
          <a:r>
            <a:rPr lang="en-US" sz="1100" b="1" i="1" u="sng" strike="noStrike">
              <a:solidFill>
                <a:schemeClr val="bg2">
                  <a:lumMod val="25000"/>
                </a:schemeClr>
              </a:solidFill>
              <a:latin typeface="+mn-lt"/>
              <a:ea typeface="+mn-ea"/>
              <a:cs typeface="+mn-cs"/>
            </a:rPr>
            <a:t>Alternative surfaces</a:t>
          </a:r>
          <a:r>
            <a:rPr lang="en-US" i="1">
              <a:solidFill>
                <a:schemeClr val="bg2">
                  <a:lumMod val="25000"/>
                </a:schemeClr>
              </a:solidFill>
            </a:rPr>
            <a:t> include Pervious Concrete, Porous</a:t>
          </a:r>
          <a:r>
            <a:rPr lang="en-US" i="1" baseline="0">
              <a:solidFill>
                <a:schemeClr val="bg2">
                  <a:lumMod val="25000"/>
                </a:schemeClr>
              </a:solidFill>
            </a:rPr>
            <a:t> Pavement, Permeable Pavers, and Reinforced Turf.</a:t>
          </a:r>
          <a:br>
            <a:rPr lang="en-US" i="1" baseline="0"/>
          </a:br>
          <a:r>
            <a:rPr lang="en-US" sz="1100" b="1" i="1" u="sng" strike="noStrike">
              <a:solidFill>
                <a:schemeClr val="accent6">
                  <a:lumMod val="50000"/>
                </a:schemeClr>
              </a:solidFill>
              <a:latin typeface="+mn-lt"/>
              <a:ea typeface="+mn-ea"/>
              <a:cs typeface="+mn-cs"/>
            </a:rPr>
            <a:t>Non-structural practices</a:t>
          </a:r>
          <a:r>
            <a:rPr lang="en-US" sz="1100" b="0" i="1" u="none" strike="noStrike">
              <a:solidFill>
                <a:schemeClr val="accent6">
                  <a:lumMod val="50000"/>
                </a:schemeClr>
              </a:solidFill>
              <a:latin typeface="+mn-lt"/>
              <a:ea typeface="+mn-ea"/>
              <a:cs typeface="+mn-cs"/>
            </a:rPr>
            <a:t> include</a:t>
          </a:r>
          <a:r>
            <a:rPr lang="en-US" sz="1100" b="0" i="1" u="none" strike="noStrike" baseline="0">
              <a:solidFill>
                <a:schemeClr val="accent6">
                  <a:lumMod val="50000"/>
                </a:schemeClr>
              </a:solidFill>
              <a:latin typeface="+mn-lt"/>
              <a:ea typeface="+mn-ea"/>
              <a:cs typeface="+mn-cs"/>
            </a:rPr>
            <a:t> Runoff to  Conservation Areas, Rooftop Disconnection, Non-rooftop Disconnection, and Rain  Water Harvesting.</a:t>
          </a:r>
          <a:br>
            <a:rPr lang="en-US" sz="1100" b="0" i="1" u="none" strike="noStrike" baseline="0">
              <a:solidFill>
                <a:schemeClr val="dk1"/>
              </a:solidFill>
              <a:latin typeface="+mn-lt"/>
              <a:ea typeface="+mn-ea"/>
              <a:cs typeface="+mn-cs"/>
            </a:rPr>
          </a:br>
          <a:r>
            <a:rPr lang="en-US" sz="1100" b="1" i="1" u="sng" strike="noStrike">
              <a:solidFill>
                <a:schemeClr val="accent3">
                  <a:lumMod val="50000"/>
                </a:schemeClr>
              </a:solidFill>
              <a:latin typeface="+mn-lt"/>
              <a:ea typeface="+mn-ea"/>
              <a:cs typeface="+mn-cs"/>
            </a:rPr>
            <a:t>Micro-scale practices</a:t>
          </a:r>
          <a:r>
            <a:rPr lang="en-US" i="1">
              <a:solidFill>
                <a:schemeClr val="accent3">
                  <a:lumMod val="50000"/>
                </a:schemeClr>
              </a:solidFill>
            </a:rPr>
            <a:t> include Micro-bioretention,</a:t>
          </a:r>
          <a:r>
            <a:rPr lang="en-US" i="1" baseline="0">
              <a:solidFill>
                <a:schemeClr val="accent3">
                  <a:lumMod val="50000"/>
                </a:schemeClr>
              </a:solidFill>
            </a:rPr>
            <a:t> Rain Gardens, Infiltration Berms, Dry Wells, and Landscape Infiltration. </a:t>
          </a:r>
          <a:br>
            <a:rPr lang="en-US" i="1" baseline="0"/>
          </a:br>
          <a:r>
            <a:rPr lang="en-US" sz="1100" b="1" i="1" u="sng" strike="noStrike">
              <a:solidFill>
                <a:schemeClr val="accent2">
                  <a:lumMod val="75000"/>
                </a:schemeClr>
              </a:solidFill>
              <a:latin typeface="+mn-lt"/>
              <a:ea typeface="+mn-ea"/>
              <a:cs typeface="+mn-cs"/>
            </a:rPr>
            <a:t>Other</a:t>
          </a:r>
          <a:r>
            <a:rPr lang="en-US" i="1">
              <a:solidFill>
                <a:schemeClr val="accent2">
                  <a:lumMod val="75000"/>
                </a:schemeClr>
              </a:solidFill>
            </a:rPr>
            <a:t> includes Green</a:t>
          </a:r>
          <a:r>
            <a:rPr lang="en-US" i="1" baseline="0">
              <a:solidFill>
                <a:schemeClr val="accent2">
                  <a:lumMod val="75000"/>
                </a:schemeClr>
              </a:solidFill>
            </a:rPr>
            <a:t> Roofs, Underground Storage, and anything else not listed in the other categories.</a:t>
          </a:r>
        </a:p>
        <a:p>
          <a:r>
            <a:rPr lang="en-US" sz="1100" b="1" i="1" u="sng" baseline="0">
              <a:solidFill>
                <a:srgbClr val="FF0000"/>
              </a:solidFill>
            </a:rPr>
            <a:t>Debit to WQ Bank </a:t>
          </a:r>
          <a:r>
            <a:rPr lang="en-US" sz="1100" b="0" i="1" baseline="0">
              <a:solidFill>
                <a:srgbClr val="FF0000"/>
              </a:solidFill>
            </a:rPr>
            <a:t>include debit amount(s) in each watershed.</a:t>
          </a:r>
        </a:p>
        <a:p>
          <a:r>
            <a:rPr lang="en-US" sz="1100" b="1" i="1" u="sng" baseline="0">
              <a:solidFill>
                <a:schemeClr val="tx1"/>
              </a:solidFill>
            </a:rPr>
            <a:t>Cpv and Qp Variances</a:t>
          </a:r>
          <a:r>
            <a:rPr lang="en-US" sz="1100" b="1" i="1" u="none" baseline="0">
              <a:solidFill>
                <a:schemeClr val="tx1"/>
              </a:solidFill>
            </a:rPr>
            <a:t> </a:t>
          </a:r>
          <a:r>
            <a:rPr lang="en-US" sz="1100" b="0" i="1" u="none" baseline="0">
              <a:solidFill>
                <a:schemeClr val="tx1"/>
              </a:solidFill>
            </a:rPr>
            <a:t>include </a:t>
          </a:r>
          <a:r>
            <a:rPr lang="en-US" sz="1100" b="0" i="1" baseline="0">
              <a:solidFill>
                <a:schemeClr val="tx1"/>
              </a:solidFill>
            </a:rPr>
            <a:t>whether or not these are on the project.</a:t>
          </a:r>
        </a:p>
      </xdr:txBody>
    </xdr:sp>
    <xdr:clientData/>
  </xdr:twoCellAnchor>
  <mc:AlternateContent xmlns:mc="http://schemas.openxmlformats.org/markup-compatibility/2006">
    <mc:Choice xmlns:a14="http://schemas.microsoft.com/office/drawing/2010/main" Requires="a14">
      <xdr:twoCellAnchor editAs="oneCell">
        <xdr:from>
          <xdr:col>1</xdr:col>
          <xdr:colOff>295275</xdr:colOff>
          <xdr:row>111</xdr:row>
          <xdr:rowOff>257175</xdr:rowOff>
        </xdr:from>
        <xdr:to>
          <xdr:col>1</xdr:col>
          <xdr:colOff>876300</xdr:colOff>
          <xdr:row>111</xdr:row>
          <xdr:rowOff>485775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111</xdr:row>
          <xdr:rowOff>209550</xdr:rowOff>
        </xdr:from>
        <xdr:to>
          <xdr:col>1</xdr:col>
          <xdr:colOff>1743075</xdr:colOff>
          <xdr:row>111</xdr:row>
          <xdr:rowOff>523875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295275</xdr:colOff>
          <xdr:row>113</xdr:row>
          <xdr:rowOff>142875</xdr:rowOff>
        </xdr:from>
        <xdr:to>
          <xdr:col>1</xdr:col>
          <xdr:colOff>1743075</xdr:colOff>
          <xdr:row>113</xdr:row>
          <xdr:rowOff>457200</xdr:rowOff>
        </xdr:to>
        <xdr:grpSp>
          <xdr:nvGrpSpPr>
            <xdr:cNvPr id="4" name="Group 3">
              <a:extLst>
                <a:ext uri="{FF2B5EF4-FFF2-40B4-BE49-F238E27FC236}">
                  <a16:creationId xmlns:a16="http://schemas.microsoft.com/office/drawing/2014/main" id="{00000000-0008-0000-0000-000004000000}"/>
                </a:ext>
              </a:extLst>
            </xdr:cNvPr>
            <xdr:cNvGrpSpPr/>
          </xdr:nvGrpSpPr>
          <xdr:grpSpPr>
            <a:xfrm>
              <a:off x="2872628" y="88456434"/>
              <a:ext cx="1447800" cy="314325"/>
              <a:chOff x="2872628" y="39374669"/>
              <a:chExt cx="1447800" cy="314325"/>
            </a:xfrm>
          </xdr:grpSpPr>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2872628" y="39422294"/>
                <a:ext cx="581025"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3520328" y="39374669"/>
                <a:ext cx="800100" cy="3143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119</xdr:row>
          <xdr:rowOff>57150</xdr:rowOff>
        </xdr:from>
        <xdr:to>
          <xdr:col>1</xdr:col>
          <xdr:colOff>2152650</xdr:colOff>
          <xdr:row>119</xdr:row>
          <xdr:rowOff>276225</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Municipal separate storm sewer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119</xdr:row>
          <xdr:rowOff>304800</xdr:rowOff>
        </xdr:from>
        <xdr:to>
          <xdr:col>1</xdr:col>
          <xdr:colOff>1895475</xdr:colOff>
          <xdr:row>119</xdr:row>
          <xdr:rowOff>581025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Surface Waters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128</xdr:row>
          <xdr:rowOff>152400</xdr:rowOff>
        </xdr:from>
        <xdr:to>
          <xdr:col>1</xdr:col>
          <xdr:colOff>1009650</xdr:colOff>
          <xdr:row>128</xdr:row>
          <xdr:rowOff>371475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866775</xdr:colOff>
          <xdr:row>128</xdr:row>
          <xdr:rowOff>152400</xdr:rowOff>
        </xdr:from>
        <xdr:to>
          <xdr:col>1</xdr:col>
          <xdr:colOff>1914525</xdr:colOff>
          <xdr:row>128</xdr:row>
          <xdr:rowOff>371475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238125</xdr:colOff>
          <xdr:row>136</xdr:row>
          <xdr:rowOff>171450</xdr:rowOff>
        </xdr:from>
        <xdr:to>
          <xdr:col>1</xdr:col>
          <xdr:colOff>2028825</xdr:colOff>
          <xdr:row>136</xdr:row>
          <xdr:rowOff>571500</xdr:rowOff>
        </xdr:to>
        <xdr:grpSp>
          <xdr:nvGrpSpPr>
            <xdr:cNvPr id="3" name="Group 2">
              <a:extLst>
                <a:ext uri="{FF2B5EF4-FFF2-40B4-BE49-F238E27FC236}">
                  <a16:creationId xmlns:a16="http://schemas.microsoft.com/office/drawing/2014/main" id="{00000000-0008-0000-0000-000003000000}"/>
                </a:ext>
              </a:extLst>
            </xdr:cNvPr>
            <xdr:cNvGrpSpPr/>
          </xdr:nvGrpSpPr>
          <xdr:grpSpPr>
            <a:xfrm>
              <a:off x="2815478" y="105551568"/>
              <a:ext cx="1790700" cy="400050"/>
              <a:chOff x="2815478" y="50497068"/>
              <a:chExt cx="1790700" cy="400050"/>
            </a:xfrm>
          </xdr:grpSpPr>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2815478" y="50497068"/>
                <a:ext cx="857250" cy="4000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3491753" y="50497068"/>
                <a:ext cx="1114425" cy="4000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137</xdr:row>
          <xdr:rowOff>257175</xdr:rowOff>
        </xdr:from>
        <xdr:to>
          <xdr:col>1</xdr:col>
          <xdr:colOff>1038225</xdr:colOff>
          <xdr:row>138</xdr:row>
          <xdr:rowOff>180975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914400</xdr:colOff>
          <xdr:row>137</xdr:row>
          <xdr:rowOff>276225</xdr:rowOff>
        </xdr:from>
        <xdr:to>
          <xdr:col>1</xdr:col>
          <xdr:colOff>1828800</xdr:colOff>
          <xdr:row>138</xdr:row>
          <xdr:rowOff>180975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xdr:twoCellAnchor editAs="oneCell">
    <xdr:from>
      <xdr:col>0</xdr:col>
      <xdr:colOff>190500</xdr:colOff>
      <xdr:row>1</xdr:row>
      <xdr:rowOff>134471</xdr:rowOff>
    </xdr:from>
    <xdr:to>
      <xdr:col>0</xdr:col>
      <xdr:colOff>2517531</xdr:colOff>
      <xdr:row>6</xdr:row>
      <xdr:rowOff>11206</xdr:rowOff>
    </xdr:to>
    <xdr:pic>
      <xdr:nvPicPr>
        <xdr:cNvPr id="8" name="Pictur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324971"/>
          <a:ext cx="2327031" cy="1524000"/>
        </a:xfrm>
        <a:prstGeom prst="rect">
          <a:avLst/>
        </a:prstGeom>
      </xdr:spPr>
    </xdr:pic>
    <xdr:clientData/>
  </xdr:twoCellAnchor>
  <xdr:twoCellAnchor>
    <xdr:from>
      <xdr:col>2</xdr:col>
      <xdr:colOff>1927413</xdr:colOff>
      <xdr:row>17</xdr:row>
      <xdr:rowOff>549089</xdr:rowOff>
    </xdr:from>
    <xdr:to>
      <xdr:col>2</xdr:col>
      <xdr:colOff>2442884</xdr:colOff>
      <xdr:row>17</xdr:row>
      <xdr:rowOff>1322294</xdr:rowOff>
    </xdr:to>
    <xdr:sp macro="" textlink="">
      <xdr:nvSpPr>
        <xdr:cNvPr id="2" name="Arrow: Down 1">
          <a:extLst>
            <a:ext uri="{FF2B5EF4-FFF2-40B4-BE49-F238E27FC236}">
              <a16:creationId xmlns:a16="http://schemas.microsoft.com/office/drawing/2014/main" id="{00000000-0008-0000-0000-000002000000}"/>
            </a:ext>
          </a:extLst>
        </xdr:cNvPr>
        <xdr:cNvSpPr/>
      </xdr:nvSpPr>
      <xdr:spPr>
        <a:xfrm>
          <a:off x="6801972" y="5894295"/>
          <a:ext cx="515471" cy="773205"/>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1</xdr:col>
          <xdr:colOff>190500</xdr:colOff>
          <xdr:row>127</xdr:row>
          <xdr:rowOff>219075</xdr:rowOff>
        </xdr:from>
        <xdr:to>
          <xdr:col>1</xdr:col>
          <xdr:colOff>990600</xdr:colOff>
          <xdr:row>127</xdr:row>
          <xdr:rowOff>438150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127</xdr:row>
          <xdr:rowOff>219075</xdr:rowOff>
        </xdr:from>
        <xdr:to>
          <xdr:col>1</xdr:col>
          <xdr:colOff>1895475</xdr:colOff>
          <xdr:row>127</xdr:row>
          <xdr:rowOff>438150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108</xdr:row>
          <xdr:rowOff>257175</xdr:rowOff>
        </xdr:from>
        <xdr:to>
          <xdr:col>1</xdr:col>
          <xdr:colOff>876300</xdr:colOff>
          <xdr:row>108</xdr:row>
          <xdr:rowOff>485775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108</xdr:row>
          <xdr:rowOff>209550</xdr:rowOff>
        </xdr:from>
        <xdr:to>
          <xdr:col>1</xdr:col>
          <xdr:colOff>1743075</xdr:colOff>
          <xdr:row>108</xdr:row>
          <xdr:rowOff>523875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18</xdr:row>
          <xdr:rowOff>257175</xdr:rowOff>
        </xdr:from>
        <xdr:to>
          <xdr:col>1</xdr:col>
          <xdr:colOff>876300</xdr:colOff>
          <xdr:row>18</xdr:row>
          <xdr:rowOff>485775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18</xdr:row>
          <xdr:rowOff>209550</xdr:rowOff>
        </xdr:from>
        <xdr:to>
          <xdr:col>1</xdr:col>
          <xdr:colOff>1743075</xdr:colOff>
          <xdr:row>18</xdr:row>
          <xdr:rowOff>523875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19</xdr:row>
          <xdr:rowOff>257175</xdr:rowOff>
        </xdr:from>
        <xdr:to>
          <xdr:col>1</xdr:col>
          <xdr:colOff>876300</xdr:colOff>
          <xdr:row>19</xdr:row>
          <xdr:rowOff>485775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19</xdr:row>
          <xdr:rowOff>209550</xdr:rowOff>
        </xdr:from>
        <xdr:to>
          <xdr:col>1</xdr:col>
          <xdr:colOff>1743075</xdr:colOff>
          <xdr:row>19</xdr:row>
          <xdr:rowOff>523875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19</xdr:row>
          <xdr:rowOff>209550</xdr:rowOff>
        </xdr:from>
        <xdr:to>
          <xdr:col>1</xdr:col>
          <xdr:colOff>2162175</xdr:colOff>
          <xdr:row>19</xdr:row>
          <xdr:rowOff>523875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22</xdr:row>
          <xdr:rowOff>257175</xdr:rowOff>
        </xdr:from>
        <xdr:to>
          <xdr:col>1</xdr:col>
          <xdr:colOff>876300</xdr:colOff>
          <xdr:row>22</xdr:row>
          <xdr:rowOff>485775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22</xdr:row>
          <xdr:rowOff>209550</xdr:rowOff>
        </xdr:from>
        <xdr:to>
          <xdr:col>1</xdr:col>
          <xdr:colOff>1743075</xdr:colOff>
          <xdr:row>22</xdr:row>
          <xdr:rowOff>523875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24</xdr:row>
          <xdr:rowOff>257175</xdr:rowOff>
        </xdr:from>
        <xdr:to>
          <xdr:col>1</xdr:col>
          <xdr:colOff>876300</xdr:colOff>
          <xdr:row>24</xdr:row>
          <xdr:rowOff>485775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25</xdr:row>
          <xdr:rowOff>257175</xdr:rowOff>
        </xdr:from>
        <xdr:to>
          <xdr:col>1</xdr:col>
          <xdr:colOff>876300</xdr:colOff>
          <xdr:row>25</xdr:row>
          <xdr:rowOff>485775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26</xdr:row>
          <xdr:rowOff>257175</xdr:rowOff>
        </xdr:from>
        <xdr:to>
          <xdr:col>1</xdr:col>
          <xdr:colOff>876300</xdr:colOff>
          <xdr:row>26</xdr:row>
          <xdr:rowOff>485775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28</xdr:row>
          <xdr:rowOff>257175</xdr:rowOff>
        </xdr:from>
        <xdr:to>
          <xdr:col>1</xdr:col>
          <xdr:colOff>876300</xdr:colOff>
          <xdr:row>28</xdr:row>
          <xdr:rowOff>485775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28</xdr:row>
          <xdr:rowOff>209550</xdr:rowOff>
        </xdr:from>
        <xdr:to>
          <xdr:col>1</xdr:col>
          <xdr:colOff>1743075</xdr:colOff>
          <xdr:row>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27</xdr:row>
          <xdr:rowOff>257175</xdr:rowOff>
        </xdr:from>
        <xdr:to>
          <xdr:col>1</xdr:col>
          <xdr:colOff>876300</xdr:colOff>
          <xdr:row>27</xdr:row>
          <xdr:rowOff>485775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30</xdr:row>
          <xdr:rowOff>257175</xdr:rowOff>
        </xdr:from>
        <xdr:to>
          <xdr:col>1</xdr:col>
          <xdr:colOff>876300</xdr:colOff>
          <xdr:row>30</xdr:row>
          <xdr:rowOff>485775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31</xdr:row>
          <xdr:rowOff>457200</xdr:rowOff>
        </xdr:from>
        <xdr:to>
          <xdr:col>1</xdr:col>
          <xdr:colOff>1895475</xdr:colOff>
          <xdr:row>31</xdr:row>
          <xdr:rowOff>1066800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construction activity has the potential for disturbing material or soils with known contamination by toxic or hazardous substances.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31</xdr:row>
          <xdr:rowOff>1009650</xdr:rowOff>
        </xdr:from>
        <xdr:to>
          <xdr:col>1</xdr:col>
          <xdr:colOff>2076450</xdr:colOff>
          <xdr:row>31</xdr:row>
          <xdr:rowOff>1514475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construction activity will not disturb material or soils with known contamination by toxic or hazardous substances.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35</xdr:row>
          <xdr:rowOff>257175</xdr:rowOff>
        </xdr:from>
        <xdr:to>
          <xdr:col>1</xdr:col>
          <xdr:colOff>876300</xdr:colOff>
          <xdr:row>35</xdr:row>
          <xdr:rowOff>485775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35</xdr:row>
          <xdr:rowOff>209550</xdr:rowOff>
        </xdr:from>
        <xdr:to>
          <xdr:col>1</xdr:col>
          <xdr:colOff>1743075</xdr:colOff>
          <xdr:row>35</xdr:row>
          <xdr:rowOff>523875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33</xdr:row>
          <xdr:rowOff>257175</xdr:rowOff>
        </xdr:from>
        <xdr:to>
          <xdr:col>1</xdr:col>
          <xdr:colOff>876300</xdr:colOff>
          <xdr:row>33</xdr:row>
          <xdr:rowOff>485775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34</xdr:row>
          <xdr:rowOff>257175</xdr:rowOff>
        </xdr:from>
        <xdr:to>
          <xdr:col>1</xdr:col>
          <xdr:colOff>876300</xdr:colOff>
          <xdr:row>34</xdr:row>
          <xdr:rowOff>485775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37</xdr:row>
          <xdr:rowOff>257175</xdr:rowOff>
        </xdr:from>
        <xdr:to>
          <xdr:col>1</xdr:col>
          <xdr:colOff>876300</xdr:colOff>
          <xdr:row>37</xdr:row>
          <xdr:rowOff>485775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38</xdr:row>
          <xdr:rowOff>257175</xdr:rowOff>
        </xdr:from>
        <xdr:to>
          <xdr:col>1</xdr:col>
          <xdr:colOff>876300</xdr:colOff>
          <xdr:row>38</xdr:row>
          <xdr:rowOff>485775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39</xdr:row>
          <xdr:rowOff>257175</xdr:rowOff>
        </xdr:from>
        <xdr:to>
          <xdr:col>1</xdr:col>
          <xdr:colOff>876300</xdr:colOff>
          <xdr:row>39</xdr:row>
          <xdr:rowOff>485775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40</xdr:row>
          <xdr:rowOff>133350</xdr:rowOff>
        </xdr:from>
        <xdr:to>
          <xdr:col>1</xdr:col>
          <xdr:colOff>2028825</xdr:colOff>
          <xdr:row>40</xdr:row>
          <xdr:rowOff>781050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I plan on implementing controls associated with the activities requiring pollution prevention measures, referenced in the permit.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40</xdr:row>
          <xdr:rowOff>895350</xdr:rowOff>
        </xdr:from>
        <xdr:to>
          <xdr:col>1</xdr:col>
          <xdr:colOff>2095500</xdr:colOff>
          <xdr:row>41</xdr:row>
          <xdr:rowOff>19050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 do not plan on implementing controls associated with the activities requiring pollution prevention measures, referenced in the permit.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42</xdr:row>
          <xdr:rowOff>85725</xdr:rowOff>
        </xdr:from>
        <xdr:to>
          <xdr:col>1</xdr:col>
          <xdr:colOff>876300</xdr:colOff>
          <xdr:row>42</xdr:row>
          <xdr:rowOff>314325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42</xdr:row>
          <xdr:rowOff>38100</xdr:rowOff>
        </xdr:from>
        <xdr:to>
          <xdr:col>1</xdr:col>
          <xdr:colOff>1743075</xdr:colOff>
          <xdr:row>42</xdr:row>
          <xdr:rowOff>352425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43</xdr:row>
          <xdr:rowOff>85725</xdr:rowOff>
        </xdr:from>
        <xdr:to>
          <xdr:col>1</xdr:col>
          <xdr:colOff>876300</xdr:colOff>
          <xdr:row>43</xdr:row>
          <xdr:rowOff>314325</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43</xdr:row>
          <xdr:rowOff>38100</xdr:rowOff>
        </xdr:from>
        <xdr:to>
          <xdr:col>1</xdr:col>
          <xdr:colOff>1743075</xdr:colOff>
          <xdr:row>43</xdr:row>
          <xdr:rowOff>352425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44</xdr:row>
          <xdr:rowOff>85725</xdr:rowOff>
        </xdr:from>
        <xdr:to>
          <xdr:col>1</xdr:col>
          <xdr:colOff>876300</xdr:colOff>
          <xdr:row>44</xdr:row>
          <xdr:rowOff>314325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44</xdr:row>
          <xdr:rowOff>38100</xdr:rowOff>
        </xdr:from>
        <xdr:to>
          <xdr:col>1</xdr:col>
          <xdr:colOff>1743075</xdr:colOff>
          <xdr:row>44</xdr:row>
          <xdr:rowOff>352425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45</xdr:row>
          <xdr:rowOff>85725</xdr:rowOff>
        </xdr:from>
        <xdr:to>
          <xdr:col>1</xdr:col>
          <xdr:colOff>876300</xdr:colOff>
          <xdr:row>45</xdr:row>
          <xdr:rowOff>314325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45</xdr:row>
          <xdr:rowOff>38100</xdr:rowOff>
        </xdr:from>
        <xdr:to>
          <xdr:col>1</xdr:col>
          <xdr:colOff>1743075</xdr:colOff>
          <xdr:row>45</xdr:row>
          <xdr:rowOff>352425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46</xdr:row>
          <xdr:rowOff>85725</xdr:rowOff>
        </xdr:from>
        <xdr:to>
          <xdr:col>1</xdr:col>
          <xdr:colOff>876300</xdr:colOff>
          <xdr:row>46</xdr:row>
          <xdr:rowOff>314325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46</xdr:row>
          <xdr:rowOff>38100</xdr:rowOff>
        </xdr:from>
        <xdr:to>
          <xdr:col>1</xdr:col>
          <xdr:colOff>1743075</xdr:colOff>
          <xdr:row>46</xdr:row>
          <xdr:rowOff>352425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47</xdr:row>
          <xdr:rowOff>85725</xdr:rowOff>
        </xdr:from>
        <xdr:to>
          <xdr:col>1</xdr:col>
          <xdr:colOff>876300</xdr:colOff>
          <xdr:row>47</xdr:row>
          <xdr:rowOff>314325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47</xdr:row>
          <xdr:rowOff>38100</xdr:rowOff>
        </xdr:from>
        <xdr:to>
          <xdr:col>1</xdr:col>
          <xdr:colOff>1743075</xdr:colOff>
          <xdr:row>47</xdr:row>
          <xdr:rowOff>352425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48</xdr:row>
          <xdr:rowOff>19050</xdr:rowOff>
        </xdr:from>
        <xdr:to>
          <xdr:col>1</xdr:col>
          <xdr:colOff>2028825</xdr:colOff>
          <xdr:row>48</xdr:row>
          <xdr:rowOff>676275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through a common plan of development or sale.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48</xdr:row>
          <xdr:rowOff>914400</xdr:rowOff>
        </xdr:from>
        <xdr:to>
          <xdr:col>1</xdr:col>
          <xdr:colOff>2076450</xdr:colOff>
          <xdr:row>49</xdr:row>
          <xdr:rowOff>76200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project will not involve the sharing of permit-related functions.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48</xdr:row>
          <xdr:rowOff>495300</xdr:rowOff>
        </xdr:from>
        <xdr:to>
          <xdr:col>1</xdr:col>
          <xdr:colOff>2019300</xdr:colOff>
          <xdr:row>48</xdr:row>
          <xdr:rowOff>1143000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through a co-permittee/operator (with a separate NOI).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49</xdr:row>
          <xdr:rowOff>47625</xdr:rowOff>
        </xdr:from>
        <xdr:to>
          <xdr:col>1</xdr:col>
          <xdr:colOff>1943100</xdr:colOff>
          <xdr:row>49</xdr:row>
          <xdr:rowOff>590550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I am a co-permittee/co-operator with one or more operators, but not in a common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49</xdr:row>
          <xdr:rowOff>638175</xdr:rowOff>
        </xdr:from>
        <xdr:to>
          <xdr:col>1</xdr:col>
          <xdr:colOff>1047750</xdr:colOff>
          <xdr:row>49</xdr:row>
          <xdr:rowOff>952500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50</xdr:row>
          <xdr:rowOff>257175</xdr:rowOff>
        </xdr:from>
        <xdr:to>
          <xdr:col>1</xdr:col>
          <xdr:colOff>876300</xdr:colOff>
          <xdr:row>50</xdr:row>
          <xdr:rowOff>485775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50</xdr:row>
          <xdr:rowOff>209550</xdr:rowOff>
        </xdr:from>
        <xdr:to>
          <xdr:col>1</xdr:col>
          <xdr:colOff>1743075</xdr:colOff>
          <xdr:row>50</xdr:row>
          <xdr:rowOff>523875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112</xdr:row>
          <xdr:rowOff>257175</xdr:rowOff>
        </xdr:from>
        <xdr:to>
          <xdr:col>1</xdr:col>
          <xdr:colOff>876300</xdr:colOff>
          <xdr:row>112</xdr:row>
          <xdr:rowOff>485775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942975</xdr:colOff>
          <xdr:row>112</xdr:row>
          <xdr:rowOff>209550</xdr:rowOff>
        </xdr:from>
        <xdr:to>
          <xdr:col>1</xdr:col>
          <xdr:colOff>1743075</xdr:colOff>
          <xdr:row>112</xdr:row>
          <xdr:rowOff>523875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129</xdr:row>
          <xdr:rowOff>190500</xdr:rowOff>
        </xdr:from>
        <xdr:to>
          <xdr:col>1</xdr:col>
          <xdr:colOff>962025</xdr:colOff>
          <xdr:row>129</xdr:row>
          <xdr:rowOff>409575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Bacteria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129</xdr:row>
          <xdr:rowOff>419100</xdr:rowOff>
        </xdr:from>
        <xdr:to>
          <xdr:col>1</xdr:col>
          <xdr:colOff>971550</xdr:colOff>
          <xdr:row>129</xdr:row>
          <xdr:rowOff>704850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Biological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129</xdr:row>
          <xdr:rowOff>666750</xdr:rowOff>
        </xdr:from>
        <xdr:to>
          <xdr:col>1</xdr:col>
          <xdr:colOff>971550</xdr:colOff>
          <xdr:row>129</xdr:row>
          <xdr:rowOff>885825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129</xdr:row>
          <xdr:rowOff>895350</xdr:rowOff>
        </xdr:from>
        <xdr:to>
          <xdr:col>1</xdr:col>
          <xdr:colOff>971550</xdr:colOff>
          <xdr:row>129</xdr:row>
          <xdr:rowOff>1114425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Metals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129</xdr:row>
          <xdr:rowOff>1104900</xdr:rowOff>
        </xdr:from>
        <xdr:to>
          <xdr:col>1</xdr:col>
          <xdr:colOff>981075</xdr:colOff>
          <xdr:row>129</xdr:row>
          <xdr:rowOff>1323975</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Nutrients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129</xdr:row>
          <xdr:rowOff>1343025</xdr:rowOff>
        </xdr:from>
        <xdr:to>
          <xdr:col>1</xdr:col>
          <xdr:colOff>962025</xdr:colOff>
          <xdr:row>129</xdr:row>
          <xdr:rowOff>1562100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PAHs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129</xdr:row>
          <xdr:rowOff>1562100</xdr:rowOff>
        </xdr:from>
        <xdr:to>
          <xdr:col>1</xdr:col>
          <xdr:colOff>962025</xdr:colOff>
          <xdr:row>129</xdr:row>
          <xdr:rowOff>1781175</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PCBs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129</xdr:row>
          <xdr:rowOff>1790700</xdr:rowOff>
        </xdr:from>
        <xdr:to>
          <xdr:col>1</xdr:col>
          <xdr:colOff>933450</xdr:colOff>
          <xdr:row>129</xdr:row>
          <xdr:rowOff>2009775</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Pesticides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129</xdr:row>
          <xdr:rowOff>2028825</xdr:rowOff>
        </xdr:from>
        <xdr:to>
          <xdr:col>1</xdr:col>
          <xdr:colOff>962025</xdr:colOff>
          <xdr:row>129</xdr:row>
          <xdr:rowOff>2247900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PFOs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1057275</xdr:colOff>
          <xdr:row>129</xdr:row>
          <xdr:rowOff>180975</xdr:rowOff>
        </xdr:from>
        <xdr:to>
          <xdr:col>1</xdr:col>
          <xdr:colOff>1857375</xdr:colOff>
          <xdr:row>129</xdr:row>
          <xdr:rowOff>400050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1038225</xdr:colOff>
          <xdr:row>129</xdr:row>
          <xdr:rowOff>447675</xdr:rowOff>
        </xdr:from>
        <xdr:to>
          <xdr:col>1</xdr:col>
          <xdr:colOff>1838325</xdr:colOff>
          <xdr:row>129</xdr:row>
          <xdr:rowOff>666750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Sediments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1038225</xdr:colOff>
          <xdr:row>129</xdr:row>
          <xdr:rowOff>704850</xdr:rowOff>
        </xdr:from>
        <xdr:to>
          <xdr:col>1</xdr:col>
          <xdr:colOff>2209800</xdr:colOff>
          <xdr:row>129</xdr:row>
          <xdr:rowOff>933450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 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1019175</xdr:colOff>
          <xdr:row>129</xdr:row>
          <xdr:rowOff>942975</xdr:rowOff>
        </xdr:from>
        <xdr:to>
          <xdr:col>1</xdr:col>
          <xdr:colOff>1885950</xdr:colOff>
          <xdr:row>129</xdr:row>
          <xdr:rowOff>1504950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Total Suspended Solids (TSS)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1047750</xdr:colOff>
          <xdr:row>129</xdr:row>
          <xdr:rowOff>1495425</xdr:rowOff>
        </xdr:from>
        <xdr:to>
          <xdr:col>1</xdr:col>
          <xdr:colOff>1847850</xdr:colOff>
          <xdr:row>129</xdr:row>
          <xdr:rowOff>1714500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Temperature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1038225</xdr:colOff>
          <xdr:row>129</xdr:row>
          <xdr:rowOff>1762125</xdr:rowOff>
        </xdr:from>
        <xdr:to>
          <xdr:col>1</xdr:col>
          <xdr:colOff>1838325</xdr:colOff>
          <xdr:row>129</xdr:row>
          <xdr:rowOff>1981200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Toxicity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1047750</xdr:colOff>
          <xdr:row>129</xdr:row>
          <xdr:rowOff>2019300</xdr:rowOff>
        </xdr:from>
        <xdr:to>
          <xdr:col>1</xdr:col>
          <xdr:colOff>1847850</xdr:colOff>
          <xdr:row>129</xdr:row>
          <xdr:rowOff>2238375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54</xdr:row>
          <xdr:rowOff>257175</xdr:rowOff>
        </xdr:from>
        <xdr:to>
          <xdr:col>1</xdr:col>
          <xdr:colOff>923925</xdr:colOff>
          <xdr:row>54</xdr:row>
          <xdr:rowOff>485775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1038225</xdr:colOff>
          <xdr:row>54</xdr:row>
          <xdr:rowOff>219075</xdr:rowOff>
        </xdr:from>
        <xdr:to>
          <xdr:col>1</xdr:col>
          <xdr:colOff>1838325</xdr:colOff>
          <xdr:row>54</xdr:row>
          <xdr:rowOff>533400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1962150</xdr:rowOff>
        </xdr:from>
        <xdr:to>
          <xdr:col>1</xdr:col>
          <xdr:colOff>1933575</xdr:colOff>
          <xdr:row>31</xdr:row>
          <xdr:rowOff>2571750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50D37BA5-B9C4-BFC3-1AD3-EB94F5514C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construction activity includes dewatering requiring turbidity benchmarks (Part III.B.4)?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2438400</xdr:rowOff>
        </xdr:from>
        <xdr:to>
          <xdr:col>1</xdr:col>
          <xdr:colOff>1933575</xdr:colOff>
          <xdr:row>31</xdr:row>
          <xdr:rowOff>3048000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128AC806-A270-ADBF-95A9-18FA38C152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construction activity includes dewatering requiring turbidity benchmarks (Part III.B.4)?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31</xdr:row>
          <xdr:rowOff>3467100</xdr:rowOff>
        </xdr:from>
        <xdr:to>
          <xdr:col>1</xdr:col>
          <xdr:colOff>1943100</xdr:colOff>
          <xdr:row>31</xdr:row>
          <xdr:rowOff>4076700</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665B37EE-D6F8-D352-F639-F0873619DF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we are required to install additional controls to meet water quality standards (Part III.B.1: General Effluent Limitation to Meet Applicable Water Quality Standards).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31</xdr:row>
          <xdr:rowOff>4038600</xdr:rowOff>
        </xdr:from>
        <xdr:to>
          <xdr:col>1</xdr:col>
          <xdr:colOff>1943100</xdr:colOff>
          <xdr:row>31</xdr:row>
          <xdr:rowOff>4648200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8BEB988D-9BD5-F0E0-3516-493E2E33FB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we are not required to install additional controls to meet water quality standards (Part III.B.1: General Effluent Limitation to Meet Applicable Water Quality Standards).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109</xdr:row>
          <xdr:rowOff>161925</xdr:rowOff>
        </xdr:from>
        <xdr:to>
          <xdr:col>1</xdr:col>
          <xdr:colOff>962025</xdr:colOff>
          <xdr:row>109</xdr:row>
          <xdr:rowOff>390525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3BCE1C51-1F44-E668-7FF5-D051452535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1028700</xdr:colOff>
          <xdr:row>109</xdr:row>
          <xdr:rowOff>114300</xdr:rowOff>
        </xdr:from>
        <xdr:to>
          <xdr:col>1</xdr:col>
          <xdr:colOff>1828800</xdr:colOff>
          <xdr:row>109</xdr:row>
          <xdr:rowOff>428625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2D1CB056-DDD3-31C9-91B5-D095F2DDFD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110</xdr:row>
          <xdr:rowOff>171450</xdr:rowOff>
        </xdr:from>
        <xdr:to>
          <xdr:col>1</xdr:col>
          <xdr:colOff>962025</xdr:colOff>
          <xdr:row>110</xdr:row>
          <xdr:rowOff>400050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B57CA3B-6FED-4EBC-EBE4-B990E705F6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1028700</xdr:colOff>
          <xdr:row>110</xdr:row>
          <xdr:rowOff>123825</xdr:rowOff>
        </xdr:from>
        <xdr:to>
          <xdr:col>1</xdr:col>
          <xdr:colOff>1828800</xdr:colOff>
          <xdr:row>110</xdr:row>
          <xdr:rowOff>438150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8091BD7B-0976-AC9F-40E4-02F90AFC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42" Type="http://schemas.openxmlformats.org/officeDocument/2006/relationships/ctrlProp" Target="../ctrlProps/ctrlProp37.xml"/><Relationship Id="rId47" Type="http://schemas.openxmlformats.org/officeDocument/2006/relationships/ctrlProp" Target="../ctrlProps/ctrlProp42.xml"/><Relationship Id="rId50" Type="http://schemas.openxmlformats.org/officeDocument/2006/relationships/ctrlProp" Target="../ctrlProps/ctrlProp45.xml"/><Relationship Id="rId55" Type="http://schemas.openxmlformats.org/officeDocument/2006/relationships/ctrlProp" Target="../ctrlProps/ctrlProp50.xml"/><Relationship Id="rId63" Type="http://schemas.openxmlformats.org/officeDocument/2006/relationships/ctrlProp" Target="../ctrlProps/ctrlProp58.xml"/><Relationship Id="rId68" Type="http://schemas.openxmlformats.org/officeDocument/2006/relationships/ctrlProp" Target="../ctrlProps/ctrlProp63.xml"/><Relationship Id="rId76" Type="http://schemas.openxmlformats.org/officeDocument/2006/relationships/ctrlProp" Target="../ctrlProps/ctrlProp71.xml"/><Relationship Id="rId84" Type="http://schemas.openxmlformats.org/officeDocument/2006/relationships/ctrlProp" Target="../ctrlProps/ctrlProp79.xml"/><Relationship Id="rId89" Type="http://schemas.openxmlformats.org/officeDocument/2006/relationships/ctrlProp" Target="../ctrlProps/ctrlProp84.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mde.maryland.gov/programs/permits/WaterManagementPermits/Documents/Chemical-Additives-for-Sediment-Control-Standards.pdf" TargetMode="External"/><Relationship Id="rId16" Type="http://schemas.openxmlformats.org/officeDocument/2006/relationships/ctrlProp" Target="../ctrlProps/ctrlProp11.xml"/><Relationship Id="rId29" Type="http://schemas.openxmlformats.org/officeDocument/2006/relationships/ctrlProp" Target="../ctrlProps/ctrlProp24.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45" Type="http://schemas.openxmlformats.org/officeDocument/2006/relationships/ctrlProp" Target="../ctrlProps/ctrlProp40.xml"/><Relationship Id="rId53" Type="http://schemas.openxmlformats.org/officeDocument/2006/relationships/ctrlProp" Target="../ctrlProps/ctrlProp48.xml"/><Relationship Id="rId58" Type="http://schemas.openxmlformats.org/officeDocument/2006/relationships/ctrlProp" Target="../ctrlProps/ctrlProp53.xml"/><Relationship Id="rId66" Type="http://schemas.openxmlformats.org/officeDocument/2006/relationships/ctrlProp" Target="../ctrlProps/ctrlProp61.xml"/><Relationship Id="rId74" Type="http://schemas.openxmlformats.org/officeDocument/2006/relationships/ctrlProp" Target="../ctrlProps/ctrlProp69.xml"/><Relationship Id="rId79" Type="http://schemas.openxmlformats.org/officeDocument/2006/relationships/ctrlProp" Target="../ctrlProps/ctrlProp74.xml"/><Relationship Id="rId87" Type="http://schemas.openxmlformats.org/officeDocument/2006/relationships/ctrlProp" Target="../ctrlProps/ctrlProp82.xml"/><Relationship Id="rId5" Type="http://schemas.openxmlformats.org/officeDocument/2006/relationships/vmlDrawing" Target="../drawings/vmlDrawing1.vml"/><Relationship Id="rId61" Type="http://schemas.openxmlformats.org/officeDocument/2006/relationships/ctrlProp" Target="../ctrlProps/ctrlProp56.xml"/><Relationship Id="rId82" Type="http://schemas.openxmlformats.org/officeDocument/2006/relationships/ctrlProp" Target="../ctrlProps/ctrlProp77.xml"/><Relationship Id="rId90" Type="http://schemas.openxmlformats.org/officeDocument/2006/relationships/ctrlProp" Target="../ctrlProps/ctrlProp85.xml"/><Relationship Id="rId19" Type="http://schemas.openxmlformats.org/officeDocument/2006/relationships/ctrlProp" Target="../ctrlProps/ctrlProp1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48" Type="http://schemas.openxmlformats.org/officeDocument/2006/relationships/ctrlProp" Target="../ctrlProps/ctrlProp43.xml"/><Relationship Id="rId56" Type="http://schemas.openxmlformats.org/officeDocument/2006/relationships/ctrlProp" Target="../ctrlProps/ctrlProp51.xml"/><Relationship Id="rId64" Type="http://schemas.openxmlformats.org/officeDocument/2006/relationships/ctrlProp" Target="../ctrlProps/ctrlProp59.xml"/><Relationship Id="rId69" Type="http://schemas.openxmlformats.org/officeDocument/2006/relationships/ctrlProp" Target="../ctrlProps/ctrlProp64.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80" Type="http://schemas.openxmlformats.org/officeDocument/2006/relationships/ctrlProp" Target="../ctrlProps/ctrlProp75.xml"/><Relationship Id="rId85" Type="http://schemas.openxmlformats.org/officeDocument/2006/relationships/ctrlProp" Target="../ctrlProps/ctrlProp80.xml"/><Relationship Id="rId93" Type="http://schemas.openxmlformats.org/officeDocument/2006/relationships/ctrlProp" Target="../ctrlProps/ctrlProp88.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1" Type="http://schemas.openxmlformats.org/officeDocument/2006/relationships/hyperlink" Target="https://mde.maryland.gov/programs/Permits/WaterManagementPermits/Documents/Chemical-Additives/Additive-Review-Procedure.pdf"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omments" Target="../comments1.xml"/><Relationship Id="rId4" Type="http://schemas.openxmlformats.org/officeDocument/2006/relationships/drawing" Target="../drawings/drawing1.xml"/><Relationship Id="rId9"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98"/>
  <sheetViews>
    <sheetView tabSelected="1" zoomScale="85" zoomScaleNormal="85" zoomScaleSheetLayoutView="100" workbookViewId="0">
      <selection activeCell="B19" sqref="B19"/>
    </sheetView>
  </sheetViews>
  <sheetFormatPr defaultRowHeight="15" x14ac:dyDescent="0.25"/>
  <cols>
    <col min="1" max="1" width="38.5703125" style="1" customWidth="1"/>
    <col min="2" max="2" width="34.28515625" customWidth="1"/>
    <col min="3" max="3" width="40.85546875" customWidth="1"/>
    <col min="4" max="4" width="27.5703125" customWidth="1"/>
    <col min="5" max="5" width="58.140625" style="1" customWidth="1"/>
    <col min="6" max="6" width="32" customWidth="1"/>
  </cols>
  <sheetData>
    <row r="1" spans="1:9" x14ac:dyDescent="0.25">
      <c r="A1" s="81"/>
      <c r="B1" s="80" t="s">
        <v>85</v>
      </c>
      <c r="C1" s="80"/>
      <c r="D1" s="80"/>
    </row>
    <row r="2" spans="1:9" x14ac:dyDescent="0.25">
      <c r="A2" s="81"/>
      <c r="B2" s="80"/>
      <c r="C2" s="80"/>
      <c r="D2" s="80"/>
    </row>
    <row r="3" spans="1:9" x14ac:dyDescent="0.25">
      <c r="A3" s="81"/>
      <c r="B3" s="80"/>
      <c r="C3" s="80"/>
      <c r="D3" s="80"/>
    </row>
    <row r="4" spans="1:9" ht="43.5" customHeight="1" x14ac:dyDescent="0.25">
      <c r="A4" s="81"/>
      <c r="B4" s="82" t="s">
        <v>467</v>
      </c>
      <c r="C4" s="83"/>
      <c r="D4" s="83"/>
    </row>
    <row r="5" spans="1:9" ht="19.5" customHeight="1" x14ac:dyDescent="0.25">
      <c r="A5" s="81"/>
      <c r="B5" s="85" t="s">
        <v>408</v>
      </c>
      <c r="C5" s="83"/>
      <c r="D5" s="83"/>
    </row>
    <row r="6" spans="1:9" ht="36.75" customHeight="1" x14ac:dyDescent="0.25">
      <c r="A6" s="81"/>
      <c r="B6" s="84" t="s">
        <v>382</v>
      </c>
      <c r="C6" s="84"/>
      <c r="D6" s="84"/>
    </row>
    <row r="7" spans="1:9" ht="56.25" customHeight="1" x14ac:dyDescent="0.25">
      <c r="A7" s="81"/>
      <c r="B7" s="84" t="s">
        <v>468</v>
      </c>
      <c r="C7" s="84"/>
      <c r="D7" s="84"/>
    </row>
    <row r="8" spans="1:9" ht="10.5" customHeight="1" x14ac:dyDescent="0.25">
      <c r="A8" s="81"/>
      <c r="B8" s="55" t="s">
        <v>488</v>
      </c>
      <c r="C8" s="55"/>
      <c r="D8" s="55"/>
    </row>
    <row r="9" spans="1:9" ht="15.75" customHeight="1" x14ac:dyDescent="0.25">
      <c r="A9" s="32" t="s">
        <v>469</v>
      </c>
      <c r="B9" s="55"/>
      <c r="C9" s="55"/>
      <c r="D9" s="55"/>
    </row>
    <row r="10" spans="1:9" ht="31.5" customHeight="1" x14ac:dyDescent="0.25">
      <c r="B10" s="55"/>
      <c r="C10" s="55"/>
      <c r="D10" s="55"/>
    </row>
    <row r="11" spans="1:9" ht="48" customHeight="1" x14ac:dyDescent="0.35">
      <c r="A11" s="86" t="s">
        <v>345</v>
      </c>
      <c r="B11" s="87"/>
      <c r="C11" s="87"/>
      <c r="D11" s="87"/>
      <c r="H11" s="27"/>
      <c r="I11" s="27"/>
    </row>
    <row r="12" spans="1:9" ht="18.75" x14ac:dyDescent="0.25">
      <c r="A12" s="88" t="s">
        <v>447</v>
      </c>
      <c r="B12" s="89"/>
      <c r="C12" s="89"/>
      <c r="D12" s="89"/>
      <c r="H12" s="27"/>
      <c r="I12" s="27"/>
    </row>
    <row r="13" spans="1:9" ht="15" customHeight="1" x14ac:dyDescent="0.25">
      <c r="C13" s="33"/>
      <c r="D13" s="33"/>
      <c r="H13" s="27"/>
      <c r="I13" s="27"/>
    </row>
    <row r="14" spans="1:9" ht="18.75" x14ac:dyDescent="0.25">
      <c r="A14" s="34" t="s">
        <v>91</v>
      </c>
      <c r="B14" s="90"/>
      <c r="C14" s="90"/>
      <c r="D14" s="35"/>
      <c r="H14" s="27"/>
      <c r="I14" s="27"/>
    </row>
    <row r="15" spans="1:9" ht="37.5" x14ac:dyDescent="0.25">
      <c r="A15" s="34" t="s">
        <v>383</v>
      </c>
      <c r="B15" s="90"/>
      <c r="C15" s="90"/>
      <c r="D15" s="35"/>
    </row>
    <row r="16" spans="1:9" ht="18.75" x14ac:dyDescent="0.25">
      <c r="A16" s="34" t="s">
        <v>92</v>
      </c>
      <c r="B16" s="90"/>
      <c r="C16" s="90"/>
      <c r="D16" s="35"/>
    </row>
    <row r="17" spans="1:5" ht="63" customHeight="1" x14ac:dyDescent="0.9">
      <c r="A17" s="78" t="s">
        <v>339</v>
      </c>
      <c r="B17" s="79"/>
      <c r="C17" s="79"/>
      <c r="D17" s="79"/>
    </row>
    <row r="18" spans="1:5" ht="117" customHeight="1" x14ac:dyDescent="0.25">
      <c r="B18" s="36" t="s">
        <v>470</v>
      </c>
      <c r="C18" s="93" t="s">
        <v>93</v>
      </c>
      <c r="D18" s="93"/>
    </row>
    <row r="19" spans="1:5" ht="135" customHeight="1" x14ac:dyDescent="0.25">
      <c r="A19" s="94" t="s">
        <v>384</v>
      </c>
      <c r="B19" s="25"/>
      <c r="C19" s="60" t="s">
        <v>451</v>
      </c>
      <c r="D19" s="60"/>
    </row>
    <row r="20" spans="1:5" ht="147" customHeight="1" x14ac:dyDescent="0.25">
      <c r="A20" s="95"/>
      <c r="B20" s="25"/>
      <c r="C20" s="60" t="s">
        <v>452</v>
      </c>
      <c r="D20" s="60"/>
    </row>
    <row r="21" spans="1:5" ht="29.25" customHeight="1" x14ac:dyDescent="0.25">
      <c r="A21" s="67" t="s">
        <v>385</v>
      </c>
      <c r="B21" s="68"/>
      <c r="C21" s="68"/>
      <c r="D21" s="69"/>
    </row>
    <row r="22" spans="1:5" ht="95.25" customHeight="1" x14ac:dyDescent="0.25">
      <c r="A22" s="96" t="s">
        <v>448</v>
      </c>
      <c r="B22" s="96"/>
      <c r="C22" s="96"/>
      <c r="D22" s="96"/>
    </row>
    <row r="23" spans="1:5" ht="64.5" customHeight="1" x14ac:dyDescent="0.25">
      <c r="A23" s="52" t="s">
        <v>386</v>
      </c>
      <c r="B23" s="53"/>
      <c r="C23" s="97" t="s">
        <v>471</v>
      </c>
      <c r="D23" s="97"/>
    </row>
    <row r="24" spans="1:5" ht="33" customHeight="1" x14ac:dyDescent="0.25">
      <c r="A24" s="98" t="s">
        <v>472</v>
      </c>
      <c r="B24" s="98"/>
      <c r="C24" s="98"/>
      <c r="D24" s="98"/>
    </row>
    <row r="25" spans="1:5" ht="100.5" customHeight="1" x14ac:dyDescent="0.25">
      <c r="A25" s="102" t="s">
        <v>386</v>
      </c>
      <c r="B25" s="54"/>
      <c r="C25" s="97" t="s">
        <v>388</v>
      </c>
      <c r="D25" s="97"/>
    </row>
    <row r="26" spans="1:5" ht="123" customHeight="1" x14ac:dyDescent="0.25">
      <c r="A26" s="102"/>
      <c r="B26" s="54"/>
      <c r="C26" s="97" t="s">
        <v>409</v>
      </c>
      <c r="D26" s="97"/>
      <c r="E26" s="51" t="s">
        <v>450</v>
      </c>
    </row>
    <row r="27" spans="1:5" ht="72.75" customHeight="1" x14ac:dyDescent="0.25">
      <c r="A27" s="102"/>
      <c r="B27" s="54"/>
      <c r="C27" s="97" t="s">
        <v>453</v>
      </c>
      <c r="D27" s="97"/>
      <c r="E27" s="51" t="s">
        <v>449</v>
      </c>
    </row>
    <row r="28" spans="1:5" ht="72.75" customHeight="1" x14ac:dyDescent="0.25">
      <c r="A28" s="102"/>
      <c r="B28" s="54"/>
      <c r="C28" s="97" t="s">
        <v>410</v>
      </c>
      <c r="D28" s="97"/>
    </row>
    <row r="29" spans="1:5" ht="41.25" customHeight="1" x14ac:dyDescent="0.25">
      <c r="A29" s="102"/>
      <c r="B29" s="54"/>
      <c r="C29" s="97" t="s">
        <v>389</v>
      </c>
      <c r="D29" s="97"/>
    </row>
    <row r="30" spans="1:5" ht="72.75" customHeight="1" x14ac:dyDescent="0.25">
      <c r="A30" s="102"/>
      <c r="B30" s="37"/>
      <c r="C30" s="97" t="s">
        <v>387</v>
      </c>
      <c r="D30" s="97"/>
    </row>
    <row r="31" spans="1:5" ht="72.75" customHeight="1" x14ac:dyDescent="0.25">
      <c r="A31" s="102"/>
      <c r="B31" s="54"/>
      <c r="C31" s="97" t="s">
        <v>454</v>
      </c>
      <c r="D31" s="97"/>
    </row>
    <row r="32" spans="1:5" ht="374.25" customHeight="1" x14ac:dyDescent="0.25">
      <c r="A32" s="76" t="s">
        <v>390</v>
      </c>
      <c r="B32" s="25"/>
      <c r="C32" s="91" t="s">
        <v>473</v>
      </c>
      <c r="D32" s="91"/>
    </row>
    <row r="33" spans="1:4" ht="59.25" customHeight="1" x14ac:dyDescent="0.25">
      <c r="A33" s="76"/>
      <c r="B33" s="92" t="s">
        <v>474</v>
      </c>
      <c r="C33" s="92"/>
      <c r="D33" s="92"/>
    </row>
    <row r="34" spans="1:4" ht="156" customHeight="1" x14ac:dyDescent="0.25">
      <c r="A34" s="76"/>
      <c r="B34" s="25"/>
      <c r="C34" s="91" t="s">
        <v>460</v>
      </c>
      <c r="D34" s="91"/>
    </row>
    <row r="35" spans="1:4" ht="117" customHeight="1" x14ac:dyDescent="0.25">
      <c r="A35" s="76"/>
      <c r="B35" s="25"/>
      <c r="C35" s="91" t="s">
        <v>461</v>
      </c>
      <c r="D35" s="91"/>
    </row>
    <row r="36" spans="1:4" ht="185.25" customHeight="1" x14ac:dyDescent="0.25">
      <c r="A36" s="76"/>
      <c r="B36" s="25"/>
      <c r="C36" s="91" t="s">
        <v>462</v>
      </c>
      <c r="D36" s="91"/>
    </row>
    <row r="37" spans="1:4" ht="63.75" customHeight="1" x14ac:dyDescent="0.25">
      <c r="A37" s="76"/>
      <c r="B37" s="31" t="s">
        <v>445</v>
      </c>
      <c r="C37" s="91" t="s">
        <v>463</v>
      </c>
      <c r="D37" s="91"/>
    </row>
    <row r="38" spans="1:4" ht="60.75" customHeight="1" x14ac:dyDescent="0.25">
      <c r="A38" s="76"/>
      <c r="B38" s="25"/>
      <c r="C38" s="91" t="s">
        <v>464</v>
      </c>
      <c r="D38" s="91"/>
    </row>
    <row r="39" spans="1:4" ht="231" customHeight="1" x14ac:dyDescent="0.25">
      <c r="A39" s="76"/>
      <c r="B39" s="25"/>
      <c r="C39" s="91" t="s">
        <v>455</v>
      </c>
      <c r="D39" s="91"/>
    </row>
    <row r="40" spans="1:4" ht="108.75" customHeight="1" x14ac:dyDescent="0.25">
      <c r="A40" s="76"/>
      <c r="B40" s="25"/>
      <c r="C40" s="91" t="s">
        <v>465</v>
      </c>
      <c r="D40" s="91"/>
    </row>
    <row r="41" spans="1:4" ht="124.5" customHeight="1" x14ac:dyDescent="0.25">
      <c r="A41" s="112" t="s">
        <v>391</v>
      </c>
      <c r="B41" s="30"/>
      <c r="C41" s="77" t="s">
        <v>475</v>
      </c>
      <c r="D41" s="77"/>
    </row>
    <row r="42" spans="1:4" ht="42.75" customHeight="1" x14ac:dyDescent="0.25">
      <c r="A42" s="112"/>
      <c r="B42" s="111" t="s">
        <v>446</v>
      </c>
      <c r="C42" s="111"/>
      <c r="D42" s="111"/>
    </row>
    <row r="43" spans="1:4" ht="40.5" customHeight="1" x14ac:dyDescent="0.25">
      <c r="A43" s="112"/>
      <c r="B43" s="30"/>
      <c r="C43" s="77" t="s">
        <v>477</v>
      </c>
      <c r="D43" s="77"/>
    </row>
    <row r="44" spans="1:4" ht="60.75" customHeight="1" x14ac:dyDescent="0.25">
      <c r="A44" s="112"/>
      <c r="B44" s="30"/>
      <c r="C44" s="77" t="s">
        <v>476</v>
      </c>
      <c r="D44" s="77"/>
    </row>
    <row r="45" spans="1:4" ht="48.75" customHeight="1" x14ac:dyDescent="0.25">
      <c r="A45" s="112"/>
      <c r="B45" s="30"/>
      <c r="C45" s="77" t="s">
        <v>478</v>
      </c>
      <c r="D45" s="77"/>
    </row>
    <row r="46" spans="1:4" ht="61.5" customHeight="1" x14ac:dyDescent="0.25">
      <c r="A46" s="112"/>
      <c r="B46" s="30"/>
      <c r="C46" s="77" t="s">
        <v>479</v>
      </c>
      <c r="D46" s="77"/>
    </row>
    <row r="47" spans="1:4" ht="48" customHeight="1" x14ac:dyDescent="0.25">
      <c r="A47" s="112"/>
      <c r="B47" s="30"/>
      <c r="C47" s="77" t="s">
        <v>480</v>
      </c>
      <c r="D47" s="77"/>
    </row>
    <row r="48" spans="1:4" ht="135.75" customHeight="1" x14ac:dyDescent="0.25">
      <c r="A48" s="112"/>
      <c r="B48" s="25"/>
      <c r="C48" s="77" t="s">
        <v>456</v>
      </c>
      <c r="D48" s="77"/>
    </row>
    <row r="49" spans="1:5" ht="122.25" customHeight="1" x14ac:dyDescent="0.25">
      <c r="A49" s="103" t="s">
        <v>392</v>
      </c>
      <c r="B49" s="25"/>
      <c r="C49" s="104" t="s">
        <v>466</v>
      </c>
      <c r="D49" s="104"/>
    </row>
    <row r="50" spans="1:5" ht="76.5" customHeight="1" x14ac:dyDescent="0.25">
      <c r="A50" s="103"/>
      <c r="B50" s="30"/>
      <c r="C50" s="104" t="s">
        <v>481</v>
      </c>
      <c r="D50" s="104"/>
    </row>
    <row r="51" spans="1:5" ht="69" customHeight="1" x14ac:dyDescent="0.25">
      <c r="A51" s="38" t="s">
        <v>393</v>
      </c>
      <c r="B51" s="30"/>
      <c r="C51" s="110" t="s">
        <v>482</v>
      </c>
      <c r="D51" s="110"/>
    </row>
    <row r="52" spans="1:5" ht="29.25" customHeight="1" x14ac:dyDescent="0.25">
      <c r="A52" s="67" t="s">
        <v>394</v>
      </c>
      <c r="B52" s="68"/>
      <c r="C52" s="68"/>
      <c r="D52" s="69"/>
    </row>
    <row r="53" spans="1:5" ht="69" customHeight="1" x14ac:dyDescent="0.25">
      <c r="A53" s="39" t="s">
        <v>0</v>
      </c>
      <c r="B53" s="20"/>
      <c r="C53" s="60" t="s">
        <v>438</v>
      </c>
      <c r="D53" s="60"/>
    </row>
    <row r="54" spans="1:5" ht="55.5" customHeight="1" x14ac:dyDescent="0.25">
      <c r="A54" s="39" t="s">
        <v>1</v>
      </c>
      <c r="B54" s="20"/>
      <c r="C54" s="60" t="s">
        <v>439</v>
      </c>
      <c r="D54" s="60"/>
    </row>
    <row r="55" spans="1:5" ht="67.5" customHeight="1" x14ac:dyDescent="0.25">
      <c r="A55" s="39" t="s">
        <v>99</v>
      </c>
      <c r="B55" s="20"/>
      <c r="C55" s="60" t="s">
        <v>444</v>
      </c>
      <c r="D55" s="60"/>
    </row>
    <row r="56" spans="1:5" ht="31.5" customHeight="1" x14ac:dyDescent="0.25">
      <c r="A56" s="67" t="s">
        <v>395</v>
      </c>
      <c r="B56" s="68"/>
      <c r="C56" s="68"/>
      <c r="D56" s="69"/>
    </row>
    <row r="57" spans="1:5" ht="34.5" customHeight="1" x14ac:dyDescent="0.25">
      <c r="A57" s="39" t="s">
        <v>87</v>
      </c>
      <c r="B57" s="40" t="s">
        <v>62</v>
      </c>
      <c r="C57" s="60" t="s">
        <v>441</v>
      </c>
      <c r="D57" s="60"/>
    </row>
    <row r="58" spans="1:5" ht="121.5" customHeight="1" x14ac:dyDescent="0.25">
      <c r="A58" s="39" t="s">
        <v>32</v>
      </c>
      <c r="B58" s="26"/>
      <c r="C58" s="63" t="s">
        <v>442</v>
      </c>
      <c r="D58" s="64"/>
    </row>
    <row r="59" spans="1:5" ht="35.25" customHeight="1" x14ac:dyDescent="0.25">
      <c r="A59" s="42" t="s">
        <v>63</v>
      </c>
      <c r="B59" s="26"/>
      <c r="C59" s="63" t="s">
        <v>443</v>
      </c>
      <c r="D59" s="64"/>
    </row>
    <row r="60" spans="1:5" ht="20.100000000000001" customHeight="1" x14ac:dyDescent="0.25">
      <c r="A60" s="39" t="s">
        <v>33</v>
      </c>
      <c r="B60" s="26"/>
      <c r="C60" s="73" t="s">
        <v>122</v>
      </c>
      <c r="D60" s="74"/>
    </row>
    <row r="61" spans="1:5" ht="20.100000000000001" customHeight="1" x14ac:dyDescent="0.25">
      <c r="A61" s="39" t="s">
        <v>34</v>
      </c>
      <c r="B61" s="26"/>
      <c r="C61" s="73" t="s">
        <v>123</v>
      </c>
      <c r="D61" s="74"/>
    </row>
    <row r="62" spans="1:5" ht="20.100000000000001" customHeight="1" x14ac:dyDescent="0.25">
      <c r="A62" s="39" t="s">
        <v>61</v>
      </c>
      <c r="B62" s="41" t="s">
        <v>119</v>
      </c>
      <c r="C62" s="75" t="s">
        <v>120</v>
      </c>
      <c r="D62" s="64"/>
    </row>
    <row r="63" spans="1:5" ht="20.100000000000001" customHeight="1" x14ac:dyDescent="0.25">
      <c r="A63" s="39" t="s">
        <v>35</v>
      </c>
      <c r="B63" s="26"/>
      <c r="C63" s="73" t="s">
        <v>124</v>
      </c>
      <c r="D63" s="74"/>
    </row>
    <row r="64" spans="1:5" ht="67.5" customHeight="1" x14ac:dyDescent="0.25">
      <c r="A64" s="39" t="s">
        <v>36</v>
      </c>
      <c r="B64" s="26"/>
      <c r="C64" s="63" t="s">
        <v>440</v>
      </c>
      <c r="D64" s="74"/>
      <c r="E64" s="29"/>
    </row>
    <row r="65" spans="1:4" ht="31.5" customHeight="1" x14ac:dyDescent="0.25">
      <c r="A65" s="39" t="s">
        <v>37</v>
      </c>
      <c r="B65" s="26"/>
      <c r="C65" s="63" t="s">
        <v>350</v>
      </c>
      <c r="D65" s="64"/>
    </row>
    <row r="66" spans="1:4" ht="48" customHeight="1" x14ac:dyDescent="0.25">
      <c r="A66" s="39" t="s">
        <v>38</v>
      </c>
      <c r="B66" s="26"/>
      <c r="C66" s="63" t="s">
        <v>351</v>
      </c>
      <c r="D66" s="64"/>
    </row>
    <row r="67" spans="1:4" ht="44.25" customHeight="1" x14ac:dyDescent="0.25">
      <c r="A67" s="39" t="s">
        <v>39</v>
      </c>
      <c r="B67" s="41" t="str">
        <f>IF(B65="707 N. Calvert Street","Baltimore",IF(B65="660 West Road","Salisbury",IF(B65="615 Morgnec Road","Chestertown",IF(B65="9300 Kenilworth Avenue","Greenbelt",IF(B65="320 West Warren Road","Hunt Valley",IF(B65="138 Defense Highway","Annapolis",IF(B65="1251 Vocke Road","LaVale",IF(B65="5111 Buckeystown Pike","Frederick",IF(B65="7491 Connelley Drive","Hanover", "CITY")))))))))</f>
        <v>CITY</v>
      </c>
      <c r="C67" s="63" t="s">
        <v>125</v>
      </c>
      <c r="D67" s="64"/>
    </row>
    <row r="68" spans="1:4" ht="20.100000000000001" customHeight="1" x14ac:dyDescent="0.25">
      <c r="A68" s="39" t="s">
        <v>40</v>
      </c>
      <c r="B68" s="41" t="s">
        <v>43</v>
      </c>
      <c r="C68" s="75" t="s">
        <v>121</v>
      </c>
      <c r="D68" s="64"/>
    </row>
    <row r="69" spans="1:4" ht="37.5" customHeight="1" x14ac:dyDescent="0.25">
      <c r="A69" s="39" t="s">
        <v>41</v>
      </c>
      <c r="B69" s="41" t="str">
        <f>IF(B65="707 N. Calvert Street","21202",IF(B65="660 West Road","21802",IF(B65="615 Morgnec Road","21620",IF(B65="9300 Kenilworth Avenue","20770",IF(B65="320 West Warren Road","21030",IF(B65="138 Defense Highway","21401",IF(B65="1251 Vocke Road","21502",IF(B65="5111 Buckeystown Pike","21704",IF(B65="7491 Connelley Drive","21076", "ZIP")))))))))</f>
        <v>ZIP</v>
      </c>
      <c r="C69" s="63" t="s">
        <v>125</v>
      </c>
      <c r="D69" s="64"/>
    </row>
    <row r="70" spans="1:4" ht="31.5" customHeight="1" x14ac:dyDescent="0.25">
      <c r="A70" s="67" t="s">
        <v>154</v>
      </c>
      <c r="B70" s="68"/>
      <c r="C70" s="68"/>
      <c r="D70" s="69"/>
    </row>
    <row r="71" spans="1:4" ht="45" customHeight="1" x14ac:dyDescent="0.25">
      <c r="A71" s="43" t="s">
        <v>153</v>
      </c>
      <c r="B71" s="44"/>
      <c r="C71" s="70" t="s">
        <v>152</v>
      </c>
      <c r="D71" s="71"/>
    </row>
    <row r="72" spans="1:4" ht="39.75" customHeight="1" x14ac:dyDescent="0.25">
      <c r="A72" s="39" t="s">
        <v>65</v>
      </c>
      <c r="B72" s="20"/>
      <c r="C72" s="60" t="s">
        <v>361</v>
      </c>
      <c r="D72" s="60"/>
    </row>
    <row r="73" spans="1:4" ht="33.75" customHeight="1" x14ac:dyDescent="0.25">
      <c r="A73" s="42" t="s">
        <v>63</v>
      </c>
      <c r="B73" s="20"/>
      <c r="C73" s="60" t="s">
        <v>361</v>
      </c>
      <c r="D73" s="60"/>
    </row>
    <row r="74" spans="1:4" ht="31.5" customHeight="1" x14ac:dyDescent="0.25">
      <c r="A74" s="39" t="s">
        <v>33</v>
      </c>
      <c r="B74" s="20"/>
      <c r="C74" s="60" t="s">
        <v>361</v>
      </c>
      <c r="D74" s="60"/>
    </row>
    <row r="75" spans="1:4" ht="31.5" customHeight="1" x14ac:dyDescent="0.25">
      <c r="A75" s="39" t="s">
        <v>34</v>
      </c>
      <c r="B75" s="20"/>
      <c r="C75" s="60" t="s">
        <v>361</v>
      </c>
      <c r="D75" s="60"/>
    </row>
    <row r="76" spans="1:4" ht="31.5" customHeight="1" x14ac:dyDescent="0.25">
      <c r="A76" s="39" t="s">
        <v>35</v>
      </c>
      <c r="B76" s="20"/>
      <c r="C76" s="60" t="s">
        <v>361</v>
      </c>
      <c r="D76" s="60"/>
    </row>
    <row r="77" spans="1:4" ht="31.5" customHeight="1" x14ac:dyDescent="0.25">
      <c r="A77" s="39" t="s">
        <v>36</v>
      </c>
      <c r="B77" s="20"/>
      <c r="C77" s="60" t="s">
        <v>361</v>
      </c>
      <c r="D77" s="60"/>
    </row>
    <row r="78" spans="1:4" ht="31.5" customHeight="1" x14ac:dyDescent="0.25">
      <c r="A78" s="67" t="s">
        <v>160</v>
      </c>
      <c r="B78" s="68"/>
      <c r="C78" s="68"/>
      <c r="D78" s="69"/>
    </row>
    <row r="79" spans="1:4" ht="26.25" customHeight="1" x14ac:dyDescent="0.25">
      <c r="A79" s="39" t="s">
        <v>66</v>
      </c>
      <c r="B79" s="44" t="s">
        <v>44</v>
      </c>
      <c r="C79" s="70" t="s">
        <v>125</v>
      </c>
      <c r="D79" s="71"/>
    </row>
    <row r="80" spans="1:4" ht="39" customHeight="1" x14ac:dyDescent="0.25">
      <c r="A80" s="45" t="s">
        <v>45</v>
      </c>
      <c r="B80" s="46" t="s">
        <v>90</v>
      </c>
      <c r="C80" s="60" t="s">
        <v>159</v>
      </c>
      <c r="D80" s="60"/>
    </row>
    <row r="81" spans="1:4" ht="29.25" customHeight="1" x14ac:dyDescent="0.25">
      <c r="A81" s="67" t="s">
        <v>161</v>
      </c>
      <c r="B81" s="68"/>
      <c r="C81" s="68"/>
      <c r="D81" s="69"/>
    </row>
    <row r="82" spans="1:4" ht="117.75" customHeight="1" x14ac:dyDescent="0.25">
      <c r="A82" s="39" t="s">
        <v>46</v>
      </c>
      <c r="B82" s="20"/>
      <c r="C82" s="60" t="s">
        <v>437</v>
      </c>
      <c r="D82" s="60"/>
    </row>
    <row r="83" spans="1:4" ht="62.25" customHeight="1" x14ac:dyDescent="0.25">
      <c r="A83" s="39" t="s">
        <v>67</v>
      </c>
      <c r="B83" s="37"/>
      <c r="C83" s="60" t="s">
        <v>436</v>
      </c>
      <c r="D83" s="60"/>
    </row>
    <row r="84" spans="1:4" ht="29.25" customHeight="1" x14ac:dyDescent="0.25">
      <c r="A84" s="67" t="s">
        <v>162</v>
      </c>
      <c r="B84" s="68"/>
      <c r="C84" s="68"/>
      <c r="D84" s="69"/>
    </row>
    <row r="85" spans="1:4" ht="79.5" customHeight="1" x14ac:dyDescent="0.25">
      <c r="A85" s="39" t="s">
        <v>37</v>
      </c>
      <c r="B85" s="20"/>
      <c r="C85" s="60" t="s">
        <v>434</v>
      </c>
      <c r="D85" s="60"/>
    </row>
    <row r="86" spans="1:4" ht="80.25" customHeight="1" x14ac:dyDescent="0.25">
      <c r="A86" s="39" t="s">
        <v>68</v>
      </c>
      <c r="B86" s="20"/>
      <c r="C86" s="60" t="s">
        <v>163</v>
      </c>
      <c r="D86" s="60"/>
    </row>
    <row r="87" spans="1:4" ht="50.25" customHeight="1" x14ac:dyDescent="0.25">
      <c r="A87" s="39" t="s">
        <v>39</v>
      </c>
      <c r="B87" s="20"/>
      <c r="C87" s="60" t="s">
        <v>457</v>
      </c>
      <c r="D87" s="60"/>
    </row>
    <row r="88" spans="1:4" ht="47.25" customHeight="1" x14ac:dyDescent="0.25">
      <c r="A88" s="39" t="s">
        <v>47</v>
      </c>
      <c r="B88" s="20"/>
      <c r="C88" s="70" t="s">
        <v>431</v>
      </c>
      <c r="D88" s="70"/>
    </row>
    <row r="89" spans="1:4" ht="15.75" x14ac:dyDescent="0.25">
      <c r="A89" s="39" t="s">
        <v>40</v>
      </c>
      <c r="B89" s="46" t="s">
        <v>69</v>
      </c>
      <c r="C89" s="72" t="s">
        <v>125</v>
      </c>
      <c r="D89" s="72"/>
    </row>
    <row r="90" spans="1:4" ht="63" customHeight="1" x14ac:dyDescent="0.25">
      <c r="A90" s="39" t="s">
        <v>41</v>
      </c>
      <c r="B90" s="20"/>
      <c r="C90" s="70" t="s">
        <v>432</v>
      </c>
      <c r="D90" s="60"/>
    </row>
    <row r="91" spans="1:4" ht="27" customHeight="1" x14ac:dyDescent="0.25">
      <c r="A91" s="67" t="s">
        <v>188</v>
      </c>
      <c r="B91" s="68"/>
      <c r="C91" s="68"/>
      <c r="D91" s="69"/>
    </row>
    <row r="92" spans="1:4" ht="78.75" customHeight="1" x14ac:dyDescent="0.25">
      <c r="A92" s="39" t="s">
        <v>94</v>
      </c>
      <c r="B92" s="20"/>
      <c r="C92" s="70" t="s">
        <v>189</v>
      </c>
      <c r="D92" s="70"/>
    </row>
    <row r="93" spans="1:4" ht="78" customHeight="1" x14ac:dyDescent="0.25">
      <c r="A93" s="42" t="s">
        <v>89</v>
      </c>
      <c r="B93" s="28"/>
      <c r="C93" s="70" t="s">
        <v>190</v>
      </c>
      <c r="D93" s="71"/>
    </row>
    <row r="94" spans="1:4" ht="27" customHeight="1" x14ac:dyDescent="0.25">
      <c r="A94" s="67" t="s">
        <v>191</v>
      </c>
      <c r="B94" s="68"/>
      <c r="C94" s="68"/>
      <c r="D94" s="69"/>
    </row>
    <row r="95" spans="1:4" ht="65.25" customHeight="1" x14ac:dyDescent="0.25">
      <c r="A95" s="39" t="s">
        <v>70</v>
      </c>
      <c r="B95" s="20"/>
      <c r="C95" s="60" t="s">
        <v>430</v>
      </c>
      <c r="D95" s="60"/>
    </row>
    <row r="96" spans="1:4" ht="124.5" customHeight="1" x14ac:dyDescent="0.25">
      <c r="A96" s="39" t="s">
        <v>71</v>
      </c>
      <c r="B96" s="20"/>
      <c r="C96" s="60" t="s">
        <v>435</v>
      </c>
      <c r="D96" s="60"/>
    </row>
    <row r="97" spans="1:4" ht="25.5" customHeight="1" x14ac:dyDescent="0.25">
      <c r="A97" s="67" t="s">
        <v>362</v>
      </c>
      <c r="B97" s="68"/>
      <c r="C97" s="68"/>
      <c r="D97" s="69"/>
    </row>
    <row r="98" spans="1:4" ht="47.25" customHeight="1" x14ac:dyDescent="0.25">
      <c r="A98" s="43" t="s">
        <v>192</v>
      </c>
      <c r="B98" s="44"/>
      <c r="C98" s="70" t="s">
        <v>152</v>
      </c>
      <c r="D98" s="71"/>
    </row>
    <row r="99" spans="1:4" ht="81" customHeight="1" x14ac:dyDescent="0.25">
      <c r="A99" s="39" t="s">
        <v>32</v>
      </c>
      <c r="B99" s="26"/>
      <c r="C99" s="63" t="s">
        <v>396</v>
      </c>
      <c r="D99" s="64"/>
    </row>
    <row r="100" spans="1:4" ht="27.75" customHeight="1" x14ac:dyDescent="0.25">
      <c r="A100" s="42" t="s">
        <v>63</v>
      </c>
      <c r="B100" s="26"/>
      <c r="C100" s="63" t="s">
        <v>193</v>
      </c>
      <c r="D100" s="64"/>
    </row>
    <row r="101" spans="1:4" ht="30.75" customHeight="1" x14ac:dyDescent="0.25">
      <c r="A101" s="39" t="s">
        <v>33</v>
      </c>
      <c r="B101" s="20"/>
      <c r="C101" s="63" t="s">
        <v>352</v>
      </c>
      <c r="D101" s="64"/>
    </row>
    <row r="102" spans="1:4" ht="22.5" customHeight="1" x14ac:dyDescent="0.25">
      <c r="A102" s="39" t="s">
        <v>34</v>
      </c>
      <c r="B102" s="20"/>
      <c r="C102" s="63" t="s">
        <v>194</v>
      </c>
      <c r="D102" s="64"/>
    </row>
    <row r="103" spans="1:4" ht="24" customHeight="1" x14ac:dyDescent="0.25">
      <c r="A103" s="39" t="s">
        <v>35</v>
      </c>
      <c r="B103" s="20"/>
      <c r="C103" s="63" t="s">
        <v>195</v>
      </c>
      <c r="D103" s="64"/>
    </row>
    <row r="104" spans="1:4" ht="22.5" customHeight="1" x14ac:dyDescent="0.25">
      <c r="A104" s="39" t="s">
        <v>36</v>
      </c>
      <c r="B104" s="20"/>
      <c r="C104" s="63" t="s">
        <v>196</v>
      </c>
      <c r="D104" s="64"/>
    </row>
    <row r="105" spans="1:4" ht="29.25" customHeight="1" x14ac:dyDescent="0.25">
      <c r="A105" s="67" t="s">
        <v>397</v>
      </c>
      <c r="B105" s="68"/>
      <c r="C105" s="68"/>
      <c r="D105" s="69"/>
    </row>
    <row r="106" spans="1:4" ht="69.75" customHeight="1" x14ac:dyDescent="0.25">
      <c r="A106" s="39" t="s">
        <v>365</v>
      </c>
      <c r="B106" s="23"/>
      <c r="C106" s="60" t="s">
        <v>428</v>
      </c>
      <c r="D106" s="60"/>
    </row>
    <row r="107" spans="1:4" ht="63" customHeight="1" x14ac:dyDescent="0.25">
      <c r="A107" s="39" t="s">
        <v>366</v>
      </c>
      <c r="B107" s="23"/>
      <c r="C107" s="60" t="s">
        <v>429</v>
      </c>
      <c r="D107" s="60"/>
    </row>
    <row r="108" spans="1:4" ht="120.75" customHeight="1" x14ac:dyDescent="0.25">
      <c r="A108" s="39" t="s">
        <v>48</v>
      </c>
      <c r="B108" s="20"/>
      <c r="C108" s="65" t="s">
        <v>357</v>
      </c>
      <c r="D108" s="60"/>
    </row>
    <row r="109" spans="1:4" ht="166.5" customHeight="1" x14ac:dyDescent="0.25">
      <c r="A109" s="39" t="s">
        <v>368</v>
      </c>
      <c r="B109" s="25"/>
      <c r="C109" s="61" t="s">
        <v>458</v>
      </c>
      <c r="D109" s="62"/>
    </row>
    <row r="110" spans="1:4" ht="43.5" customHeight="1" x14ac:dyDescent="0.25">
      <c r="A110" s="39" t="s">
        <v>486</v>
      </c>
      <c r="B110" s="25"/>
      <c r="C110" s="61" t="s">
        <v>484</v>
      </c>
      <c r="D110" s="113"/>
    </row>
    <row r="111" spans="1:4" ht="48" customHeight="1" x14ac:dyDescent="0.25">
      <c r="A111" s="39" t="s">
        <v>483</v>
      </c>
      <c r="B111" s="25"/>
      <c r="C111" s="61" t="s">
        <v>485</v>
      </c>
      <c r="D111" s="113"/>
    </row>
    <row r="112" spans="1:4" ht="85.5" customHeight="1" x14ac:dyDescent="0.25">
      <c r="A112" s="39" t="s">
        <v>197</v>
      </c>
      <c r="B112" s="30"/>
      <c r="C112" s="61" t="s">
        <v>487</v>
      </c>
      <c r="D112" s="62"/>
    </row>
    <row r="113" spans="1:4" ht="85.5" customHeight="1" x14ac:dyDescent="0.25">
      <c r="A113" s="39" t="s">
        <v>49</v>
      </c>
      <c r="B113" s="25"/>
      <c r="C113" s="61" t="s">
        <v>427</v>
      </c>
      <c r="D113" s="62"/>
    </row>
    <row r="114" spans="1:4" ht="68.25" customHeight="1" x14ac:dyDescent="0.25">
      <c r="A114" s="39" t="s">
        <v>49</v>
      </c>
      <c r="B114" s="44"/>
      <c r="C114" s="60" t="s">
        <v>459</v>
      </c>
      <c r="D114" s="66"/>
    </row>
    <row r="115" spans="1:4" ht="15.75" x14ac:dyDescent="0.25">
      <c r="A115" s="39" t="s">
        <v>50</v>
      </c>
      <c r="B115" s="46" t="s">
        <v>51</v>
      </c>
      <c r="C115" s="66" t="s">
        <v>125</v>
      </c>
      <c r="D115" s="66"/>
    </row>
    <row r="116" spans="1:4" ht="15.75" x14ac:dyDescent="0.25">
      <c r="A116" s="39" t="s">
        <v>48</v>
      </c>
      <c r="B116" s="46" t="s">
        <v>88</v>
      </c>
      <c r="C116" s="66" t="s">
        <v>125</v>
      </c>
      <c r="D116" s="66"/>
    </row>
    <row r="117" spans="1:4" ht="87.75" customHeight="1" x14ac:dyDescent="0.25">
      <c r="A117" s="39" t="s">
        <v>369</v>
      </c>
      <c r="B117" s="20"/>
      <c r="C117" s="60" t="s">
        <v>426</v>
      </c>
      <c r="D117" s="60"/>
    </row>
    <row r="118" spans="1:4" ht="61.5" customHeight="1" x14ac:dyDescent="0.25">
      <c r="A118" s="39" t="s">
        <v>425</v>
      </c>
      <c r="B118" s="47"/>
      <c r="C118" s="60" t="s">
        <v>424</v>
      </c>
      <c r="D118" s="60"/>
    </row>
    <row r="119" spans="1:4" ht="32.25" customHeight="1" x14ac:dyDescent="0.25">
      <c r="A119" s="67" t="s">
        <v>198</v>
      </c>
      <c r="B119" s="68"/>
      <c r="C119" s="68"/>
      <c r="D119" s="69"/>
    </row>
    <row r="120" spans="1:4" ht="47.25" customHeight="1" x14ac:dyDescent="0.25">
      <c r="A120" s="48" t="s">
        <v>199</v>
      </c>
      <c r="B120" s="20"/>
      <c r="C120" s="56" t="s">
        <v>353</v>
      </c>
      <c r="D120" s="56"/>
    </row>
    <row r="121" spans="1:4" ht="31.5" customHeight="1" x14ac:dyDescent="0.25">
      <c r="A121" s="57" t="s">
        <v>422</v>
      </c>
      <c r="B121" s="58"/>
      <c r="C121" s="58"/>
      <c r="D121" s="59"/>
    </row>
    <row r="122" spans="1:4" ht="47.25" customHeight="1" x14ac:dyDescent="0.25">
      <c r="A122" s="49" t="s">
        <v>76</v>
      </c>
      <c r="B122" s="20"/>
      <c r="C122" s="56" t="s">
        <v>433</v>
      </c>
      <c r="D122" s="56"/>
    </row>
    <row r="123" spans="1:4" ht="47.25" customHeight="1" x14ac:dyDescent="0.25">
      <c r="A123" s="49" t="s">
        <v>75</v>
      </c>
      <c r="B123" s="20"/>
      <c r="C123" s="56" t="s">
        <v>421</v>
      </c>
      <c r="D123" s="56"/>
    </row>
    <row r="124" spans="1:4" ht="27.75" customHeight="1" x14ac:dyDescent="0.25">
      <c r="A124" s="57" t="s">
        <v>423</v>
      </c>
      <c r="B124" s="58"/>
      <c r="C124" s="58"/>
      <c r="D124" s="59"/>
    </row>
    <row r="125" spans="1:4" ht="47.25" customHeight="1" x14ac:dyDescent="0.25">
      <c r="A125" s="49" t="s">
        <v>52</v>
      </c>
      <c r="B125" s="20"/>
      <c r="C125" s="56" t="s">
        <v>421</v>
      </c>
      <c r="D125" s="56"/>
    </row>
    <row r="126" spans="1:4" ht="15.75" customHeight="1" x14ac:dyDescent="0.25">
      <c r="A126" s="99"/>
      <c r="B126" s="100"/>
      <c r="C126" s="100"/>
      <c r="D126" s="101"/>
    </row>
    <row r="127" spans="1:4" ht="68.25" customHeight="1" x14ac:dyDescent="0.25">
      <c r="A127" s="39" t="s">
        <v>200</v>
      </c>
      <c r="B127" s="22"/>
      <c r="C127" s="70" t="s">
        <v>417</v>
      </c>
      <c r="D127" s="70"/>
    </row>
    <row r="128" spans="1:4" ht="282" customHeight="1" x14ac:dyDescent="0.25">
      <c r="A128" s="39" t="s">
        <v>416</v>
      </c>
      <c r="B128" s="21"/>
      <c r="C128" s="63" t="s">
        <v>420</v>
      </c>
      <c r="D128" s="64"/>
    </row>
    <row r="129" spans="1:6" ht="58.5" customHeight="1" x14ac:dyDescent="0.25">
      <c r="A129" s="39" t="s">
        <v>53</v>
      </c>
      <c r="B129" s="21"/>
      <c r="C129" s="66" t="s">
        <v>86</v>
      </c>
      <c r="D129" s="66"/>
    </row>
    <row r="130" spans="1:6" ht="182.25" customHeight="1" x14ac:dyDescent="0.25">
      <c r="A130" s="39" t="s">
        <v>406</v>
      </c>
      <c r="B130" s="20"/>
      <c r="C130" s="70" t="s">
        <v>419</v>
      </c>
      <c r="D130" s="72"/>
      <c r="F130" s="1"/>
    </row>
    <row r="131" spans="1:6" ht="56.25" customHeight="1" x14ac:dyDescent="0.25">
      <c r="A131" s="39" t="s">
        <v>415</v>
      </c>
      <c r="B131" s="23"/>
      <c r="C131" s="60" t="s">
        <v>367</v>
      </c>
      <c r="D131" s="60"/>
    </row>
    <row r="132" spans="1:6" ht="29.25" customHeight="1" x14ac:dyDescent="0.25">
      <c r="A132" s="67" t="s">
        <v>340</v>
      </c>
      <c r="B132" s="68"/>
      <c r="C132" s="68"/>
      <c r="D132" s="69"/>
    </row>
    <row r="133" spans="1:6" ht="24" customHeight="1" x14ac:dyDescent="0.25">
      <c r="A133" s="39" t="s">
        <v>54</v>
      </c>
      <c r="B133" s="20"/>
      <c r="C133" s="66" t="s">
        <v>354</v>
      </c>
      <c r="D133" s="66"/>
    </row>
    <row r="134" spans="1:6" ht="19.5" customHeight="1" x14ac:dyDescent="0.25">
      <c r="A134" s="39" t="s">
        <v>55</v>
      </c>
      <c r="B134" s="20"/>
      <c r="C134" s="66" t="s">
        <v>355</v>
      </c>
      <c r="D134" s="66"/>
    </row>
    <row r="135" spans="1:6" ht="45" customHeight="1" x14ac:dyDescent="0.25">
      <c r="A135" s="39" t="s">
        <v>342</v>
      </c>
      <c r="B135" s="20"/>
      <c r="C135" s="60" t="s">
        <v>356</v>
      </c>
      <c r="D135" s="60"/>
    </row>
    <row r="136" spans="1:6" ht="31.5" customHeight="1" x14ac:dyDescent="0.25">
      <c r="A136" s="67" t="s">
        <v>341</v>
      </c>
      <c r="B136" s="68"/>
      <c r="C136" s="68"/>
      <c r="D136" s="69"/>
    </row>
    <row r="137" spans="1:6" ht="47.25" x14ac:dyDescent="0.25">
      <c r="A137" s="39" t="s">
        <v>56</v>
      </c>
      <c r="B137" s="50"/>
      <c r="C137" s="60" t="s">
        <v>343</v>
      </c>
      <c r="D137" s="60"/>
    </row>
    <row r="138" spans="1:6" ht="90.75" customHeight="1" x14ac:dyDescent="0.25">
      <c r="A138" s="39" t="s">
        <v>57</v>
      </c>
      <c r="B138" s="21"/>
      <c r="C138" s="60" t="s">
        <v>414</v>
      </c>
      <c r="D138" s="60"/>
    </row>
    <row r="139" spans="1:6" ht="27.75" customHeight="1" x14ac:dyDescent="0.25">
      <c r="A139" s="67" t="s">
        <v>418</v>
      </c>
      <c r="B139" s="68"/>
      <c r="C139" s="68"/>
      <c r="D139" s="69"/>
    </row>
    <row r="140" spans="1:6" ht="397.5" customHeight="1" x14ac:dyDescent="0.25">
      <c r="A140" s="42" t="s">
        <v>344</v>
      </c>
      <c r="B140" s="22"/>
      <c r="C140" s="109" t="s">
        <v>413</v>
      </c>
      <c r="D140" s="109"/>
    </row>
    <row r="141" spans="1:6" ht="31.5" x14ac:dyDescent="0.25">
      <c r="A141" s="39" t="s">
        <v>412</v>
      </c>
      <c r="B141" s="22"/>
      <c r="C141" s="108" t="s">
        <v>358</v>
      </c>
      <c r="D141" s="108"/>
    </row>
    <row r="142" spans="1:6" ht="94.5" customHeight="1" x14ac:dyDescent="0.25">
      <c r="A142" s="39" t="s">
        <v>411</v>
      </c>
      <c r="B142" s="22"/>
      <c r="C142" s="107" t="s">
        <v>359</v>
      </c>
      <c r="D142" s="107"/>
    </row>
    <row r="143" spans="1:6" ht="45" customHeight="1" x14ac:dyDescent="0.25">
      <c r="A143" s="42" t="s">
        <v>360</v>
      </c>
      <c r="B143" s="22"/>
      <c r="C143" s="105" t="s">
        <v>407</v>
      </c>
      <c r="D143" s="106"/>
    </row>
    <row r="144" spans="1:6" hidden="1" x14ac:dyDescent="0.25">
      <c r="A144" s="3" t="s">
        <v>58</v>
      </c>
      <c r="B144" s="4"/>
      <c r="C144" s="4"/>
      <c r="D144" s="6"/>
    </row>
    <row r="145" spans="1:4" ht="30.75" hidden="1" thickBot="1" x14ac:dyDescent="0.3">
      <c r="A145" s="7" t="s">
        <v>83</v>
      </c>
      <c r="B145" s="8"/>
      <c r="C145" s="9" t="s">
        <v>84</v>
      </c>
      <c r="D145" s="10" t="s">
        <v>77</v>
      </c>
    </row>
    <row r="146" spans="1:4" hidden="1" x14ac:dyDescent="0.25">
      <c r="A146" s="3" t="s">
        <v>59</v>
      </c>
      <c r="B146" s="4"/>
      <c r="C146" s="4"/>
      <c r="D146" s="6"/>
    </row>
    <row r="147" spans="1:4" ht="60" hidden="1" customHeight="1" x14ac:dyDescent="0.25">
      <c r="A147" s="11" t="s">
        <v>79</v>
      </c>
      <c r="B147" s="12" t="s">
        <v>80</v>
      </c>
      <c r="C147" s="12"/>
      <c r="D147" s="13" t="s">
        <v>3</v>
      </c>
    </row>
    <row r="148" spans="1:4" ht="30" hidden="1" x14ac:dyDescent="0.25">
      <c r="A148" s="5" t="s">
        <v>81</v>
      </c>
      <c r="B148" s="14"/>
      <c r="C148" s="14"/>
      <c r="D148" s="5"/>
    </row>
    <row r="149" spans="1:4" ht="45" hidden="1" x14ac:dyDescent="0.25">
      <c r="A149" s="5" t="s">
        <v>78</v>
      </c>
      <c r="B149" s="15"/>
      <c r="C149" s="14"/>
      <c r="D149" s="16" t="s">
        <v>2</v>
      </c>
    </row>
    <row r="150" spans="1:4" ht="60.75" hidden="1" thickBot="1" x14ac:dyDescent="0.3">
      <c r="A150" s="17" t="s">
        <v>82</v>
      </c>
      <c r="B150" s="18"/>
      <c r="C150" s="2" t="s">
        <v>60</v>
      </c>
      <c r="D150" s="10"/>
    </row>
    <row r="153" spans="1:4" x14ac:dyDescent="0.25">
      <c r="A153" s="19"/>
    </row>
    <row r="154" spans="1:4" x14ac:dyDescent="0.25">
      <c r="A154"/>
    </row>
    <row r="155" spans="1:4" x14ac:dyDescent="0.25">
      <c r="A155"/>
    </row>
    <row r="156" spans="1:4" x14ac:dyDescent="0.25">
      <c r="A156"/>
    </row>
    <row r="157" spans="1:4" x14ac:dyDescent="0.25">
      <c r="A157"/>
    </row>
    <row r="158" spans="1:4" x14ac:dyDescent="0.25">
      <c r="A158"/>
    </row>
    <row r="159" spans="1:4" x14ac:dyDescent="0.25">
      <c r="A159"/>
    </row>
    <row r="160" spans="1:4" x14ac:dyDescent="0.25">
      <c r="A160"/>
    </row>
    <row r="161" spans="1:1" x14ac:dyDescent="0.25">
      <c r="A161"/>
    </row>
    <row r="162" spans="1:1" x14ac:dyDescent="0.25">
      <c r="A162"/>
    </row>
    <row r="163" spans="1:1" x14ac:dyDescent="0.25">
      <c r="A163"/>
    </row>
    <row r="164" spans="1:1" x14ac:dyDescent="0.25">
      <c r="A164"/>
    </row>
    <row r="165" spans="1:1" x14ac:dyDescent="0.25">
      <c r="A165"/>
    </row>
    <row r="166" spans="1:1" x14ac:dyDescent="0.25">
      <c r="A166"/>
    </row>
    <row r="167" spans="1:1" x14ac:dyDescent="0.25">
      <c r="A167"/>
    </row>
    <row r="168" spans="1:1" x14ac:dyDescent="0.25">
      <c r="A168"/>
    </row>
    <row r="169" spans="1:1" x14ac:dyDescent="0.25">
      <c r="A169"/>
    </row>
    <row r="170" spans="1:1" x14ac:dyDescent="0.25">
      <c r="A170"/>
    </row>
    <row r="171" spans="1:1" x14ac:dyDescent="0.25">
      <c r="A171"/>
    </row>
    <row r="172" spans="1:1" x14ac:dyDescent="0.25">
      <c r="A172"/>
    </row>
    <row r="173" spans="1:1" x14ac:dyDescent="0.25">
      <c r="A173"/>
    </row>
    <row r="174" spans="1:1" x14ac:dyDescent="0.25">
      <c r="A174"/>
    </row>
    <row r="175" spans="1:1" x14ac:dyDescent="0.25">
      <c r="A175"/>
    </row>
    <row r="176" spans="1:1" x14ac:dyDescent="0.25">
      <c r="A176"/>
    </row>
    <row r="177" spans="1:1" x14ac:dyDescent="0.25">
      <c r="A177"/>
    </row>
    <row r="178" spans="1:1" x14ac:dyDescent="0.25">
      <c r="A178"/>
    </row>
    <row r="179" spans="1:1" x14ac:dyDescent="0.25">
      <c r="A179"/>
    </row>
    <row r="180" spans="1:1" x14ac:dyDescent="0.25">
      <c r="A180"/>
    </row>
    <row r="181" spans="1:1" x14ac:dyDescent="0.25">
      <c r="A181"/>
    </row>
    <row r="182" spans="1:1" x14ac:dyDescent="0.25">
      <c r="A182"/>
    </row>
    <row r="183" spans="1:1" x14ac:dyDescent="0.25">
      <c r="A183"/>
    </row>
    <row r="184" spans="1:1" x14ac:dyDescent="0.25">
      <c r="A184"/>
    </row>
    <row r="185" spans="1:1" x14ac:dyDescent="0.25">
      <c r="A185"/>
    </row>
    <row r="186" spans="1:1" x14ac:dyDescent="0.25">
      <c r="A186"/>
    </row>
    <row r="188" spans="1:1" x14ac:dyDescent="0.25">
      <c r="A188"/>
    </row>
    <row r="189" spans="1:1" x14ac:dyDescent="0.25">
      <c r="A189"/>
    </row>
    <row r="190" spans="1:1" x14ac:dyDescent="0.25">
      <c r="A190"/>
    </row>
    <row r="191" spans="1:1" x14ac:dyDescent="0.25">
      <c r="A191"/>
    </row>
    <row r="192" spans="1:1" x14ac:dyDescent="0.25">
      <c r="A192"/>
    </row>
    <row r="193" spans="1:1" x14ac:dyDescent="0.25">
      <c r="A193"/>
    </row>
    <row r="194" spans="1:1" x14ac:dyDescent="0.25">
      <c r="A194"/>
    </row>
    <row r="195" spans="1:1" x14ac:dyDescent="0.25">
      <c r="A195"/>
    </row>
    <row r="196" spans="1:1" x14ac:dyDescent="0.25">
      <c r="A196"/>
    </row>
    <row r="197" spans="1:1" x14ac:dyDescent="0.25">
      <c r="A197"/>
    </row>
    <row r="198" spans="1:1" x14ac:dyDescent="0.25">
      <c r="A198"/>
    </row>
  </sheetData>
  <sheetProtection algorithmName="SHA-512" hashValue="31EtLSqkmKq2m4fV+joBT86/0xUvPwF/CKvNvlIn9EwhOUE8szl/7ajTLOrlsZCCn3t2j686d6qrUe1J/fy2WA==" saltValue="topjFxbyKqCrYeY1s5yV6A==" spinCount="100000" sheet="1" selectLockedCells="1"/>
  <mergeCells count="144">
    <mergeCell ref="C110:D110"/>
    <mergeCell ref="C111:D111"/>
    <mergeCell ref="C83:D83"/>
    <mergeCell ref="C51:D51"/>
    <mergeCell ref="B42:D42"/>
    <mergeCell ref="C43:D43"/>
    <mergeCell ref="C44:D44"/>
    <mergeCell ref="C73:D73"/>
    <mergeCell ref="C74:D74"/>
    <mergeCell ref="C75:D75"/>
    <mergeCell ref="C76:D76"/>
    <mergeCell ref="C77:D77"/>
    <mergeCell ref="C71:D71"/>
    <mergeCell ref="C72:D72"/>
    <mergeCell ref="A70:D70"/>
    <mergeCell ref="C79:D79"/>
    <mergeCell ref="C80:D80"/>
    <mergeCell ref="C66:D66"/>
    <mergeCell ref="C67:D67"/>
    <mergeCell ref="C68:D68"/>
    <mergeCell ref="C69:D69"/>
    <mergeCell ref="C57:D57"/>
    <mergeCell ref="C58:D58"/>
    <mergeCell ref="C50:D50"/>
    <mergeCell ref="A41:A48"/>
    <mergeCell ref="A56:D56"/>
    <mergeCell ref="A139:D139"/>
    <mergeCell ref="C125:D125"/>
    <mergeCell ref="C143:D143"/>
    <mergeCell ref="C142:D142"/>
    <mergeCell ref="C141:D141"/>
    <mergeCell ref="C140:D140"/>
    <mergeCell ref="C138:D138"/>
    <mergeCell ref="C137:D137"/>
    <mergeCell ref="C135:D135"/>
    <mergeCell ref="C134:D134"/>
    <mergeCell ref="C133:D133"/>
    <mergeCell ref="C131:D131"/>
    <mergeCell ref="C130:D130"/>
    <mergeCell ref="C129:D129"/>
    <mergeCell ref="C127:D127"/>
    <mergeCell ref="C128:D128"/>
    <mergeCell ref="A124:D124"/>
    <mergeCell ref="A126:D126"/>
    <mergeCell ref="A132:D132"/>
    <mergeCell ref="A136:D136"/>
    <mergeCell ref="A78:D78"/>
    <mergeCell ref="A81:D81"/>
    <mergeCell ref="C28:D28"/>
    <mergeCell ref="C29:D29"/>
    <mergeCell ref="C30:D30"/>
    <mergeCell ref="C31:D31"/>
    <mergeCell ref="A25:A31"/>
    <mergeCell ref="C32:D32"/>
    <mergeCell ref="C34:D34"/>
    <mergeCell ref="A49:A50"/>
    <mergeCell ref="C45:D45"/>
    <mergeCell ref="C46:D46"/>
    <mergeCell ref="C47:D47"/>
    <mergeCell ref="C48:D48"/>
    <mergeCell ref="C49:D49"/>
    <mergeCell ref="C63:D63"/>
    <mergeCell ref="C64:D64"/>
    <mergeCell ref="C65:D65"/>
    <mergeCell ref="C53:D53"/>
    <mergeCell ref="C82:D82"/>
    <mergeCell ref="C54:D54"/>
    <mergeCell ref="C18:D18"/>
    <mergeCell ref="C55:D55"/>
    <mergeCell ref="A52:D52"/>
    <mergeCell ref="C19:D19"/>
    <mergeCell ref="C20:D20"/>
    <mergeCell ref="A19:A20"/>
    <mergeCell ref="A21:D21"/>
    <mergeCell ref="A22:D22"/>
    <mergeCell ref="C23:D23"/>
    <mergeCell ref="C25:D25"/>
    <mergeCell ref="C26:D26"/>
    <mergeCell ref="C35:D35"/>
    <mergeCell ref="A24:D24"/>
    <mergeCell ref="C27:D27"/>
    <mergeCell ref="C59:D59"/>
    <mergeCell ref="C60:D60"/>
    <mergeCell ref="C61:D61"/>
    <mergeCell ref="C62:D62"/>
    <mergeCell ref="A32:A40"/>
    <mergeCell ref="C41:D41"/>
    <mergeCell ref="A17:D17"/>
    <mergeCell ref="B1:D3"/>
    <mergeCell ref="A1:A8"/>
    <mergeCell ref="B4:D4"/>
    <mergeCell ref="B6:D6"/>
    <mergeCell ref="B7:D7"/>
    <mergeCell ref="B5:D5"/>
    <mergeCell ref="A11:D11"/>
    <mergeCell ref="A12:D12"/>
    <mergeCell ref="B14:C14"/>
    <mergeCell ref="B15:C15"/>
    <mergeCell ref="B16:C16"/>
    <mergeCell ref="C36:D36"/>
    <mergeCell ref="C37:D37"/>
    <mergeCell ref="C38:D38"/>
    <mergeCell ref="C39:D39"/>
    <mergeCell ref="C40:D40"/>
    <mergeCell ref="B33:D33"/>
    <mergeCell ref="C100:D100"/>
    <mergeCell ref="C101:D101"/>
    <mergeCell ref="C102:D102"/>
    <mergeCell ref="C103:D103"/>
    <mergeCell ref="A84:D84"/>
    <mergeCell ref="A91:D91"/>
    <mergeCell ref="A94:D94"/>
    <mergeCell ref="C85:D85"/>
    <mergeCell ref="C86:D86"/>
    <mergeCell ref="C87:D87"/>
    <mergeCell ref="C88:D88"/>
    <mergeCell ref="C89:D89"/>
    <mergeCell ref="C90:D90"/>
    <mergeCell ref="C92:D92"/>
    <mergeCell ref="C93:D93"/>
    <mergeCell ref="B8:D10"/>
    <mergeCell ref="C120:D120"/>
    <mergeCell ref="C122:D122"/>
    <mergeCell ref="C123:D123"/>
    <mergeCell ref="A121:D121"/>
    <mergeCell ref="C106:D106"/>
    <mergeCell ref="C107:D107"/>
    <mergeCell ref="C112:D112"/>
    <mergeCell ref="C104:D104"/>
    <mergeCell ref="C108:D108"/>
    <mergeCell ref="C109:D109"/>
    <mergeCell ref="C114:D114"/>
    <mergeCell ref="C115:D115"/>
    <mergeCell ref="A105:D105"/>
    <mergeCell ref="C116:D116"/>
    <mergeCell ref="C117:D117"/>
    <mergeCell ref="C113:D113"/>
    <mergeCell ref="A119:D119"/>
    <mergeCell ref="C118:D118"/>
    <mergeCell ref="C95:D95"/>
    <mergeCell ref="C96:D96"/>
    <mergeCell ref="C98:D98"/>
    <mergeCell ref="A97:D97"/>
    <mergeCell ref="C99:D99"/>
  </mergeCells>
  <dataValidations count="5">
    <dataValidation allowBlank="1" showInputMessage="1" showErrorMessage="1" promptTitle="This is You" prompt="If you're completing this application, this is your name. Type it here." sqref="B14" xr:uid="{C568223F-E117-4931-8DAD-48DEF4119035}"/>
    <dataValidation allowBlank="1" showInputMessage="1" showErrorMessage="1" promptTitle="Contract Number" prompt="This is the CONTRACT number and NOT the FMIS number. This is the Contract that appears in the Ad Schedule. Input it here." sqref="B15" xr:uid="{B41C5963-D646-45DF-A297-7E3AEDF61ED7}"/>
    <dataValidation allowBlank="1" showInputMessage="1" showErrorMessage="1" promptTitle="FMIS Number" prompt="This is the number that is used to allow people to get paid for working on this project. Input it here." sqref="B16" xr:uid="{42F1DB3E-ACBF-4F42-8220-950B5F6AAFCE}"/>
    <dataValidation type="whole" showInputMessage="1" showErrorMessage="1" sqref="B133:B134" xr:uid="{3ACD104C-3DBC-4901-9F49-3992241F4233}">
      <formula1>0</formula1>
      <formula2>100</formula2>
    </dataValidation>
    <dataValidation errorStyle="warning" allowBlank="1" showInputMessage="1" promptTitle="Negative Number!" prompt="This number always has a negative value." sqref="B93" xr:uid="{5C198763-E9CC-45DD-8D3C-4B95213C3303}"/>
  </dataValidations>
  <hyperlinks>
    <hyperlink ref="E27" r:id="rId1" xr:uid="{7A760866-7CF6-4FDA-A0F1-7535CB720A13}"/>
    <hyperlink ref="E26" r:id="rId2" xr:uid="{8DDA1F10-C973-4352-9DDE-3CFAE4290E91}"/>
  </hyperlinks>
  <printOptions horizontalCentered="1" verticalCentered="1"/>
  <pageMargins left="0" right="0" top="0" bottom="0" header="0.3" footer="0.3"/>
  <pageSetup scale="86" orientation="landscape" r:id="rId3"/>
  <rowBreaks count="3" manualBreakCount="3">
    <brk id="97" max="3" man="1"/>
    <brk id="126" max="3" man="1"/>
    <brk id="145" max="3" man="1"/>
  </rowBreaks>
  <drawing r:id="rId4"/>
  <legacyDrawing r:id="rId5"/>
  <mc:AlternateContent xmlns:mc="http://schemas.openxmlformats.org/markup-compatibility/2006">
    <mc:Choice Requires="x14">
      <controls>
        <mc:AlternateContent xmlns:mc="http://schemas.openxmlformats.org/markup-compatibility/2006">
          <mc:Choice Requires="x14">
            <control shapeId="1077" r:id="rId6" name="Check Box 53">
              <controlPr defaultSize="0" autoFill="0" autoLine="0" autoPict="0">
                <anchor moveWithCells="1">
                  <from>
                    <xdr:col>1</xdr:col>
                    <xdr:colOff>295275</xdr:colOff>
                    <xdr:row>111</xdr:row>
                    <xdr:rowOff>257175</xdr:rowOff>
                  </from>
                  <to>
                    <xdr:col>1</xdr:col>
                    <xdr:colOff>876300</xdr:colOff>
                    <xdr:row>111</xdr:row>
                    <xdr:rowOff>485775</xdr:rowOff>
                  </to>
                </anchor>
              </controlPr>
            </control>
          </mc:Choice>
        </mc:AlternateContent>
        <mc:AlternateContent xmlns:mc="http://schemas.openxmlformats.org/markup-compatibility/2006">
          <mc:Choice Requires="x14">
            <control shapeId="1078" r:id="rId7" name="Check Box 54">
              <controlPr defaultSize="0" autoFill="0" autoLine="0" autoPict="0">
                <anchor moveWithCells="1">
                  <from>
                    <xdr:col>1</xdr:col>
                    <xdr:colOff>942975</xdr:colOff>
                    <xdr:row>111</xdr:row>
                    <xdr:rowOff>209550</xdr:rowOff>
                  </from>
                  <to>
                    <xdr:col>1</xdr:col>
                    <xdr:colOff>1743075</xdr:colOff>
                    <xdr:row>111</xdr:row>
                    <xdr:rowOff>523875</xdr:rowOff>
                  </to>
                </anchor>
              </controlPr>
            </control>
          </mc:Choice>
        </mc:AlternateContent>
        <mc:AlternateContent xmlns:mc="http://schemas.openxmlformats.org/markup-compatibility/2006">
          <mc:Choice Requires="x14">
            <control shapeId="1079" r:id="rId8" name="Check Box 55">
              <controlPr defaultSize="0" autoFill="0" autoLine="0" autoPict="0">
                <anchor moveWithCells="1">
                  <from>
                    <xdr:col>1</xdr:col>
                    <xdr:colOff>295275</xdr:colOff>
                    <xdr:row>113</xdr:row>
                    <xdr:rowOff>190500</xdr:rowOff>
                  </from>
                  <to>
                    <xdr:col>1</xdr:col>
                    <xdr:colOff>876300</xdr:colOff>
                    <xdr:row>113</xdr:row>
                    <xdr:rowOff>419100</xdr:rowOff>
                  </to>
                </anchor>
              </controlPr>
            </control>
          </mc:Choice>
        </mc:AlternateContent>
        <mc:AlternateContent xmlns:mc="http://schemas.openxmlformats.org/markup-compatibility/2006">
          <mc:Choice Requires="x14">
            <control shapeId="1080" r:id="rId9" name="Check Box 56">
              <controlPr defaultSize="0" autoFill="0" autoLine="0" autoPict="0">
                <anchor moveWithCells="1">
                  <from>
                    <xdr:col>1</xdr:col>
                    <xdr:colOff>942975</xdr:colOff>
                    <xdr:row>113</xdr:row>
                    <xdr:rowOff>142875</xdr:rowOff>
                  </from>
                  <to>
                    <xdr:col>1</xdr:col>
                    <xdr:colOff>1743075</xdr:colOff>
                    <xdr:row>113</xdr:row>
                    <xdr:rowOff>457200</xdr:rowOff>
                  </to>
                </anchor>
              </controlPr>
            </control>
          </mc:Choice>
        </mc:AlternateContent>
        <mc:AlternateContent xmlns:mc="http://schemas.openxmlformats.org/markup-compatibility/2006">
          <mc:Choice Requires="x14">
            <control shapeId="1084" r:id="rId10" name="Check Box 60">
              <controlPr defaultSize="0" autoFill="0" autoLine="0" autoPict="0">
                <anchor moveWithCells="1">
                  <from>
                    <xdr:col>1</xdr:col>
                    <xdr:colOff>76200</xdr:colOff>
                    <xdr:row>119</xdr:row>
                    <xdr:rowOff>57150</xdr:rowOff>
                  </from>
                  <to>
                    <xdr:col>1</xdr:col>
                    <xdr:colOff>2152650</xdr:colOff>
                    <xdr:row>119</xdr:row>
                    <xdr:rowOff>276225</xdr:rowOff>
                  </to>
                </anchor>
              </controlPr>
            </control>
          </mc:Choice>
        </mc:AlternateContent>
        <mc:AlternateContent xmlns:mc="http://schemas.openxmlformats.org/markup-compatibility/2006">
          <mc:Choice Requires="x14">
            <control shapeId="1085" r:id="rId11" name="Check Box 61">
              <controlPr defaultSize="0" autoFill="0" autoLine="0" autoPict="0">
                <anchor moveWithCells="1">
                  <from>
                    <xdr:col>1</xdr:col>
                    <xdr:colOff>76200</xdr:colOff>
                    <xdr:row>119</xdr:row>
                    <xdr:rowOff>304800</xdr:rowOff>
                  </from>
                  <to>
                    <xdr:col>1</xdr:col>
                    <xdr:colOff>1895475</xdr:colOff>
                    <xdr:row>119</xdr:row>
                    <xdr:rowOff>581025</xdr:rowOff>
                  </to>
                </anchor>
              </controlPr>
            </control>
          </mc:Choice>
        </mc:AlternateContent>
        <mc:AlternateContent xmlns:mc="http://schemas.openxmlformats.org/markup-compatibility/2006">
          <mc:Choice Requires="x14">
            <control shapeId="1086" r:id="rId12" name="Check Box 62">
              <controlPr defaultSize="0" autoFill="0" autoLine="0" autoPict="0">
                <anchor moveWithCells="1">
                  <from>
                    <xdr:col>1</xdr:col>
                    <xdr:colOff>209550</xdr:colOff>
                    <xdr:row>128</xdr:row>
                    <xdr:rowOff>152400</xdr:rowOff>
                  </from>
                  <to>
                    <xdr:col>1</xdr:col>
                    <xdr:colOff>1009650</xdr:colOff>
                    <xdr:row>128</xdr:row>
                    <xdr:rowOff>371475</xdr:rowOff>
                  </to>
                </anchor>
              </controlPr>
            </control>
          </mc:Choice>
        </mc:AlternateContent>
        <mc:AlternateContent xmlns:mc="http://schemas.openxmlformats.org/markup-compatibility/2006">
          <mc:Choice Requires="x14">
            <control shapeId="1087" r:id="rId13" name="Check Box 63">
              <controlPr defaultSize="0" autoFill="0" autoLine="0" autoPict="0">
                <anchor moveWithCells="1">
                  <from>
                    <xdr:col>1</xdr:col>
                    <xdr:colOff>866775</xdr:colOff>
                    <xdr:row>128</xdr:row>
                    <xdr:rowOff>152400</xdr:rowOff>
                  </from>
                  <to>
                    <xdr:col>1</xdr:col>
                    <xdr:colOff>1914525</xdr:colOff>
                    <xdr:row>128</xdr:row>
                    <xdr:rowOff>371475</xdr:rowOff>
                  </to>
                </anchor>
              </controlPr>
            </control>
          </mc:Choice>
        </mc:AlternateContent>
        <mc:AlternateContent xmlns:mc="http://schemas.openxmlformats.org/markup-compatibility/2006">
          <mc:Choice Requires="x14">
            <control shapeId="1091" r:id="rId14" name="Check Box 67">
              <controlPr defaultSize="0" autoFill="0" autoLine="0" autoPict="0">
                <anchor moveWithCells="1">
                  <from>
                    <xdr:col>1</xdr:col>
                    <xdr:colOff>238125</xdr:colOff>
                    <xdr:row>136</xdr:row>
                    <xdr:rowOff>171450</xdr:rowOff>
                  </from>
                  <to>
                    <xdr:col>1</xdr:col>
                    <xdr:colOff>1095375</xdr:colOff>
                    <xdr:row>136</xdr:row>
                    <xdr:rowOff>571500</xdr:rowOff>
                  </to>
                </anchor>
              </controlPr>
            </control>
          </mc:Choice>
        </mc:AlternateContent>
        <mc:AlternateContent xmlns:mc="http://schemas.openxmlformats.org/markup-compatibility/2006">
          <mc:Choice Requires="x14">
            <control shapeId="1092" r:id="rId15" name="Check Box 68">
              <controlPr defaultSize="0" autoFill="0" autoLine="0" autoPict="0">
                <anchor moveWithCells="1">
                  <from>
                    <xdr:col>1</xdr:col>
                    <xdr:colOff>914400</xdr:colOff>
                    <xdr:row>136</xdr:row>
                    <xdr:rowOff>171450</xdr:rowOff>
                  </from>
                  <to>
                    <xdr:col>1</xdr:col>
                    <xdr:colOff>2028825</xdr:colOff>
                    <xdr:row>136</xdr:row>
                    <xdr:rowOff>571500</xdr:rowOff>
                  </to>
                </anchor>
              </controlPr>
            </control>
          </mc:Choice>
        </mc:AlternateContent>
        <mc:AlternateContent xmlns:mc="http://schemas.openxmlformats.org/markup-compatibility/2006">
          <mc:Choice Requires="x14">
            <control shapeId="1093" r:id="rId16" name="Check Box 69">
              <controlPr defaultSize="0" autoFill="0" autoLine="0" autoPict="0">
                <anchor moveWithCells="1">
                  <from>
                    <xdr:col>1</xdr:col>
                    <xdr:colOff>238125</xdr:colOff>
                    <xdr:row>137</xdr:row>
                    <xdr:rowOff>257175</xdr:rowOff>
                  </from>
                  <to>
                    <xdr:col>1</xdr:col>
                    <xdr:colOff>1038225</xdr:colOff>
                    <xdr:row>138</xdr:row>
                    <xdr:rowOff>180975</xdr:rowOff>
                  </to>
                </anchor>
              </controlPr>
            </control>
          </mc:Choice>
        </mc:AlternateContent>
        <mc:AlternateContent xmlns:mc="http://schemas.openxmlformats.org/markup-compatibility/2006">
          <mc:Choice Requires="x14">
            <control shapeId="1094" r:id="rId17" name="Check Box 70">
              <controlPr defaultSize="0" autoFill="0" autoLine="0" autoPict="0">
                <anchor moveWithCells="1">
                  <from>
                    <xdr:col>1</xdr:col>
                    <xdr:colOff>914400</xdr:colOff>
                    <xdr:row>137</xdr:row>
                    <xdr:rowOff>276225</xdr:rowOff>
                  </from>
                  <to>
                    <xdr:col>1</xdr:col>
                    <xdr:colOff>1828800</xdr:colOff>
                    <xdr:row>138</xdr:row>
                    <xdr:rowOff>180975</xdr:rowOff>
                  </to>
                </anchor>
              </controlPr>
            </control>
          </mc:Choice>
        </mc:AlternateContent>
        <mc:AlternateContent xmlns:mc="http://schemas.openxmlformats.org/markup-compatibility/2006">
          <mc:Choice Requires="x14">
            <control shapeId="1096" r:id="rId18" name="Check Box 72">
              <controlPr defaultSize="0" autoFill="0" autoLine="0" autoPict="0">
                <anchor moveWithCells="1">
                  <from>
                    <xdr:col>1</xdr:col>
                    <xdr:colOff>190500</xdr:colOff>
                    <xdr:row>127</xdr:row>
                    <xdr:rowOff>219075</xdr:rowOff>
                  </from>
                  <to>
                    <xdr:col>1</xdr:col>
                    <xdr:colOff>990600</xdr:colOff>
                    <xdr:row>127</xdr:row>
                    <xdr:rowOff>438150</xdr:rowOff>
                  </to>
                </anchor>
              </controlPr>
            </control>
          </mc:Choice>
        </mc:AlternateContent>
        <mc:AlternateContent xmlns:mc="http://schemas.openxmlformats.org/markup-compatibility/2006">
          <mc:Choice Requires="x14">
            <control shapeId="1097" r:id="rId19" name="Check Box 73">
              <controlPr defaultSize="0" autoFill="0" autoLine="0" autoPict="0">
                <anchor moveWithCells="1">
                  <from>
                    <xdr:col>1</xdr:col>
                    <xdr:colOff>847725</xdr:colOff>
                    <xdr:row>127</xdr:row>
                    <xdr:rowOff>219075</xdr:rowOff>
                  </from>
                  <to>
                    <xdr:col>1</xdr:col>
                    <xdr:colOff>1895475</xdr:colOff>
                    <xdr:row>127</xdr:row>
                    <xdr:rowOff>438150</xdr:rowOff>
                  </to>
                </anchor>
              </controlPr>
            </control>
          </mc:Choice>
        </mc:AlternateContent>
        <mc:AlternateContent xmlns:mc="http://schemas.openxmlformats.org/markup-compatibility/2006">
          <mc:Choice Requires="x14">
            <control shapeId="1100" r:id="rId20" name="Check Box 76">
              <controlPr defaultSize="0" autoFill="0" autoLine="0" autoPict="0">
                <anchor moveWithCells="1">
                  <from>
                    <xdr:col>1</xdr:col>
                    <xdr:colOff>295275</xdr:colOff>
                    <xdr:row>108</xdr:row>
                    <xdr:rowOff>257175</xdr:rowOff>
                  </from>
                  <to>
                    <xdr:col>1</xdr:col>
                    <xdr:colOff>876300</xdr:colOff>
                    <xdr:row>108</xdr:row>
                    <xdr:rowOff>485775</xdr:rowOff>
                  </to>
                </anchor>
              </controlPr>
            </control>
          </mc:Choice>
        </mc:AlternateContent>
        <mc:AlternateContent xmlns:mc="http://schemas.openxmlformats.org/markup-compatibility/2006">
          <mc:Choice Requires="x14">
            <control shapeId="1101" r:id="rId21" name="Check Box 77">
              <controlPr defaultSize="0" autoFill="0" autoLine="0" autoPict="0">
                <anchor moveWithCells="1">
                  <from>
                    <xdr:col>1</xdr:col>
                    <xdr:colOff>942975</xdr:colOff>
                    <xdr:row>108</xdr:row>
                    <xdr:rowOff>209550</xdr:rowOff>
                  </from>
                  <to>
                    <xdr:col>1</xdr:col>
                    <xdr:colOff>1743075</xdr:colOff>
                    <xdr:row>108</xdr:row>
                    <xdr:rowOff>523875</xdr:rowOff>
                  </to>
                </anchor>
              </controlPr>
            </control>
          </mc:Choice>
        </mc:AlternateContent>
        <mc:AlternateContent xmlns:mc="http://schemas.openxmlformats.org/markup-compatibility/2006">
          <mc:Choice Requires="x14">
            <control shapeId="1102" r:id="rId22" name="Check Box 78">
              <controlPr defaultSize="0" autoFill="0" autoLine="0" autoPict="0">
                <anchor moveWithCells="1">
                  <from>
                    <xdr:col>1</xdr:col>
                    <xdr:colOff>295275</xdr:colOff>
                    <xdr:row>18</xdr:row>
                    <xdr:rowOff>257175</xdr:rowOff>
                  </from>
                  <to>
                    <xdr:col>1</xdr:col>
                    <xdr:colOff>876300</xdr:colOff>
                    <xdr:row>18</xdr:row>
                    <xdr:rowOff>485775</xdr:rowOff>
                  </to>
                </anchor>
              </controlPr>
            </control>
          </mc:Choice>
        </mc:AlternateContent>
        <mc:AlternateContent xmlns:mc="http://schemas.openxmlformats.org/markup-compatibility/2006">
          <mc:Choice Requires="x14">
            <control shapeId="1103" r:id="rId23" name="Check Box 79">
              <controlPr defaultSize="0" autoFill="0" autoLine="0" autoPict="0">
                <anchor moveWithCells="1">
                  <from>
                    <xdr:col>1</xdr:col>
                    <xdr:colOff>942975</xdr:colOff>
                    <xdr:row>18</xdr:row>
                    <xdr:rowOff>209550</xdr:rowOff>
                  </from>
                  <to>
                    <xdr:col>1</xdr:col>
                    <xdr:colOff>1743075</xdr:colOff>
                    <xdr:row>18</xdr:row>
                    <xdr:rowOff>523875</xdr:rowOff>
                  </to>
                </anchor>
              </controlPr>
            </control>
          </mc:Choice>
        </mc:AlternateContent>
        <mc:AlternateContent xmlns:mc="http://schemas.openxmlformats.org/markup-compatibility/2006">
          <mc:Choice Requires="x14">
            <control shapeId="1104" r:id="rId24" name="Check Box 80">
              <controlPr defaultSize="0" autoFill="0" autoLine="0" autoPict="0">
                <anchor moveWithCells="1">
                  <from>
                    <xdr:col>1</xdr:col>
                    <xdr:colOff>295275</xdr:colOff>
                    <xdr:row>19</xdr:row>
                    <xdr:rowOff>257175</xdr:rowOff>
                  </from>
                  <to>
                    <xdr:col>1</xdr:col>
                    <xdr:colOff>876300</xdr:colOff>
                    <xdr:row>19</xdr:row>
                    <xdr:rowOff>485775</xdr:rowOff>
                  </to>
                </anchor>
              </controlPr>
            </control>
          </mc:Choice>
        </mc:AlternateContent>
        <mc:AlternateContent xmlns:mc="http://schemas.openxmlformats.org/markup-compatibility/2006">
          <mc:Choice Requires="x14">
            <control shapeId="1105" r:id="rId25" name="Check Box 81">
              <controlPr defaultSize="0" autoFill="0" autoLine="0" autoPict="0">
                <anchor moveWithCells="1">
                  <from>
                    <xdr:col>1</xdr:col>
                    <xdr:colOff>942975</xdr:colOff>
                    <xdr:row>19</xdr:row>
                    <xdr:rowOff>209550</xdr:rowOff>
                  </from>
                  <to>
                    <xdr:col>1</xdr:col>
                    <xdr:colOff>1743075</xdr:colOff>
                    <xdr:row>19</xdr:row>
                    <xdr:rowOff>523875</xdr:rowOff>
                  </to>
                </anchor>
              </controlPr>
            </control>
          </mc:Choice>
        </mc:AlternateContent>
        <mc:AlternateContent xmlns:mc="http://schemas.openxmlformats.org/markup-compatibility/2006">
          <mc:Choice Requires="x14">
            <control shapeId="1106" r:id="rId26" name="Check Box 82">
              <controlPr defaultSize="0" autoFill="0" autoLine="0" autoPict="0">
                <anchor moveWithCells="1">
                  <from>
                    <xdr:col>1</xdr:col>
                    <xdr:colOff>1562100</xdr:colOff>
                    <xdr:row>19</xdr:row>
                    <xdr:rowOff>209550</xdr:rowOff>
                  </from>
                  <to>
                    <xdr:col>1</xdr:col>
                    <xdr:colOff>2162175</xdr:colOff>
                    <xdr:row>19</xdr:row>
                    <xdr:rowOff>523875</xdr:rowOff>
                  </to>
                </anchor>
              </controlPr>
            </control>
          </mc:Choice>
        </mc:AlternateContent>
        <mc:AlternateContent xmlns:mc="http://schemas.openxmlformats.org/markup-compatibility/2006">
          <mc:Choice Requires="x14">
            <control shapeId="1107" r:id="rId27" name="Check Box 83">
              <controlPr defaultSize="0" autoFill="0" autoLine="0" autoPict="0">
                <anchor moveWithCells="1">
                  <from>
                    <xdr:col>1</xdr:col>
                    <xdr:colOff>295275</xdr:colOff>
                    <xdr:row>22</xdr:row>
                    <xdr:rowOff>257175</xdr:rowOff>
                  </from>
                  <to>
                    <xdr:col>1</xdr:col>
                    <xdr:colOff>876300</xdr:colOff>
                    <xdr:row>22</xdr:row>
                    <xdr:rowOff>485775</xdr:rowOff>
                  </to>
                </anchor>
              </controlPr>
            </control>
          </mc:Choice>
        </mc:AlternateContent>
        <mc:AlternateContent xmlns:mc="http://schemas.openxmlformats.org/markup-compatibility/2006">
          <mc:Choice Requires="x14">
            <control shapeId="1108" r:id="rId28" name="Check Box 84">
              <controlPr defaultSize="0" autoFill="0" autoLine="0" autoPict="0">
                <anchor moveWithCells="1">
                  <from>
                    <xdr:col>1</xdr:col>
                    <xdr:colOff>942975</xdr:colOff>
                    <xdr:row>22</xdr:row>
                    <xdr:rowOff>209550</xdr:rowOff>
                  </from>
                  <to>
                    <xdr:col>1</xdr:col>
                    <xdr:colOff>1743075</xdr:colOff>
                    <xdr:row>22</xdr:row>
                    <xdr:rowOff>523875</xdr:rowOff>
                  </to>
                </anchor>
              </controlPr>
            </control>
          </mc:Choice>
        </mc:AlternateContent>
        <mc:AlternateContent xmlns:mc="http://schemas.openxmlformats.org/markup-compatibility/2006">
          <mc:Choice Requires="x14">
            <control shapeId="1109" r:id="rId29" name="Check Box 85">
              <controlPr defaultSize="0" autoFill="0" autoLine="0" autoPict="0">
                <anchor moveWithCells="1">
                  <from>
                    <xdr:col>1</xdr:col>
                    <xdr:colOff>295275</xdr:colOff>
                    <xdr:row>24</xdr:row>
                    <xdr:rowOff>257175</xdr:rowOff>
                  </from>
                  <to>
                    <xdr:col>1</xdr:col>
                    <xdr:colOff>876300</xdr:colOff>
                    <xdr:row>24</xdr:row>
                    <xdr:rowOff>485775</xdr:rowOff>
                  </to>
                </anchor>
              </controlPr>
            </control>
          </mc:Choice>
        </mc:AlternateContent>
        <mc:AlternateContent xmlns:mc="http://schemas.openxmlformats.org/markup-compatibility/2006">
          <mc:Choice Requires="x14">
            <control shapeId="1111" r:id="rId30" name="Check Box 87">
              <controlPr defaultSize="0" autoFill="0" autoLine="0" autoPict="0">
                <anchor moveWithCells="1">
                  <from>
                    <xdr:col>1</xdr:col>
                    <xdr:colOff>295275</xdr:colOff>
                    <xdr:row>25</xdr:row>
                    <xdr:rowOff>257175</xdr:rowOff>
                  </from>
                  <to>
                    <xdr:col>1</xdr:col>
                    <xdr:colOff>876300</xdr:colOff>
                    <xdr:row>25</xdr:row>
                    <xdr:rowOff>485775</xdr:rowOff>
                  </to>
                </anchor>
              </controlPr>
            </control>
          </mc:Choice>
        </mc:AlternateContent>
        <mc:AlternateContent xmlns:mc="http://schemas.openxmlformats.org/markup-compatibility/2006">
          <mc:Choice Requires="x14">
            <control shapeId="1112" r:id="rId31" name="Check Box 88">
              <controlPr defaultSize="0" autoFill="0" autoLine="0" autoPict="0">
                <anchor moveWithCells="1">
                  <from>
                    <xdr:col>1</xdr:col>
                    <xdr:colOff>295275</xdr:colOff>
                    <xdr:row>26</xdr:row>
                    <xdr:rowOff>257175</xdr:rowOff>
                  </from>
                  <to>
                    <xdr:col>1</xdr:col>
                    <xdr:colOff>876300</xdr:colOff>
                    <xdr:row>26</xdr:row>
                    <xdr:rowOff>485775</xdr:rowOff>
                  </to>
                </anchor>
              </controlPr>
            </control>
          </mc:Choice>
        </mc:AlternateContent>
        <mc:AlternateContent xmlns:mc="http://schemas.openxmlformats.org/markup-compatibility/2006">
          <mc:Choice Requires="x14">
            <control shapeId="1113" r:id="rId32" name="Check Box 89">
              <controlPr defaultSize="0" autoFill="0" autoLine="0" autoPict="0">
                <anchor moveWithCells="1">
                  <from>
                    <xdr:col>1</xdr:col>
                    <xdr:colOff>295275</xdr:colOff>
                    <xdr:row>28</xdr:row>
                    <xdr:rowOff>257175</xdr:rowOff>
                  </from>
                  <to>
                    <xdr:col>1</xdr:col>
                    <xdr:colOff>876300</xdr:colOff>
                    <xdr:row>28</xdr:row>
                    <xdr:rowOff>485775</xdr:rowOff>
                  </to>
                </anchor>
              </controlPr>
            </control>
          </mc:Choice>
        </mc:AlternateContent>
        <mc:AlternateContent xmlns:mc="http://schemas.openxmlformats.org/markup-compatibility/2006">
          <mc:Choice Requires="x14">
            <control shapeId="1114" r:id="rId33" name="Check Box 90">
              <controlPr defaultSize="0" autoFill="0" autoLine="0" autoPict="0">
                <anchor moveWithCells="1">
                  <from>
                    <xdr:col>1</xdr:col>
                    <xdr:colOff>942975</xdr:colOff>
                    <xdr:row>28</xdr:row>
                    <xdr:rowOff>209550</xdr:rowOff>
                  </from>
                  <to>
                    <xdr:col>1</xdr:col>
                    <xdr:colOff>1743075</xdr:colOff>
                    <xdr:row>29</xdr:row>
                    <xdr:rowOff>0</xdr:rowOff>
                  </to>
                </anchor>
              </controlPr>
            </control>
          </mc:Choice>
        </mc:AlternateContent>
        <mc:AlternateContent xmlns:mc="http://schemas.openxmlformats.org/markup-compatibility/2006">
          <mc:Choice Requires="x14">
            <control shapeId="1115" r:id="rId34" name="Check Box 91">
              <controlPr defaultSize="0" autoFill="0" autoLine="0" autoPict="0">
                <anchor moveWithCells="1">
                  <from>
                    <xdr:col>1</xdr:col>
                    <xdr:colOff>295275</xdr:colOff>
                    <xdr:row>27</xdr:row>
                    <xdr:rowOff>257175</xdr:rowOff>
                  </from>
                  <to>
                    <xdr:col>1</xdr:col>
                    <xdr:colOff>876300</xdr:colOff>
                    <xdr:row>27</xdr:row>
                    <xdr:rowOff>485775</xdr:rowOff>
                  </to>
                </anchor>
              </controlPr>
            </control>
          </mc:Choice>
        </mc:AlternateContent>
        <mc:AlternateContent xmlns:mc="http://schemas.openxmlformats.org/markup-compatibility/2006">
          <mc:Choice Requires="x14">
            <control shapeId="1116" r:id="rId35" name="Check Box 92">
              <controlPr defaultSize="0" autoFill="0" autoLine="0" autoPict="0">
                <anchor moveWithCells="1">
                  <from>
                    <xdr:col>1</xdr:col>
                    <xdr:colOff>295275</xdr:colOff>
                    <xdr:row>30</xdr:row>
                    <xdr:rowOff>257175</xdr:rowOff>
                  </from>
                  <to>
                    <xdr:col>1</xdr:col>
                    <xdr:colOff>876300</xdr:colOff>
                    <xdr:row>30</xdr:row>
                    <xdr:rowOff>485775</xdr:rowOff>
                  </to>
                </anchor>
              </controlPr>
            </control>
          </mc:Choice>
        </mc:AlternateContent>
        <mc:AlternateContent xmlns:mc="http://schemas.openxmlformats.org/markup-compatibility/2006">
          <mc:Choice Requires="x14">
            <control shapeId="1117" r:id="rId36" name="Check Box 93">
              <controlPr defaultSize="0" autoFill="0" autoLine="0" autoPict="0">
                <anchor moveWithCells="1">
                  <from>
                    <xdr:col>1</xdr:col>
                    <xdr:colOff>95250</xdr:colOff>
                    <xdr:row>31</xdr:row>
                    <xdr:rowOff>457200</xdr:rowOff>
                  </from>
                  <to>
                    <xdr:col>1</xdr:col>
                    <xdr:colOff>1895475</xdr:colOff>
                    <xdr:row>31</xdr:row>
                    <xdr:rowOff>1066800</xdr:rowOff>
                  </to>
                </anchor>
              </controlPr>
            </control>
          </mc:Choice>
        </mc:AlternateContent>
        <mc:AlternateContent xmlns:mc="http://schemas.openxmlformats.org/markup-compatibility/2006">
          <mc:Choice Requires="x14">
            <control shapeId="1118" r:id="rId37" name="Check Box 94">
              <controlPr defaultSize="0" autoFill="0" autoLine="0" autoPict="0">
                <anchor moveWithCells="1">
                  <from>
                    <xdr:col>1</xdr:col>
                    <xdr:colOff>104775</xdr:colOff>
                    <xdr:row>31</xdr:row>
                    <xdr:rowOff>1009650</xdr:rowOff>
                  </from>
                  <to>
                    <xdr:col>1</xdr:col>
                    <xdr:colOff>2076450</xdr:colOff>
                    <xdr:row>31</xdr:row>
                    <xdr:rowOff>1514475</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1</xdr:col>
                    <xdr:colOff>295275</xdr:colOff>
                    <xdr:row>35</xdr:row>
                    <xdr:rowOff>257175</xdr:rowOff>
                  </from>
                  <to>
                    <xdr:col>1</xdr:col>
                    <xdr:colOff>876300</xdr:colOff>
                    <xdr:row>35</xdr:row>
                    <xdr:rowOff>485775</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1</xdr:col>
                    <xdr:colOff>942975</xdr:colOff>
                    <xdr:row>35</xdr:row>
                    <xdr:rowOff>209550</xdr:rowOff>
                  </from>
                  <to>
                    <xdr:col>1</xdr:col>
                    <xdr:colOff>1743075</xdr:colOff>
                    <xdr:row>35</xdr:row>
                    <xdr:rowOff>523875</xdr:rowOff>
                  </to>
                </anchor>
              </controlPr>
            </control>
          </mc:Choice>
        </mc:AlternateContent>
        <mc:AlternateContent xmlns:mc="http://schemas.openxmlformats.org/markup-compatibility/2006">
          <mc:Choice Requires="x14">
            <control shapeId="1121" r:id="rId40" name="Check Box 97">
              <controlPr defaultSize="0" autoFill="0" autoLine="0" autoPict="0">
                <anchor moveWithCells="1">
                  <from>
                    <xdr:col>1</xdr:col>
                    <xdr:colOff>295275</xdr:colOff>
                    <xdr:row>33</xdr:row>
                    <xdr:rowOff>257175</xdr:rowOff>
                  </from>
                  <to>
                    <xdr:col>1</xdr:col>
                    <xdr:colOff>876300</xdr:colOff>
                    <xdr:row>33</xdr:row>
                    <xdr:rowOff>485775</xdr:rowOff>
                  </to>
                </anchor>
              </controlPr>
            </control>
          </mc:Choice>
        </mc:AlternateContent>
        <mc:AlternateContent xmlns:mc="http://schemas.openxmlformats.org/markup-compatibility/2006">
          <mc:Choice Requires="x14">
            <control shapeId="1122" r:id="rId41" name="Check Box 98">
              <controlPr defaultSize="0" autoFill="0" autoLine="0" autoPict="0">
                <anchor moveWithCells="1">
                  <from>
                    <xdr:col>1</xdr:col>
                    <xdr:colOff>295275</xdr:colOff>
                    <xdr:row>34</xdr:row>
                    <xdr:rowOff>257175</xdr:rowOff>
                  </from>
                  <to>
                    <xdr:col>1</xdr:col>
                    <xdr:colOff>876300</xdr:colOff>
                    <xdr:row>34</xdr:row>
                    <xdr:rowOff>485775</xdr:rowOff>
                  </to>
                </anchor>
              </controlPr>
            </control>
          </mc:Choice>
        </mc:AlternateContent>
        <mc:AlternateContent xmlns:mc="http://schemas.openxmlformats.org/markup-compatibility/2006">
          <mc:Choice Requires="x14">
            <control shapeId="1123" r:id="rId42" name="Check Box 99">
              <controlPr defaultSize="0" autoFill="0" autoLine="0" autoPict="0">
                <anchor moveWithCells="1">
                  <from>
                    <xdr:col>1</xdr:col>
                    <xdr:colOff>295275</xdr:colOff>
                    <xdr:row>37</xdr:row>
                    <xdr:rowOff>257175</xdr:rowOff>
                  </from>
                  <to>
                    <xdr:col>1</xdr:col>
                    <xdr:colOff>876300</xdr:colOff>
                    <xdr:row>37</xdr:row>
                    <xdr:rowOff>485775</xdr:rowOff>
                  </to>
                </anchor>
              </controlPr>
            </control>
          </mc:Choice>
        </mc:AlternateContent>
        <mc:AlternateContent xmlns:mc="http://schemas.openxmlformats.org/markup-compatibility/2006">
          <mc:Choice Requires="x14">
            <control shapeId="1124" r:id="rId43" name="Check Box 100">
              <controlPr defaultSize="0" autoFill="0" autoLine="0" autoPict="0">
                <anchor moveWithCells="1">
                  <from>
                    <xdr:col>1</xdr:col>
                    <xdr:colOff>295275</xdr:colOff>
                    <xdr:row>38</xdr:row>
                    <xdr:rowOff>257175</xdr:rowOff>
                  </from>
                  <to>
                    <xdr:col>1</xdr:col>
                    <xdr:colOff>876300</xdr:colOff>
                    <xdr:row>38</xdr:row>
                    <xdr:rowOff>485775</xdr:rowOff>
                  </to>
                </anchor>
              </controlPr>
            </control>
          </mc:Choice>
        </mc:AlternateContent>
        <mc:AlternateContent xmlns:mc="http://schemas.openxmlformats.org/markup-compatibility/2006">
          <mc:Choice Requires="x14">
            <control shapeId="1125" r:id="rId44" name="Check Box 101">
              <controlPr defaultSize="0" autoFill="0" autoLine="0" autoPict="0">
                <anchor moveWithCells="1">
                  <from>
                    <xdr:col>1</xdr:col>
                    <xdr:colOff>295275</xdr:colOff>
                    <xdr:row>39</xdr:row>
                    <xdr:rowOff>257175</xdr:rowOff>
                  </from>
                  <to>
                    <xdr:col>1</xdr:col>
                    <xdr:colOff>876300</xdr:colOff>
                    <xdr:row>39</xdr:row>
                    <xdr:rowOff>485775</xdr:rowOff>
                  </to>
                </anchor>
              </controlPr>
            </control>
          </mc:Choice>
        </mc:AlternateContent>
        <mc:AlternateContent xmlns:mc="http://schemas.openxmlformats.org/markup-compatibility/2006">
          <mc:Choice Requires="x14">
            <control shapeId="1126" r:id="rId45" name="Check Box 102">
              <controlPr defaultSize="0" autoFill="0" autoLine="0" autoPict="0">
                <anchor moveWithCells="1">
                  <from>
                    <xdr:col>1</xdr:col>
                    <xdr:colOff>161925</xdr:colOff>
                    <xdr:row>40</xdr:row>
                    <xdr:rowOff>133350</xdr:rowOff>
                  </from>
                  <to>
                    <xdr:col>1</xdr:col>
                    <xdr:colOff>2028825</xdr:colOff>
                    <xdr:row>40</xdr:row>
                    <xdr:rowOff>781050</xdr:rowOff>
                  </to>
                </anchor>
              </controlPr>
            </control>
          </mc:Choice>
        </mc:AlternateContent>
        <mc:AlternateContent xmlns:mc="http://schemas.openxmlformats.org/markup-compatibility/2006">
          <mc:Choice Requires="x14">
            <control shapeId="1127" r:id="rId46" name="Check Box 103">
              <controlPr defaultSize="0" autoFill="0" autoLine="0" autoPict="0">
                <anchor moveWithCells="1">
                  <from>
                    <xdr:col>1</xdr:col>
                    <xdr:colOff>161925</xdr:colOff>
                    <xdr:row>40</xdr:row>
                    <xdr:rowOff>895350</xdr:rowOff>
                  </from>
                  <to>
                    <xdr:col>1</xdr:col>
                    <xdr:colOff>2095500</xdr:colOff>
                    <xdr:row>41</xdr:row>
                    <xdr:rowOff>19050</xdr:rowOff>
                  </to>
                </anchor>
              </controlPr>
            </control>
          </mc:Choice>
        </mc:AlternateContent>
        <mc:AlternateContent xmlns:mc="http://schemas.openxmlformats.org/markup-compatibility/2006">
          <mc:Choice Requires="x14">
            <control shapeId="1134" r:id="rId47" name="Check Box 110">
              <controlPr defaultSize="0" autoFill="0" autoLine="0" autoPict="0">
                <anchor moveWithCells="1">
                  <from>
                    <xdr:col>1</xdr:col>
                    <xdr:colOff>295275</xdr:colOff>
                    <xdr:row>42</xdr:row>
                    <xdr:rowOff>85725</xdr:rowOff>
                  </from>
                  <to>
                    <xdr:col>1</xdr:col>
                    <xdr:colOff>876300</xdr:colOff>
                    <xdr:row>42</xdr:row>
                    <xdr:rowOff>314325</xdr:rowOff>
                  </to>
                </anchor>
              </controlPr>
            </control>
          </mc:Choice>
        </mc:AlternateContent>
        <mc:AlternateContent xmlns:mc="http://schemas.openxmlformats.org/markup-compatibility/2006">
          <mc:Choice Requires="x14">
            <control shapeId="1135" r:id="rId48" name="Check Box 111">
              <controlPr defaultSize="0" autoFill="0" autoLine="0" autoPict="0">
                <anchor moveWithCells="1">
                  <from>
                    <xdr:col>1</xdr:col>
                    <xdr:colOff>942975</xdr:colOff>
                    <xdr:row>42</xdr:row>
                    <xdr:rowOff>38100</xdr:rowOff>
                  </from>
                  <to>
                    <xdr:col>1</xdr:col>
                    <xdr:colOff>1743075</xdr:colOff>
                    <xdr:row>42</xdr:row>
                    <xdr:rowOff>352425</xdr:rowOff>
                  </to>
                </anchor>
              </controlPr>
            </control>
          </mc:Choice>
        </mc:AlternateContent>
        <mc:AlternateContent xmlns:mc="http://schemas.openxmlformats.org/markup-compatibility/2006">
          <mc:Choice Requires="x14">
            <control shapeId="1146" r:id="rId49" name="Check Box 122">
              <controlPr defaultSize="0" autoFill="0" autoLine="0" autoPict="0">
                <anchor moveWithCells="1">
                  <from>
                    <xdr:col>1</xdr:col>
                    <xdr:colOff>295275</xdr:colOff>
                    <xdr:row>43</xdr:row>
                    <xdr:rowOff>85725</xdr:rowOff>
                  </from>
                  <to>
                    <xdr:col>1</xdr:col>
                    <xdr:colOff>876300</xdr:colOff>
                    <xdr:row>43</xdr:row>
                    <xdr:rowOff>314325</xdr:rowOff>
                  </to>
                </anchor>
              </controlPr>
            </control>
          </mc:Choice>
        </mc:AlternateContent>
        <mc:AlternateContent xmlns:mc="http://schemas.openxmlformats.org/markup-compatibility/2006">
          <mc:Choice Requires="x14">
            <control shapeId="1147" r:id="rId50" name="Check Box 123">
              <controlPr defaultSize="0" autoFill="0" autoLine="0" autoPict="0">
                <anchor moveWithCells="1">
                  <from>
                    <xdr:col>1</xdr:col>
                    <xdr:colOff>942975</xdr:colOff>
                    <xdr:row>43</xdr:row>
                    <xdr:rowOff>38100</xdr:rowOff>
                  </from>
                  <to>
                    <xdr:col>1</xdr:col>
                    <xdr:colOff>1743075</xdr:colOff>
                    <xdr:row>43</xdr:row>
                    <xdr:rowOff>352425</xdr:rowOff>
                  </to>
                </anchor>
              </controlPr>
            </control>
          </mc:Choice>
        </mc:AlternateContent>
        <mc:AlternateContent xmlns:mc="http://schemas.openxmlformats.org/markup-compatibility/2006">
          <mc:Choice Requires="x14">
            <control shapeId="1148" r:id="rId51" name="Check Box 124">
              <controlPr defaultSize="0" autoFill="0" autoLine="0" autoPict="0">
                <anchor moveWithCells="1">
                  <from>
                    <xdr:col>1</xdr:col>
                    <xdr:colOff>295275</xdr:colOff>
                    <xdr:row>44</xdr:row>
                    <xdr:rowOff>85725</xdr:rowOff>
                  </from>
                  <to>
                    <xdr:col>1</xdr:col>
                    <xdr:colOff>876300</xdr:colOff>
                    <xdr:row>44</xdr:row>
                    <xdr:rowOff>314325</xdr:rowOff>
                  </to>
                </anchor>
              </controlPr>
            </control>
          </mc:Choice>
        </mc:AlternateContent>
        <mc:AlternateContent xmlns:mc="http://schemas.openxmlformats.org/markup-compatibility/2006">
          <mc:Choice Requires="x14">
            <control shapeId="1149" r:id="rId52" name="Check Box 125">
              <controlPr defaultSize="0" autoFill="0" autoLine="0" autoPict="0">
                <anchor moveWithCells="1">
                  <from>
                    <xdr:col>1</xdr:col>
                    <xdr:colOff>942975</xdr:colOff>
                    <xdr:row>44</xdr:row>
                    <xdr:rowOff>38100</xdr:rowOff>
                  </from>
                  <to>
                    <xdr:col>1</xdr:col>
                    <xdr:colOff>1743075</xdr:colOff>
                    <xdr:row>44</xdr:row>
                    <xdr:rowOff>352425</xdr:rowOff>
                  </to>
                </anchor>
              </controlPr>
            </control>
          </mc:Choice>
        </mc:AlternateContent>
        <mc:AlternateContent xmlns:mc="http://schemas.openxmlformats.org/markup-compatibility/2006">
          <mc:Choice Requires="x14">
            <control shapeId="1150" r:id="rId53" name="Check Box 126">
              <controlPr defaultSize="0" autoFill="0" autoLine="0" autoPict="0">
                <anchor moveWithCells="1">
                  <from>
                    <xdr:col>1</xdr:col>
                    <xdr:colOff>295275</xdr:colOff>
                    <xdr:row>45</xdr:row>
                    <xdr:rowOff>85725</xdr:rowOff>
                  </from>
                  <to>
                    <xdr:col>1</xdr:col>
                    <xdr:colOff>876300</xdr:colOff>
                    <xdr:row>45</xdr:row>
                    <xdr:rowOff>314325</xdr:rowOff>
                  </to>
                </anchor>
              </controlPr>
            </control>
          </mc:Choice>
        </mc:AlternateContent>
        <mc:AlternateContent xmlns:mc="http://schemas.openxmlformats.org/markup-compatibility/2006">
          <mc:Choice Requires="x14">
            <control shapeId="1151" r:id="rId54" name="Check Box 127">
              <controlPr defaultSize="0" autoFill="0" autoLine="0" autoPict="0">
                <anchor moveWithCells="1">
                  <from>
                    <xdr:col>1</xdr:col>
                    <xdr:colOff>942975</xdr:colOff>
                    <xdr:row>45</xdr:row>
                    <xdr:rowOff>38100</xdr:rowOff>
                  </from>
                  <to>
                    <xdr:col>1</xdr:col>
                    <xdr:colOff>1743075</xdr:colOff>
                    <xdr:row>45</xdr:row>
                    <xdr:rowOff>352425</xdr:rowOff>
                  </to>
                </anchor>
              </controlPr>
            </control>
          </mc:Choice>
        </mc:AlternateContent>
        <mc:AlternateContent xmlns:mc="http://schemas.openxmlformats.org/markup-compatibility/2006">
          <mc:Choice Requires="x14">
            <control shapeId="1152" r:id="rId55" name="Check Box 128">
              <controlPr defaultSize="0" autoFill="0" autoLine="0" autoPict="0">
                <anchor moveWithCells="1">
                  <from>
                    <xdr:col>1</xdr:col>
                    <xdr:colOff>295275</xdr:colOff>
                    <xdr:row>46</xdr:row>
                    <xdr:rowOff>85725</xdr:rowOff>
                  </from>
                  <to>
                    <xdr:col>1</xdr:col>
                    <xdr:colOff>876300</xdr:colOff>
                    <xdr:row>46</xdr:row>
                    <xdr:rowOff>314325</xdr:rowOff>
                  </to>
                </anchor>
              </controlPr>
            </control>
          </mc:Choice>
        </mc:AlternateContent>
        <mc:AlternateContent xmlns:mc="http://schemas.openxmlformats.org/markup-compatibility/2006">
          <mc:Choice Requires="x14">
            <control shapeId="1153" r:id="rId56" name="Check Box 129">
              <controlPr defaultSize="0" autoFill="0" autoLine="0" autoPict="0">
                <anchor moveWithCells="1">
                  <from>
                    <xdr:col>1</xdr:col>
                    <xdr:colOff>942975</xdr:colOff>
                    <xdr:row>46</xdr:row>
                    <xdr:rowOff>38100</xdr:rowOff>
                  </from>
                  <to>
                    <xdr:col>1</xdr:col>
                    <xdr:colOff>1743075</xdr:colOff>
                    <xdr:row>46</xdr:row>
                    <xdr:rowOff>352425</xdr:rowOff>
                  </to>
                </anchor>
              </controlPr>
            </control>
          </mc:Choice>
        </mc:AlternateContent>
        <mc:AlternateContent xmlns:mc="http://schemas.openxmlformats.org/markup-compatibility/2006">
          <mc:Choice Requires="x14">
            <control shapeId="1154" r:id="rId57" name="Check Box 130">
              <controlPr defaultSize="0" autoFill="0" autoLine="0" autoPict="0">
                <anchor moveWithCells="1">
                  <from>
                    <xdr:col>1</xdr:col>
                    <xdr:colOff>295275</xdr:colOff>
                    <xdr:row>47</xdr:row>
                    <xdr:rowOff>85725</xdr:rowOff>
                  </from>
                  <to>
                    <xdr:col>1</xdr:col>
                    <xdr:colOff>876300</xdr:colOff>
                    <xdr:row>47</xdr:row>
                    <xdr:rowOff>314325</xdr:rowOff>
                  </to>
                </anchor>
              </controlPr>
            </control>
          </mc:Choice>
        </mc:AlternateContent>
        <mc:AlternateContent xmlns:mc="http://schemas.openxmlformats.org/markup-compatibility/2006">
          <mc:Choice Requires="x14">
            <control shapeId="1155" r:id="rId58" name="Check Box 131">
              <controlPr defaultSize="0" autoFill="0" autoLine="0" autoPict="0">
                <anchor moveWithCells="1">
                  <from>
                    <xdr:col>1</xdr:col>
                    <xdr:colOff>942975</xdr:colOff>
                    <xdr:row>47</xdr:row>
                    <xdr:rowOff>38100</xdr:rowOff>
                  </from>
                  <to>
                    <xdr:col>1</xdr:col>
                    <xdr:colOff>1743075</xdr:colOff>
                    <xdr:row>47</xdr:row>
                    <xdr:rowOff>352425</xdr:rowOff>
                  </to>
                </anchor>
              </controlPr>
            </control>
          </mc:Choice>
        </mc:AlternateContent>
        <mc:AlternateContent xmlns:mc="http://schemas.openxmlformats.org/markup-compatibility/2006">
          <mc:Choice Requires="x14">
            <control shapeId="1156" r:id="rId59" name="Check Box 132">
              <controlPr defaultSize="0" autoFill="0" autoLine="0" autoPict="0">
                <anchor moveWithCells="1">
                  <from>
                    <xdr:col>1</xdr:col>
                    <xdr:colOff>161925</xdr:colOff>
                    <xdr:row>48</xdr:row>
                    <xdr:rowOff>19050</xdr:rowOff>
                  </from>
                  <to>
                    <xdr:col>1</xdr:col>
                    <xdr:colOff>2028825</xdr:colOff>
                    <xdr:row>48</xdr:row>
                    <xdr:rowOff>676275</xdr:rowOff>
                  </to>
                </anchor>
              </controlPr>
            </control>
          </mc:Choice>
        </mc:AlternateContent>
        <mc:AlternateContent xmlns:mc="http://schemas.openxmlformats.org/markup-compatibility/2006">
          <mc:Choice Requires="x14">
            <control shapeId="1157" r:id="rId60" name="Check Box 133">
              <controlPr defaultSize="0" autoFill="0" autoLine="0" autoPict="0">
                <anchor moveWithCells="1">
                  <from>
                    <xdr:col>1</xdr:col>
                    <xdr:colOff>133350</xdr:colOff>
                    <xdr:row>48</xdr:row>
                    <xdr:rowOff>914400</xdr:rowOff>
                  </from>
                  <to>
                    <xdr:col>1</xdr:col>
                    <xdr:colOff>2076450</xdr:colOff>
                    <xdr:row>49</xdr:row>
                    <xdr:rowOff>76200</xdr:rowOff>
                  </to>
                </anchor>
              </controlPr>
            </control>
          </mc:Choice>
        </mc:AlternateContent>
        <mc:AlternateContent xmlns:mc="http://schemas.openxmlformats.org/markup-compatibility/2006">
          <mc:Choice Requires="x14">
            <control shapeId="1158" r:id="rId61" name="Check Box 134">
              <controlPr defaultSize="0" autoFill="0" autoLine="0" autoPict="0">
                <anchor moveWithCells="1">
                  <from>
                    <xdr:col>1</xdr:col>
                    <xdr:colOff>152400</xdr:colOff>
                    <xdr:row>48</xdr:row>
                    <xdr:rowOff>495300</xdr:rowOff>
                  </from>
                  <to>
                    <xdr:col>1</xdr:col>
                    <xdr:colOff>2019300</xdr:colOff>
                    <xdr:row>48</xdr:row>
                    <xdr:rowOff>1143000</xdr:rowOff>
                  </to>
                </anchor>
              </controlPr>
            </control>
          </mc:Choice>
        </mc:AlternateContent>
        <mc:AlternateContent xmlns:mc="http://schemas.openxmlformats.org/markup-compatibility/2006">
          <mc:Choice Requires="x14">
            <control shapeId="1159" r:id="rId62" name="Check Box 135">
              <controlPr defaultSize="0" autoFill="0" autoLine="0" autoPict="0">
                <anchor moveWithCells="1">
                  <from>
                    <xdr:col>1</xdr:col>
                    <xdr:colOff>247650</xdr:colOff>
                    <xdr:row>49</xdr:row>
                    <xdr:rowOff>47625</xdr:rowOff>
                  </from>
                  <to>
                    <xdr:col>1</xdr:col>
                    <xdr:colOff>1943100</xdr:colOff>
                    <xdr:row>49</xdr:row>
                    <xdr:rowOff>590550</xdr:rowOff>
                  </to>
                </anchor>
              </controlPr>
            </control>
          </mc:Choice>
        </mc:AlternateContent>
        <mc:AlternateContent xmlns:mc="http://schemas.openxmlformats.org/markup-compatibility/2006">
          <mc:Choice Requires="x14">
            <control shapeId="1160" r:id="rId63" name="Check Box 136">
              <controlPr defaultSize="0" autoFill="0" autoLine="0" autoPict="0">
                <anchor moveWithCells="1">
                  <from>
                    <xdr:col>1</xdr:col>
                    <xdr:colOff>247650</xdr:colOff>
                    <xdr:row>49</xdr:row>
                    <xdr:rowOff>638175</xdr:rowOff>
                  </from>
                  <to>
                    <xdr:col>1</xdr:col>
                    <xdr:colOff>1047750</xdr:colOff>
                    <xdr:row>49</xdr:row>
                    <xdr:rowOff>952500</xdr:rowOff>
                  </to>
                </anchor>
              </controlPr>
            </control>
          </mc:Choice>
        </mc:AlternateContent>
        <mc:AlternateContent xmlns:mc="http://schemas.openxmlformats.org/markup-compatibility/2006">
          <mc:Choice Requires="x14">
            <control shapeId="1161" r:id="rId64" name="Check Box 137">
              <controlPr defaultSize="0" autoFill="0" autoLine="0" autoPict="0">
                <anchor moveWithCells="1">
                  <from>
                    <xdr:col>1</xdr:col>
                    <xdr:colOff>295275</xdr:colOff>
                    <xdr:row>50</xdr:row>
                    <xdr:rowOff>257175</xdr:rowOff>
                  </from>
                  <to>
                    <xdr:col>1</xdr:col>
                    <xdr:colOff>876300</xdr:colOff>
                    <xdr:row>50</xdr:row>
                    <xdr:rowOff>485775</xdr:rowOff>
                  </to>
                </anchor>
              </controlPr>
            </control>
          </mc:Choice>
        </mc:AlternateContent>
        <mc:AlternateContent xmlns:mc="http://schemas.openxmlformats.org/markup-compatibility/2006">
          <mc:Choice Requires="x14">
            <control shapeId="1162" r:id="rId65" name="Check Box 138">
              <controlPr defaultSize="0" autoFill="0" autoLine="0" autoPict="0">
                <anchor moveWithCells="1">
                  <from>
                    <xdr:col>1</xdr:col>
                    <xdr:colOff>942975</xdr:colOff>
                    <xdr:row>50</xdr:row>
                    <xdr:rowOff>209550</xdr:rowOff>
                  </from>
                  <to>
                    <xdr:col>1</xdr:col>
                    <xdr:colOff>1743075</xdr:colOff>
                    <xdr:row>50</xdr:row>
                    <xdr:rowOff>523875</xdr:rowOff>
                  </to>
                </anchor>
              </controlPr>
            </control>
          </mc:Choice>
        </mc:AlternateContent>
        <mc:AlternateContent xmlns:mc="http://schemas.openxmlformats.org/markup-compatibility/2006">
          <mc:Choice Requires="x14">
            <control shapeId="1165" r:id="rId66" name="Check Box 141">
              <controlPr defaultSize="0" autoFill="0" autoLine="0" autoPict="0">
                <anchor moveWithCells="1">
                  <from>
                    <xdr:col>1</xdr:col>
                    <xdr:colOff>295275</xdr:colOff>
                    <xdr:row>112</xdr:row>
                    <xdr:rowOff>257175</xdr:rowOff>
                  </from>
                  <to>
                    <xdr:col>1</xdr:col>
                    <xdr:colOff>876300</xdr:colOff>
                    <xdr:row>112</xdr:row>
                    <xdr:rowOff>485775</xdr:rowOff>
                  </to>
                </anchor>
              </controlPr>
            </control>
          </mc:Choice>
        </mc:AlternateContent>
        <mc:AlternateContent xmlns:mc="http://schemas.openxmlformats.org/markup-compatibility/2006">
          <mc:Choice Requires="x14">
            <control shapeId="1166" r:id="rId67" name="Check Box 142">
              <controlPr defaultSize="0" autoFill="0" autoLine="0" autoPict="0">
                <anchor moveWithCells="1">
                  <from>
                    <xdr:col>1</xdr:col>
                    <xdr:colOff>942975</xdr:colOff>
                    <xdr:row>112</xdr:row>
                    <xdr:rowOff>209550</xdr:rowOff>
                  </from>
                  <to>
                    <xdr:col>1</xdr:col>
                    <xdr:colOff>1743075</xdr:colOff>
                    <xdr:row>112</xdr:row>
                    <xdr:rowOff>523875</xdr:rowOff>
                  </to>
                </anchor>
              </controlPr>
            </control>
          </mc:Choice>
        </mc:AlternateContent>
        <mc:AlternateContent xmlns:mc="http://schemas.openxmlformats.org/markup-compatibility/2006">
          <mc:Choice Requires="x14">
            <control shapeId="1172" r:id="rId68" name="Check Box 148">
              <controlPr defaultSize="0" autoFill="0" autoLine="0" autoPict="0">
                <anchor moveWithCells="1">
                  <from>
                    <xdr:col>1</xdr:col>
                    <xdr:colOff>161925</xdr:colOff>
                    <xdr:row>129</xdr:row>
                    <xdr:rowOff>190500</xdr:rowOff>
                  </from>
                  <to>
                    <xdr:col>1</xdr:col>
                    <xdr:colOff>962025</xdr:colOff>
                    <xdr:row>129</xdr:row>
                    <xdr:rowOff>409575</xdr:rowOff>
                  </to>
                </anchor>
              </controlPr>
            </control>
          </mc:Choice>
        </mc:AlternateContent>
        <mc:AlternateContent xmlns:mc="http://schemas.openxmlformats.org/markup-compatibility/2006">
          <mc:Choice Requires="x14">
            <control shapeId="1173" r:id="rId69" name="Check Box 149">
              <controlPr defaultSize="0" autoFill="0" autoLine="0" autoPict="0">
                <anchor moveWithCells="1">
                  <from>
                    <xdr:col>1</xdr:col>
                    <xdr:colOff>171450</xdr:colOff>
                    <xdr:row>129</xdr:row>
                    <xdr:rowOff>419100</xdr:rowOff>
                  </from>
                  <to>
                    <xdr:col>1</xdr:col>
                    <xdr:colOff>971550</xdr:colOff>
                    <xdr:row>129</xdr:row>
                    <xdr:rowOff>704850</xdr:rowOff>
                  </to>
                </anchor>
              </controlPr>
            </control>
          </mc:Choice>
        </mc:AlternateContent>
        <mc:AlternateContent xmlns:mc="http://schemas.openxmlformats.org/markup-compatibility/2006">
          <mc:Choice Requires="x14">
            <control shapeId="1174" r:id="rId70" name="Check Box 150">
              <controlPr defaultSize="0" autoFill="0" autoLine="0" autoPict="0">
                <anchor moveWithCells="1">
                  <from>
                    <xdr:col>1</xdr:col>
                    <xdr:colOff>171450</xdr:colOff>
                    <xdr:row>129</xdr:row>
                    <xdr:rowOff>666750</xdr:rowOff>
                  </from>
                  <to>
                    <xdr:col>1</xdr:col>
                    <xdr:colOff>971550</xdr:colOff>
                    <xdr:row>129</xdr:row>
                    <xdr:rowOff>885825</xdr:rowOff>
                  </to>
                </anchor>
              </controlPr>
            </control>
          </mc:Choice>
        </mc:AlternateContent>
        <mc:AlternateContent xmlns:mc="http://schemas.openxmlformats.org/markup-compatibility/2006">
          <mc:Choice Requires="x14">
            <control shapeId="1175" r:id="rId71" name="Check Box 151">
              <controlPr defaultSize="0" autoFill="0" autoLine="0" autoPict="0">
                <anchor moveWithCells="1">
                  <from>
                    <xdr:col>1</xdr:col>
                    <xdr:colOff>171450</xdr:colOff>
                    <xdr:row>129</xdr:row>
                    <xdr:rowOff>895350</xdr:rowOff>
                  </from>
                  <to>
                    <xdr:col>1</xdr:col>
                    <xdr:colOff>971550</xdr:colOff>
                    <xdr:row>129</xdr:row>
                    <xdr:rowOff>1114425</xdr:rowOff>
                  </to>
                </anchor>
              </controlPr>
            </control>
          </mc:Choice>
        </mc:AlternateContent>
        <mc:AlternateContent xmlns:mc="http://schemas.openxmlformats.org/markup-compatibility/2006">
          <mc:Choice Requires="x14">
            <control shapeId="1176" r:id="rId72" name="Check Box 152">
              <controlPr defaultSize="0" autoFill="0" autoLine="0" autoPict="0">
                <anchor moveWithCells="1">
                  <from>
                    <xdr:col>1</xdr:col>
                    <xdr:colOff>180975</xdr:colOff>
                    <xdr:row>129</xdr:row>
                    <xdr:rowOff>1104900</xdr:rowOff>
                  </from>
                  <to>
                    <xdr:col>1</xdr:col>
                    <xdr:colOff>981075</xdr:colOff>
                    <xdr:row>129</xdr:row>
                    <xdr:rowOff>1323975</xdr:rowOff>
                  </to>
                </anchor>
              </controlPr>
            </control>
          </mc:Choice>
        </mc:AlternateContent>
        <mc:AlternateContent xmlns:mc="http://schemas.openxmlformats.org/markup-compatibility/2006">
          <mc:Choice Requires="x14">
            <control shapeId="1177" r:id="rId73" name="Check Box 153">
              <controlPr defaultSize="0" autoFill="0" autoLine="0" autoPict="0">
                <anchor moveWithCells="1">
                  <from>
                    <xdr:col>1</xdr:col>
                    <xdr:colOff>161925</xdr:colOff>
                    <xdr:row>129</xdr:row>
                    <xdr:rowOff>1343025</xdr:rowOff>
                  </from>
                  <to>
                    <xdr:col>1</xdr:col>
                    <xdr:colOff>962025</xdr:colOff>
                    <xdr:row>129</xdr:row>
                    <xdr:rowOff>1562100</xdr:rowOff>
                  </to>
                </anchor>
              </controlPr>
            </control>
          </mc:Choice>
        </mc:AlternateContent>
        <mc:AlternateContent xmlns:mc="http://schemas.openxmlformats.org/markup-compatibility/2006">
          <mc:Choice Requires="x14">
            <control shapeId="1178" r:id="rId74" name="Check Box 154">
              <controlPr defaultSize="0" autoFill="0" autoLine="0" autoPict="0">
                <anchor moveWithCells="1">
                  <from>
                    <xdr:col>1</xdr:col>
                    <xdr:colOff>161925</xdr:colOff>
                    <xdr:row>129</xdr:row>
                    <xdr:rowOff>1562100</xdr:rowOff>
                  </from>
                  <to>
                    <xdr:col>1</xdr:col>
                    <xdr:colOff>962025</xdr:colOff>
                    <xdr:row>129</xdr:row>
                    <xdr:rowOff>1781175</xdr:rowOff>
                  </to>
                </anchor>
              </controlPr>
            </control>
          </mc:Choice>
        </mc:AlternateContent>
        <mc:AlternateContent xmlns:mc="http://schemas.openxmlformats.org/markup-compatibility/2006">
          <mc:Choice Requires="x14">
            <control shapeId="1179" r:id="rId75" name="Check Box 155">
              <controlPr defaultSize="0" autoFill="0" autoLine="0" autoPict="0">
                <anchor moveWithCells="1">
                  <from>
                    <xdr:col>1</xdr:col>
                    <xdr:colOff>133350</xdr:colOff>
                    <xdr:row>129</xdr:row>
                    <xdr:rowOff>1790700</xdr:rowOff>
                  </from>
                  <to>
                    <xdr:col>1</xdr:col>
                    <xdr:colOff>933450</xdr:colOff>
                    <xdr:row>129</xdr:row>
                    <xdr:rowOff>2009775</xdr:rowOff>
                  </to>
                </anchor>
              </controlPr>
            </control>
          </mc:Choice>
        </mc:AlternateContent>
        <mc:AlternateContent xmlns:mc="http://schemas.openxmlformats.org/markup-compatibility/2006">
          <mc:Choice Requires="x14">
            <control shapeId="1180" r:id="rId76" name="Check Box 156">
              <controlPr defaultSize="0" autoFill="0" autoLine="0" autoPict="0">
                <anchor moveWithCells="1">
                  <from>
                    <xdr:col>1</xdr:col>
                    <xdr:colOff>161925</xdr:colOff>
                    <xdr:row>129</xdr:row>
                    <xdr:rowOff>2028825</xdr:rowOff>
                  </from>
                  <to>
                    <xdr:col>1</xdr:col>
                    <xdr:colOff>962025</xdr:colOff>
                    <xdr:row>129</xdr:row>
                    <xdr:rowOff>2247900</xdr:rowOff>
                  </to>
                </anchor>
              </controlPr>
            </control>
          </mc:Choice>
        </mc:AlternateContent>
        <mc:AlternateContent xmlns:mc="http://schemas.openxmlformats.org/markup-compatibility/2006">
          <mc:Choice Requires="x14">
            <control shapeId="1181" r:id="rId77" name="Check Box 157">
              <controlPr defaultSize="0" autoFill="0" autoLine="0" autoPict="0">
                <anchor moveWithCells="1">
                  <from>
                    <xdr:col>1</xdr:col>
                    <xdr:colOff>1057275</xdr:colOff>
                    <xdr:row>129</xdr:row>
                    <xdr:rowOff>180975</xdr:rowOff>
                  </from>
                  <to>
                    <xdr:col>1</xdr:col>
                    <xdr:colOff>1857375</xdr:colOff>
                    <xdr:row>129</xdr:row>
                    <xdr:rowOff>400050</xdr:rowOff>
                  </to>
                </anchor>
              </controlPr>
            </control>
          </mc:Choice>
        </mc:AlternateContent>
        <mc:AlternateContent xmlns:mc="http://schemas.openxmlformats.org/markup-compatibility/2006">
          <mc:Choice Requires="x14">
            <control shapeId="1182" r:id="rId78" name="Check Box 158">
              <controlPr defaultSize="0" autoFill="0" autoLine="0" autoPict="0">
                <anchor moveWithCells="1">
                  <from>
                    <xdr:col>1</xdr:col>
                    <xdr:colOff>1038225</xdr:colOff>
                    <xdr:row>129</xdr:row>
                    <xdr:rowOff>447675</xdr:rowOff>
                  </from>
                  <to>
                    <xdr:col>1</xdr:col>
                    <xdr:colOff>1838325</xdr:colOff>
                    <xdr:row>129</xdr:row>
                    <xdr:rowOff>666750</xdr:rowOff>
                  </to>
                </anchor>
              </controlPr>
            </control>
          </mc:Choice>
        </mc:AlternateContent>
        <mc:AlternateContent xmlns:mc="http://schemas.openxmlformats.org/markup-compatibility/2006">
          <mc:Choice Requires="x14">
            <control shapeId="1183" r:id="rId79" name="Check Box 159">
              <controlPr defaultSize="0" autoFill="0" autoLine="0" autoPict="0">
                <anchor moveWithCells="1">
                  <from>
                    <xdr:col>1</xdr:col>
                    <xdr:colOff>1038225</xdr:colOff>
                    <xdr:row>129</xdr:row>
                    <xdr:rowOff>704850</xdr:rowOff>
                  </from>
                  <to>
                    <xdr:col>1</xdr:col>
                    <xdr:colOff>2209800</xdr:colOff>
                    <xdr:row>129</xdr:row>
                    <xdr:rowOff>933450</xdr:rowOff>
                  </to>
                </anchor>
              </controlPr>
            </control>
          </mc:Choice>
        </mc:AlternateContent>
        <mc:AlternateContent xmlns:mc="http://schemas.openxmlformats.org/markup-compatibility/2006">
          <mc:Choice Requires="x14">
            <control shapeId="1184" r:id="rId80" name="Check Box 160">
              <controlPr defaultSize="0" autoFill="0" autoLine="0" autoPict="0">
                <anchor moveWithCells="1">
                  <from>
                    <xdr:col>1</xdr:col>
                    <xdr:colOff>1019175</xdr:colOff>
                    <xdr:row>129</xdr:row>
                    <xdr:rowOff>942975</xdr:rowOff>
                  </from>
                  <to>
                    <xdr:col>1</xdr:col>
                    <xdr:colOff>1885950</xdr:colOff>
                    <xdr:row>129</xdr:row>
                    <xdr:rowOff>1504950</xdr:rowOff>
                  </to>
                </anchor>
              </controlPr>
            </control>
          </mc:Choice>
        </mc:AlternateContent>
        <mc:AlternateContent xmlns:mc="http://schemas.openxmlformats.org/markup-compatibility/2006">
          <mc:Choice Requires="x14">
            <control shapeId="1185" r:id="rId81" name="Check Box 161">
              <controlPr defaultSize="0" autoFill="0" autoLine="0" autoPict="0">
                <anchor moveWithCells="1">
                  <from>
                    <xdr:col>1</xdr:col>
                    <xdr:colOff>1047750</xdr:colOff>
                    <xdr:row>129</xdr:row>
                    <xdr:rowOff>1495425</xdr:rowOff>
                  </from>
                  <to>
                    <xdr:col>1</xdr:col>
                    <xdr:colOff>1847850</xdr:colOff>
                    <xdr:row>129</xdr:row>
                    <xdr:rowOff>1714500</xdr:rowOff>
                  </to>
                </anchor>
              </controlPr>
            </control>
          </mc:Choice>
        </mc:AlternateContent>
        <mc:AlternateContent xmlns:mc="http://schemas.openxmlformats.org/markup-compatibility/2006">
          <mc:Choice Requires="x14">
            <control shapeId="1186" r:id="rId82" name="Check Box 162">
              <controlPr defaultSize="0" autoFill="0" autoLine="0" autoPict="0">
                <anchor moveWithCells="1">
                  <from>
                    <xdr:col>1</xdr:col>
                    <xdr:colOff>1038225</xdr:colOff>
                    <xdr:row>129</xdr:row>
                    <xdr:rowOff>1762125</xdr:rowOff>
                  </from>
                  <to>
                    <xdr:col>1</xdr:col>
                    <xdr:colOff>1838325</xdr:colOff>
                    <xdr:row>129</xdr:row>
                    <xdr:rowOff>1981200</xdr:rowOff>
                  </to>
                </anchor>
              </controlPr>
            </control>
          </mc:Choice>
        </mc:AlternateContent>
        <mc:AlternateContent xmlns:mc="http://schemas.openxmlformats.org/markup-compatibility/2006">
          <mc:Choice Requires="x14">
            <control shapeId="1187" r:id="rId83" name="Check Box 163">
              <controlPr defaultSize="0" autoFill="0" autoLine="0" autoPict="0">
                <anchor moveWithCells="1">
                  <from>
                    <xdr:col>1</xdr:col>
                    <xdr:colOff>1047750</xdr:colOff>
                    <xdr:row>129</xdr:row>
                    <xdr:rowOff>2019300</xdr:rowOff>
                  </from>
                  <to>
                    <xdr:col>1</xdr:col>
                    <xdr:colOff>1847850</xdr:colOff>
                    <xdr:row>129</xdr:row>
                    <xdr:rowOff>2238375</xdr:rowOff>
                  </to>
                </anchor>
              </controlPr>
            </control>
          </mc:Choice>
        </mc:AlternateContent>
        <mc:AlternateContent xmlns:mc="http://schemas.openxmlformats.org/markup-compatibility/2006">
          <mc:Choice Requires="x14">
            <control shapeId="1193" r:id="rId84" name="Check Box 169">
              <controlPr defaultSize="0" autoFill="0" autoLine="0" autoPict="0">
                <anchor moveWithCells="1">
                  <from>
                    <xdr:col>1</xdr:col>
                    <xdr:colOff>342900</xdr:colOff>
                    <xdr:row>54</xdr:row>
                    <xdr:rowOff>257175</xdr:rowOff>
                  </from>
                  <to>
                    <xdr:col>1</xdr:col>
                    <xdr:colOff>923925</xdr:colOff>
                    <xdr:row>54</xdr:row>
                    <xdr:rowOff>485775</xdr:rowOff>
                  </to>
                </anchor>
              </controlPr>
            </control>
          </mc:Choice>
        </mc:AlternateContent>
        <mc:AlternateContent xmlns:mc="http://schemas.openxmlformats.org/markup-compatibility/2006">
          <mc:Choice Requires="x14">
            <control shapeId="1194" r:id="rId85" name="Check Box 170">
              <controlPr defaultSize="0" autoFill="0" autoLine="0" autoPict="0">
                <anchor moveWithCells="1">
                  <from>
                    <xdr:col>1</xdr:col>
                    <xdr:colOff>1038225</xdr:colOff>
                    <xdr:row>54</xdr:row>
                    <xdr:rowOff>219075</xdr:rowOff>
                  </from>
                  <to>
                    <xdr:col>1</xdr:col>
                    <xdr:colOff>1838325</xdr:colOff>
                    <xdr:row>54</xdr:row>
                    <xdr:rowOff>533400</xdr:rowOff>
                  </to>
                </anchor>
              </controlPr>
            </control>
          </mc:Choice>
        </mc:AlternateContent>
        <mc:AlternateContent xmlns:mc="http://schemas.openxmlformats.org/markup-compatibility/2006">
          <mc:Choice Requires="x14">
            <control shapeId="1195" r:id="rId86" name="Check Box 171">
              <controlPr defaultSize="0" autoFill="0" autoLine="0" autoPict="0">
                <anchor moveWithCells="1">
                  <from>
                    <xdr:col>1</xdr:col>
                    <xdr:colOff>133350</xdr:colOff>
                    <xdr:row>31</xdr:row>
                    <xdr:rowOff>1962150</xdr:rowOff>
                  </from>
                  <to>
                    <xdr:col>1</xdr:col>
                    <xdr:colOff>1933575</xdr:colOff>
                    <xdr:row>31</xdr:row>
                    <xdr:rowOff>2571750</xdr:rowOff>
                  </to>
                </anchor>
              </controlPr>
            </control>
          </mc:Choice>
        </mc:AlternateContent>
        <mc:AlternateContent xmlns:mc="http://schemas.openxmlformats.org/markup-compatibility/2006">
          <mc:Choice Requires="x14">
            <control shapeId="1196" r:id="rId87" name="Check Box 172">
              <controlPr defaultSize="0" autoFill="0" autoLine="0" autoPict="0">
                <anchor moveWithCells="1">
                  <from>
                    <xdr:col>1</xdr:col>
                    <xdr:colOff>133350</xdr:colOff>
                    <xdr:row>31</xdr:row>
                    <xdr:rowOff>2438400</xdr:rowOff>
                  </from>
                  <to>
                    <xdr:col>1</xdr:col>
                    <xdr:colOff>1933575</xdr:colOff>
                    <xdr:row>31</xdr:row>
                    <xdr:rowOff>3048000</xdr:rowOff>
                  </to>
                </anchor>
              </controlPr>
            </control>
          </mc:Choice>
        </mc:AlternateContent>
        <mc:AlternateContent xmlns:mc="http://schemas.openxmlformats.org/markup-compatibility/2006">
          <mc:Choice Requires="x14">
            <control shapeId="1197" r:id="rId88" name="Check Box 173">
              <controlPr defaultSize="0" autoFill="0" autoLine="0" autoPict="0">
                <anchor moveWithCells="1">
                  <from>
                    <xdr:col>1</xdr:col>
                    <xdr:colOff>142875</xdr:colOff>
                    <xdr:row>31</xdr:row>
                    <xdr:rowOff>3467100</xdr:rowOff>
                  </from>
                  <to>
                    <xdr:col>1</xdr:col>
                    <xdr:colOff>1943100</xdr:colOff>
                    <xdr:row>31</xdr:row>
                    <xdr:rowOff>4076700</xdr:rowOff>
                  </to>
                </anchor>
              </controlPr>
            </control>
          </mc:Choice>
        </mc:AlternateContent>
        <mc:AlternateContent xmlns:mc="http://schemas.openxmlformats.org/markup-compatibility/2006">
          <mc:Choice Requires="x14">
            <control shapeId="1198" r:id="rId89" name="Check Box 174">
              <controlPr defaultSize="0" autoFill="0" autoLine="0" autoPict="0">
                <anchor moveWithCells="1">
                  <from>
                    <xdr:col>1</xdr:col>
                    <xdr:colOff>142875</xdr:colOff>
                    <xdr:row>31</xdr:row>
                    <xdr:rowOff>4038600</xdr:rowOff>
                  </from>
                  <to>
                    <xdr:col>1</xdr:col>
                    <xdr:colOff>1943100</xdr:colOff>
                    <xdr:row>31</xdr:row>
                    <xdr:rowOff>4648200</xdr:rowOff>
                  </to>
                </anchor>
              </controlPr>
            </control>
          </mc:Choice>
        </mc:AlternateContent>
        <mc:AlternateContent xmlns:mc="http://schemas.openxmlformats.org/markup-compatibility/2006">
          <mc:Choice Requires="x14">
            <control shapeId="1199" r:id="rId90" name="Check Box 175">
              <controlPr defaultSize="0" autoFill="0" autoLine="0" autoPict="0">
                <anchor moveWithCells="1">
                  <from>
                    <xdr:col>1</xdr:col>
                    <xdr:colOff>381000</xdr:colOff>
                    <xdr:row>109</xdr:row>
                    <xdr:rowOff>161925</xdr:rowOff>
                  </from>
                  <to>
                    <xdr:col>1</xdr:col>
                    <xdr:colOff>962025</xdr:colOff>
                    <xdr:row>109</xdr:row>
                    <xdr:rowOff>390525</xdr:rowOff>
                  </to>
                </anchor>
              </controlPr>
            </control>
          </mc:Choice>
        </mc:AlternateContent>
        <mc:AlternateContent xmlns:mc="http://schemas.openxmlformats.org/markup-compatibility/2006">
          <mc:Choice Requires="x14">
            <control shapeId="1200" r:id="rId91" name="Check Box 176">
              <controlPr defaultSize="0" autoFill="0" autoLine="0" autoPict="0">
                <anchor moveWithCells="1">
                  <from>
                    <xdr:col>1</xdr:col>
                    <xdr:colOff>1028700</xdr:colOff>
                    <xdr:row>109</xdr:row>
                    <xdr:rowOff>114300</xdr:rowOff>
                  </from>
                  <to>
                    <xdr:col>1</xdr:col>
                    <xdr:colOff>1828800</xdr:colOff>
                    <xdr:row>109</xdr:row>
                    <xdr:rowOff>428625</xdr:rowOff>
                  </to>
                </anchor>
              </controlPr>
            </control>
          </mc:Choice>
        </mc:AlternateContent>
        <mc:AlternateContent xmlns:mc="http://schemas.openxmlformats.org/markup-compatibility/2006">
          <mc:Choice Requires="x14">
            <control shapeId="1201" r:id="rId92" name="Check Box 177">
              <controlPr defaultSize="0" autoFill="0" autoLine="0" autoPict="0">
                <anchor moveWithCells="1">
                  <from>
                    <xdr:col>1</xdr:col>
                    <xdr:colOff>381000</xdr:colOff>
                    <xdr:row>110</xdr:row>
                    <xdr:rowOff>171450</xdr:rowOff>
                  </from>
                  <to>
                    <xdr:col>1</xdr:col>
                    <xdr:colOff>962025</xdr:colOff>
                    <xdr:row>110</xdr:row>
                    <xdr:rowOff>400050</xdr:rowOff>
                  </to>
                </anchor>
              </controlPr>
            </control>
          </mc:Choice>
        </mc:AlternateContent>
        <mc:AlternateContent xmlns:mc="http://schemas.openxmlformats.org/markup-compatibility/2006">
          <mc:Choice Requires="x14">
            <control shapeId="1202" r:id="rId93" name="Check Box 178">
              <controlPr defaultSize="0" autoFill="0" autoLine="0" autoPict="0">
                <anchor moveWithCells="1">
                  <from>
                    <xdr:col>1</xdr:col>
                    <xdr:colOff>1028700</xdr:colOff>
                    <xdr:row>110</xdr:row>
                    <xdr:rowOff>123825</xdr:rowOff>
                  </from>
                  <to>
                    <xdr:col>1</xdr:col>
                    <xdr:colOff>1828800</xdr:colOff>
                    <xdr:row>110</xdr:row>
                    <xdr:rowOff>438150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0">
        <x14:dataValidation type="list" showInputMessage="1" showErrorMessage="1" xr:uid="{00000000-0002-0000-0000-000001000000}">
          <x14:formula1>
            <xm:f>Data!$A$2:$A$31</xm:f>
          </x14:formula1>
          <xm:sqref>B53</xm:sqref>
        </x14:dataValidation>
        <x14:dataValidation type="list" showInputMessage="1" showErrorMessage="1" xr:uid="{7FDDA871-EA58-42D6-9355-CEF3E75D57B1}">
          <x14:formula1>
            <xm:f>Data!$I$3:$I$18</xm:f>
          </x14:formula1>
          <xm:sqref>B58 B99</xm:sqref>
        </x14:dataValidation>
        <x14:dataValidation type="list" allowBlank="1" showInputMessage="1" showErrorMessage="1" xr:uid="{2B283224-4F26-447D-B172-CADA62C53DB8}">
          <x14:formula1>
            <xm:f>Data!$M$3:$M$6</xm:f>
          </x14:formula1>
          <xm:sqref>B73 B59 B100</xm:sqref>
        </x14:dataValidation>
        <x14:dataValidation type="list" showInputMessage="1" showErrorMessage="1" xr:uid="{08A4A4C8-64A3-46FF-A35C-D0220119E034}">
          <x14:formula1>
            <xm:f>Data!$P$4:$P$12</xm:f>
          </x14:formula1>
          <xm:sqref>B65</xm:sqref>
        </x14:dataValidation>
        <x14:dataValidation type="list" showInputMessage="1" showErrorMessage="1" xr:uid="{A578DF9C-BDB2-4652-A3FF-686AC6C50C91}">
          <x14:formula1>
            <xm:f>Data!$I$21:$I$24</xm:f>
          </x14:formula1>
          <xm:sqref>B72</xm:sqref>
        </x14:dataValidation>
        <x14:dataValidation type="list" showInputMessage="1" showErrorMessage="1" xr:uid="{08EF6100-4925-4386-97E3-5D80C347E195}">
          <x14:formula1>
            <xm:f>Data!$Z$3:$Z$26</xm:f>
          </x14:formula1>
          <xm:sqref>B88</xm:sqref>
        </x14:dataValidation>
        <x14:dataValidation type="list" allowBlank="1" showInputMessage="1" showErrorMessage="1" xr:uid="{0BB11402-DA1D-4F9C-BAE1-439CF9EB8D9F}">
          <x14:formula1>
            <xm:f>Data!$S$12:$S$12</xm:f>
          </x14:formula1>
          <xm:sqref>B66</xm:sqref>
        </x14:dataValidation>
        <x14:dataValidation type="list" showInputMessage="1" showErrorMessage="1" xr:uid="{00000000-0002-0000-0000-000000000000}">
          <x14:formula1>
            <xm:f>Data!$A$38:$A$51</xm:f>
          </x14:formula1>
          <xm:sqref>B117</xm:sqref>
        </x14:dataValidation>
        <x14:dataValidation type="list" allowBlank="1" showInputMessage="1" showErrorMessage="1" xr:uid="{46E61469-CFF5-4877-BB9D-8555D33BCC27}">
          <x14:formula1>
            <xm:f>Data!$A$59:$A$66</xm:f>
          </x14:formula1>
          <xm:sqref>B118</xm:sqref>
        </x14:dataValidation>
        <x14:dataValidation type="list" showInputMessage="1" showErrorMessage="1" xr:uid="{E6CD0371-CFCF-4F0B-8C4F-9357B0044FD8}">
          <x14:formula1>
            <xm:f>Data!$AB$4:$AB$139</xm:f>
          </x14:formula1>
          <xm:sqref>B127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C139"/>
  <sheetViews>
    <sheetView topLeftCell="B41" workbookViewId="0">
      <selection activeCell="G51" sqref="G51"/>
    </sheetView>
  </sheetViews>
  <sheetFormatPr defaultRowHeight="15" x14ac:dyDescent="0.25"/>
  <cols>
    <col min="21" max="21" width="12.7109375" customWidth="1"/>
    <col min="28" max="28" width="11.140625" customWidth="1"/>
  </cols>
  <sheetData>
    <row r="1" spans="1:29" x14ac:dyDescent="0.25">
      <c r="A1" s="24" t="s">
        <v>95</v>
      </c>
      <c r="I1" s="24" t="s">
        <v>31</v>
      </c>
    </row>
    <row r="2" spans="1:29" x14ac:dyDescent="0.25">
      <c r="A2" s="19" t="s">
        <v>4</v>
      </c>
      <c r="I2" s="24" t="s">
        <v>32</v>
      </c>
      <c r="M2" s="24" t="s">
        <v>63</v>
      </c>
      <c r="P2" s="24" t="s">
        <v>100</v>
      </c>
      <c r="Q2" s="24"/>
      <c r="R2" s="24"/>
      <c r="S2" s="24" t="s">
        <v>38</v>
      </c>
      <c r="T2" s="24"/>
      <c r="U2" s="24" t="s">
        <v>39</v>
      </c>
      <c r="V2" s="24"/>
      <c r="W2" s="24" t="s">
        <v>101</v>
      </c>
      <c r="Z2" s="24" t="s">
        <v>164</v>
      </c>
      <c r="AB2" s="24" t="s">
        <v>201</v>
      </c>
      <c r="AC2" s="24"/>
    </row>
    <row r="3" spans="1:29" x14ac:dyDescent="0.25">
      <c r="A3" t="s">
        <v>5</v>
      </c>
      <c r="I3" t="s">
        <v>104</v>
      </c>
      <c r="M3" t="s">
        <v>102</v>
      </c>
      <c r="P3" s="24" t="s">
        <v>37</v>
      </c>
      <c r="Q3" s="24"/>
      <c r="R3" s="24"/>
      <c r="S3" s="24"/>
      <c r="T3" s="24"/>
      <c r="U3" s="24"/>
      <c r="V3" s="24"/>
      <c r="W3" s="24"/>
      <c r="Z3" s="19" t="s">
        <v>165</v>
      </c>
      <c r="AB3" s="24" t="s">
        <v>202</v>
      </c>
      <c r="AC3" s="24" t="s">
        <v>203</v>
      </c>
    </row>
    <row r="4" spans="1:29" x14ac:dyDescent="0.25">
      <c r="A4" t="s">
        <v>7</v>
      </c>
      <c r="I4" t="s">
        <v>106</v>
      </c>
      <c r="M4" t="s">
        <v>64</v>
      </c>
      <c r="O4" t="s">
        <v>126</v>
      </c>
      <c r="P4" t="s">
        <v>136</v>
      </c>
      <c r="U4" t="s">
        <v>137</v>
      </c>
      <c r="W4">
        <v>21076</v>
      </c>
      <c r="Z4" t="s">
        <v>166</v>
      </c>
      <c r="AB4" t="s">
        <v>204</v>
      </c>
    </row>
    <row r="5" spans="1:29" x14ac:dyDescent="0.25">
      <c r="A5" t="s">
        <v>6</v>
      </c>
      <c r="I5" t="s">
        <v>107</v>
      </c>
      <c r="M5" t="s">
        <v>103</v>
      </c>
      <c r="O5" t="s">
        <v>127</v>
      </c>
      <c r="P5" t="s">
        <v>138</v>
      </c>
      <c r="U5" t="s">
        <v>139</v>
      </c>
      <c r="W5">
        <v>21801</v>
      </c>
      <c r="Z5" t="s">
        <v>167</v>
      </c>
      <c r="AB5" t="s">
        <v>205</v>
      </c>
    </row>
    <row r="6" spans="1:29" x14ac:dyDescent="0.25">
      <c r="A6" t="s">
        <v>8</v>
      </c>
      <c r="I6" t="s">
        <v>108</v>
      </c>
      <c r="M6" t="s">
        <v>51</v>
      </c>
      <c r="O6" t="s">
        <v>128</v>
      </c>
      <c r="P6" t="s">
        <v>140</v>
      </c>
      <c r="U6" t="s">
        <v>141</v>
      </c>
      <c r="W6">
        <v>21620</v>
      </c>
      <c r="Z6" t="s">
        <v>168</v>
      </c>
      <c r="AB6" t="s">
        <v>206</v>
      </c>
    </row>
    <row r="7" spans="1:29" x14ac:dyDescent="0.25">
      <c r="A7" t="s">
        <v>9</v>
      </c>
      <c r="I7" t="s">
        <v>109</v>
      </c>
      <c r="O7" t="s">
        <v>129</v>
      </c>
      <c r="P7" t="s">
        <v>142</v>
      </c>
      <c r="U7" t="s">
        <v>143</v>
      </c>
      <c r="W7">
        <v>20770</v>
      </c>
      <c r="Z7" t="s">
        <v>169</v>
      </c>
      <c r="AB7" t="s">
        <v>207</v>
      </c>
    </row>
    <row r="8" spans="1:29" x14ac:dyDescent="0.25">
      <c r="A8" t="s">
        <v>10</v>
      </c>
      <c r="I8" t="s">
        <v>110</v>
      </c>
      <c r="O8" t="s">
        <v>130</v>
      </c>
      <c r="P8" t="s">
        <v>144</v>
      </c>
      <c r="U8" t="s">
        <v>145</v>
      </c>
      <c r="W8">
        <v>21030</v>
      </c>
      <c r="Z8" t="s">
        <v>170</v>
      </c>
      <c r="AB8" t="s">
        <v>208</v>
      </c>
    </row>
    <row r="9" spans="1:29" x14ac:dyDescent="0.25">
      <c r="A9" t="s">
        <v>11</v>
      </c>
      <c r="I9" t="s">
        <v>111</v>
      </c>
      <c r="O9" t="s">
        <v>131</v>
      </c>
      <c r="P9" t="s">
        <v>146</v>
      </c>
      <c r="U9" t="s">
        <v>147</v>
      </c>
      <c r="W9">
        <v>21401</v>
      </c>
      <c r="Z9" t="s">
        <v>171</v>
      </c>
      <c r="AB9" t="s">
        <v>209</v>
      </c>
    </row>
    <row r="10" spans="1:29" x14ac:dyDescent="0.25">
      <c r="A10" t="s">
        <v>12</v>
      </c>
      <c r="I10" t="s">
        <v>349</v>
      </c>
      <c r="O10" t="s">
        <v>132</v>
      </c>
      <c r="P10" t="s">
        <v>148</v>
      </c>
      <c r="U10" t="s">
        <v>149</v>
      </c>
      <c r="W10">
        <v>21502</v>
      </c>
      <c r="Z10" t="s">
        <v>172</v>
      </c>
      <c r="AB10" t="s">
        <v>210</v>
      </c>
    </row>
    <row r="11" spans="1:29" x14ac:dyDescent="0.25">
      <c r="A11" t="s">
        <v>22</v>
      </c>
      <c r="I11" t="s">
        <v>112</v>
      </c>
      <c r="O11" t="s">
        <v>133</v>
      </c>
      <c r="P11" t="s">
        <v>150</v>
      </c>
      <c r="U11" t="s">
        <v>151</v>
      </c>
      <c r="W11">
        <v>21704</v>
      </c>
      <c r="Z11" t="s">
        <v>173</v>
      </c>
      <c r="AB11" t="s">
        <v>211</v>
      </c>
    </row>
    <row r="12" spans="1:29" x14ac:dyDescent="0.25">
      <c r="A12" t="s">
        <v>21</v>
      </c>
      <c r="I12" t="s">
        <v>105</v>
      </c>
      <c r="O12" t="s">
        <v>134</v>
      </c>
      <c r="P12" t="s">
        <v>346</v>
      </c>
      <c r="S12" t="s">
        <v>135</v>
      </c>
      <c r="U12" t="s">
        <v>42</v>
      </c>
      <c r="W12">
        <v>21202</v>
      </c>
      <c r="Z12" t="s">
        <v>174</v>
      </c>
      <c r="AB12" t="s">
        <v>212</v>
      </c>
    </row>
    <row r="13" spans="1:29" x14ac:dyDescent="0.25">
      <c r="A13" t="s">
        <v>13</v>
      </c>
      <c r="I13" t="s">
        <v>113</v>
      </c>
      <c r="Z13" t="s">
        <v>151</v>
      </c>
      <c r="AB13" t="s">
        <v>213</v>
      </c>
    </row>
    <row r="14" spans="1:29" x14ac:dyDescent="0.25">
      <c r="A14" t="s">
        <v>14</v>
      </c>
      <c r="I14" t="s">
        <v>114</v>
      </c>
      <c r="Z14" t="s">
        <v>175</v>
      </c>
      <c r="AB14" t="s">
        <v>214</v>
      </c>
    </row>
    <row r="15" spans="1:29" x14ac:dyDescent="0.25">
      <c r="A15" t="s">
        <v>15</v>
      </c>
      <c r="I15" t="s">
        <v>115</v>
      </c>
      <c r="Z15" t="s">
        <v>176</v>
      </c>
      <c r="AB15" t="s">
        <v>215</v>
      </c>
    </row>
    <row r="16" spans="1:29" x14ac:dyDescent="0.25">
      <c r="A16" t="s">
        <v>16</v>
      </c>
      <c r="I16" t="s">
        <v>116</v>
      </c>
      <c r="Z16" t="s">
        <v>177</v>
      </c>
      <c r="AB16" t="s">
        <v>216</v>
      </c>
    </row>
    <row r="17" spans="1:28" x14ac:dyDescent="0.25">
      <c r="A17" t="s">
        <v>17</v>
      </c>
      <c r="I17" t="s">
        <v>117</v>
      </c>
      <c r="Z17" t="s">
        <v>178</v>
      </c>
      <c r="AB17" t="s">
        <v>217</v>
      </c>
    </row>
    <row r="18" spans="1:28" x14ac:dyDescent="0.25">
      <c r="A18" t="s">
        <v>18</v>
      </c>
      <c r="I18" t="s">
        <v>118</v>
      </c>
      <c r="Z18" t="s">
        <v>179</v>
      </c>
      <c r="AB18" t="s">
        <v>218</v>
      </c>
    </row>
    <row r="19" spans="1:28" x14ac:dyDescent="0.25">
      <c r="A19" t="s">
        <v>19</v>
      </c>
      <c r="Z19" t="s">
        <v>180</v>
      </c>
      <c r="AB19" t="s">
        <v>219</v>
      </c>
    </row>
    <row r="20" spans="1:28" x14ac:dyDescent="0.25">
      <c r="A20" t="s">
        <v>96</v>
      </c>
      <c r="I20" s="24" t="s">
        <v>155</v>
      </c>
      <c r="Z20" t="s">
        <v>181</v>
      </c>
      <c r="AB20" t="s">
        <v>220</v>
      </c>
    </row>
    <row r="21" spans="1:28" x14ac:dyDescent="0.25">
      <c r="A21" t="s">
        <v>20</v>
      </c>
      <c r="I21" t="s">
        <v>32</v>
      </c>
      <c r="Z21" t="s">
        <v>182</v>
      </c>
      <c r="AB21" t="s">
        <v>221</v>
      </c>
    </row>
    <row r="22" spans="1:28" x14ac:dyDescent="0.25">
      <c r="A22" t="s">
        <v>23</v>
      </c>
      <c r="I22" t="s">
        <v>156</v>
      </c>
      <c r="Z22" t="s">
        <v>183</v>
      </c>
      <c r="AB22" t="s">
        <v>222</v>
      </c>
    </row>
    <row r="23" spans="1:28" x14ac:dyDescent="0.25">
      <c r="A23" t="s">
        <v>24</v>
      </c>
      <c r="I23" t="s">
        <v>157</v>
      </c>
      <c r="Z23" t="s">
        <v>184</v>
      </c>
      <c r="AB23" t="s">
        <v>223</v>
      </c>
    </row>
    <row r="24" spans="1:28" x14ac:dyDescent="0.25">
      <c r="A24" t="s">
        <v>26</v>
      </c>
      <c r="I24" t="s">
        <v>158</v>
      </c>
      <c r="Z24" t="s">
        <v>185</v>
      </c>
      <c r="AB24" t="s">
        <v>224</v>
      </c>
    </row>
    <row r="25" spans="1:28" x14ac:dyDescent="0.25">
      <c r="A25" t="s">
        <v>25</v>
      </c>
      <c r="Z25" t="s">
        <v>186</v>
      </c>
      <c r="AB25" t="s">
        <v>225</v>
      </c>
    </row>
    <row r="26" spans="1:28" x14ac:dyDescent="0.25">
      <c r="A26" t="s">
        <v>97</v>
      </c>
      <c r="Z26" t="s">
        <v>187</v>
      </c>
      <c r="AB26" t="s">
        <v>226</v>
      </c>
    </row>
    <row r="27" spans="1:28" x14ac:dyDescent="0.25">
      <c r="A27" t="s">
        <v>98</v>
      </c>
      <c r="AB27" t="s">
        <v>227</v>
      </c>
    </row>
    <row r="28" spans="1:28" x14ac:dyDescent="0.25">
      <c r="A28" t="s">
        <v>27</v>
      </c>
      <c r="AB28" t="s">
        <v>228</v>
      </c>
    </row>
    <row r="29" spans="1:28" x14ac:dyDescent="0.25">
      <c r="A29" t="s">
        <v>30</v>
      </c>
      <c r="AB29" t="s">
        <v>229</v>
      </c>
    </row>
    <row r="30" spans="1:28" x14ac:dyDescent="0.25">
      <c r="A30" t="s">
        <v>28</v>
      </c>
      <c r="AB30" t="s">
        <v>230</v>
      </c>
    </row>
    <row r="31" spans="1:28" x14ac:dyDescent="0.25">
      <c r="A31" t="s">
        <v>29</v>
      </c>
      <c r="AB31" t="s">
        <v>231</v>
      </c>
    </row>
    <row r="32" spans="1:28" x14ac:dyDescent="0.25">
      <c r="AB32" t="s">
        <v>232</v>
      </c>
    </row>
    <row r="33" spans="1:28" x14ac:dyDescent="0.25">
      <c r="A33" t="s">
        <v>74</v>
      </c>
      <c r="AB33" t="s">
        <v>233</v>
      </c>
    </row>
    <row r="34" spans="1:28" x14ac:dyDescent="0.25">
      <c r="A34" t="s">
        <v>72</v>
      </c>
      <c r="AB34" t="s">
        <v>234</v>
      </c>
    </row>
    <row r="35" spans="1:28" x14ac:dyDescent="0.25">
      <c r="A35" t="s">
        <v>73</v>
      </c>
      <c r="AB35" t="s">
        <v>235</v>
      </c>
    </row>
    <row r="36" spans="1:28" x14ac:dyDescent="0.25">
      <c r="A36" t="s">
        <v>51</v>
      </c>
      <c r="AB36" t="s">
        <v>236</v>
      </c>
    </row>
    <row r="37" spans="1:28" x14ac:dyDescent="0.25">
      <c r="A37" s="1"/>
      <c r="AB37" t="s">
        <v>237</v>
      </c>
    </row>
    <row r="38" spans="1:28" x14ac:dyDescent="0.25">
      <c r="A38" t="s">
        <v>370</v>
      </c>
      <c r="AB38" t="s">
        <v>238</v>
      </c>
    </row>
    <row r="39" spans="1:28" x14ac:dyDescent="0.25">
      <c r="A39" t="s">
        <v>381</v>
      </c>
      <c r="AB39" t="s">
        <v>239</v>
      </c>
    </row>
    <row r="40" spans="1:28" x14ac:dyDescent="0.25">
      <c r="A40" t="s">
        <v>371</v>
      </c>
      <c r="AB40" t="s">
        <v>240</v>
      </c>
    </row>
    <row r="41" spans="1:28" x14ac:dyDescent="0.25">
      <c r="A41" t="s">
        <v>372</v>
      </c>
      <c r="AB41" t="s">
        <v>241</v>
      </c>
    </row>
    <row r="42" spans="1:28" x14ac:dyDescent="0.25">
      <c r="A42" t="s">
        <v>72</v>
      </c>
      <c r="AB42" t="s">
        <v>242</v>
      </c>
    </row>
    <row r="43" spans="1:28" x14ac:dyDescent="0.25">
      <c r="A43" t="s">
        <v>373</v>
      </c>
      <c r="AB43" t="s">
        <v>243</v>
      </c>
    </row>
    <row r="44" spans="1:28" x14ac:dyDescent="0.25">
      <c r="A44" t="s">
        <v>374</v>
      </c>
      <c r="AB44" t="s">
        <v>244</v>
      </c>
    </row>
    <row r="45" spans="1:28" x14ac:dyDescent="0.25">
      <c r="A45" t="s">
        <v>375</v>
      </c>
      <c r="AB45" t="s">
        <v>245</v>
      </c>
    </row>
    <row r="46" spans="1:28" x14ac:dyDescent="0.25">
      <c r="A46" t="s">
        <v>376</v>
      </c>
      <c r="AB46" t="s">
        <v>246</v>
      </c>
    </row>
    <row r="47" spans="1:28" x14ac:dyDescent="0.25">
      <c r="A47" t="s">
        <v>377</v>
      </c>
      <c r="AB47" t="s">
        <v>364</v>
      </c>
    </row>
    <row r="48" spans="1:28" x14ac:dyDescent="0.25">
      <c r="A48" t="s">
        <v>378</v>
      </c>
      <c r="AB48" t="s">
        <v>247</v>
      </c>
    </row>
    <row r="49" spans="1:28" x14ac:dyDescent="0.25">
      <c r="A49" t="s">
        <v>379</v>
      </c>
      <c r="AB49" t="s">
        <v>248</v>
      </c>
    </row>
    <row r="50" spans="1:28" x14ac:dyDescent="0.25">
      <c r="A50" t="s">
        <v>380</v>
      </c>
      <c r="AB50" t="s">
        <v>249</v>
      </c>
    </row>
    <row r="51" spans="1:28" x14ac:dyDescent="0.25">
      <c r="A51" t="s">
        <v>51</v>
      </c>
      <c r="AB51" t="s">
        <v>250</v>
      </c>
    </row>
    <row r="52" spans="1:28" x14ac:dyDescent="0.25">
      <c r="A52" s="1"/>
      <c r="AB52" t="s">
        <v>251</v>
      </c>
    </row>
    <row r="53" spans="1:28" x14ac:dyDescent="0.25">
      <c r="A53" s="1" t="s">
        <v>347</v>
      </c>
      <c r="AB53" t="s">
        <v>252</v>
      </c>
    </row>
    <row r="54" spans="1:28" x14ac:dyDescent="0.25">
      <c r="A54" t="s">
        <v>348</v>
      </c>
      <c r="AB54" t="s">
        <v>253</v>
      </c>
    </row>
    <row r="55" spans="1:28" x14ac:dyDescent="0.25">
      <c r="A55" s="1"/>
      <c r="AB55" t="s">
        <v>254</v>
      </c>
    </row>
    <row r="56" spans="1:28" x14ac:dyDescent="0.25">
      <c r="A56" t="s">
        <v>347</v>
      </c>
      <c r="AB56" t="s">
        <v>255</v>
      </c>
    </row>
    <row r="57" spans="1:28" x14ac:dyDescent="0.25">
      <c r="A57" t="s">
        <v>363</v>
      </c>
      <c r="AB57" t="s">
        <v>256</v>
      </c>
    </row>
    <row r="58" spans="1:28" x14ac:dyDescent="0.25">
      <c r="AB58" t="s">
        <v>257</v>
      </c>
    </row>
    <row r="59" spans="1:28" x14ac:dyDescent="0.25">
      <c r="A59" t="s">
        <v>398</v>
      </c>
      <c r="AB59" t="s">
        <v>258</v>
      </c>
    </row>
    <row r="60" spans="1:28" x14ac:dyDescent="0.25">
      <c r="A60" t="s">
        <v>399</v>
      </c>
      <c r="AB60" t="s">
        <v>259</v>
      </c>
    </row>
    <row r="61" spans="1:28" x14ac:dyDescent="0.25">
      <c r="A61" t="s">
        <v>400</v>
      </c>
      <c r="AB61" t="s">
        <v>260</v>
      </c>
    </row>
    <row r="62" spans="1:28" x14ac:dyDescent="0.25">
      <c r="A62" t="s">
        <v>401</v>
      </c>
      <c r="AB62" t="s">
        <v>261</v>
      </c>
    </row>
    <row r="63" spans="1:28" x14ac:dyDescent="0.25">
      <c r="A63" t="s">
        <v>402</v>
      </c>
      <c r="AB63" t="s">
        <v>262</v>
      </c>
    </row>
    <row r="64" spans="1:28" x14ac:dyDescent="0.25">
      <c r="A64" t="s">
        <v>403</v>
      </c>
      <c r="AB64" t="s">
        <v>263</v>
      </c>
    </row>
    <row r="65" spans="1:28" x14ac:dyDescent="0.25">
      <c r="A65" t="s">
        <v>404</v>
      </c>
      <c r="AB65" t="s">
        <v>264</v>
      </c>
    </row>
    <row r="66" spans="1:28" x14ac:dyDescent="0.25">
      <c r="A66" t="s">
        <v>405</v>
      </c>
      <c r="AB66" t="s">
        <v>265</v>
      </c>
    </row>
    <row r="67" spans="1:28" x14ac:dyDescent="0.25">
      <c r="AB67" t="s">
        <v>266</v>
      </c>
    </row>
    <row r="68" spans="1:28" x14ac:dyDescent="0.25">
      <c r="AB68" t="s">
        <v>267</v>
      </c>
    </row>
    <row r="69" spans="1:28" x14ac:dyDescent="0.25">
      <c r="AB69" t="s">
        <v>268</v>
      </c>
    </row>
    <row r="70" spans="1:28" x14ac:dyDescent="0.25">
      <c r="AB70" t="s">
        <v>269</v>
      </c>
    </row>
    <row r="71" spans="1:28" x14ac:dyDescent="0.25">
      <c r="AB71" t="s">
        <v>270</v>
      </c>
    </row>
    <row r="72" spans="1:28" x14ac:dyDescent="0.25">
      <c r="AB72" t="s">
        <v>271</v>
      </c>
    </row>
    <row r="73" spans="1:28" x14ac:dyDescent="0.25">
      <c r="AB73" t="s">
        <v>272</v>
      </c>
    </row>
    <row r="74" spans="1:28" x14ac:dyDescent="0.25">
      <c r="AB74" t="s">
        <v>273</v>
      </c>
    </row>
    <row r="75" spans="1:28" x14ac:dyDescent="0.25">
      <c r="AB75" t="s">
        <v>274</v>
      </c>
    </row>
    <row r="76" spans="1:28" x14ac:dyDescent="0.25">
      <c r="AB76" t="s">
        <v>275</v>
      </c>
    </row>
    <row r="77" spans="1:28" x14ac:dyDescent="0.25">
      <c r="AB77" t="s">
        <v>276</v>
      </c>
    </row>
    <row r="78" spans="1:28" x14ac:dyDescent="0.25">
      <c r="AB78" t="s">
        <v>277</v>
      </c>
    </row>
    <row r="79" spans="1:28" x14ac:dyDescent="0.25">
      <c r="AB79" t="s">
        <v>278</v>
      </c>
    </row>
    <row r="80" spans="1:28" x14ac:dyDescent="0.25">
      <c r="AB80" t="s">
        <v>279</v>
      </c>
    </row>
    <row r="81" spans="28:28" x14ac:dyDescent="0.25">
      <c r="AB81" t="s">
        <v>280</v>
      </c>
    </row>
    <row r="82" spans="28:28" x14ac:dyDescent="0.25">
      <c r="AB82" t="s">
        <v>281</v>
      </c>
    </row>
    <row r="83" spans="28:28" x14ac:dyDescent="0.25">
      <c r="AB83" t="s">
        <v>282</v>
      </c>
    </row>
    <row r="84" spans="28:28" x14ac:dyDescent="0.25">
      <c r="AB84" t="s">
        <v>283</v>
      </c>
    </row>
    <row r="85" spans="28:28" x14ac:dyDescent="0.25">
      <c r="AB85" t="s">
        <v>284</v>
      </c>
    </row>
    <row r="86" spans="28:28" x14ac:dyDescent="0.25">
      <c r="AB86" t="s">
        <v>285</v>
      </c>
    </row>
    <row r="87" spans="28:28" x14ac:dyDescent="0.25">
      <c r="AB87" t="s">
        <v>286</v>
      </c>
    </row>
    <row r="88" spans="28:28" x14ac:dyDescent="0.25">
      <c r="AB88" t="s">
        <v>287</v>
      </c>
    </row>
    <row r="89" spans="28:28" x14ac:dyDescent="0.25">
      <c r="AB89" t="s">
        <v>288</v>
      </c>
    </row>
    <row r="90" spans="28:28" x14ac:dyDescent="0.25">
      <c r="AB90" t="s">
        <v>289</v>
      </c>
    </row>
    <row r="91" spans="28:28" x14ac:dyDescent="0.25">
      <c r="AB91" t="s">
        <v>290</v>
      </c>
    </row>
    <row r="92" spans="28:28" x14ac:dyDescent="0.25">
      <c r="AB92" t="s">
        <v>291</v>
      </c>
    </row>
    <row r="93" spans="28:28" x14ac:dyDescent="0.25">
      <c r="AB93" t="s">
        <v>292</v>
      </c>
    </row>
    <row r="94" spans="28:28" x14ac:dyDescent="0.25">
      <c r="AB94" t="s">
        <v>293</v>
      </c>
    </row>
    <row r="95" spans="28:28" x14ac:dyDescent="0.25">
      <c r="AB95" t="s">
        <v>294</v>
      </c>
    </row>
    <row r="96" spans="28:28" x14ac:dyDescent="0.25">
      <c r="AB96" t="s">
        <v>295</v>
      </c>
    </row>
    <row r="97" spans="28:28" x14ac:dyDescent="0.25">
      <c r="AB97" t="s">
        <v>296</v>
      </c>
    </row>
    <row r="98" spans="28:28" x14ac:dyDescent="0.25">
      <c r="AB98" t="s">
        <v>297</v>
      </c>
    </row>
    <row r="99" spans="28:28" x14ac:dyDescent="0.25">
      <c r="AB99" t="s">
        <v>298</v>
      </c>
    </row>
    <row r="100" spans="28:28" x14ac:dyDescent="0.25">
      <c r="AB100" t="s">
        <v>299</v>
      </c>
    </row>
    <row r="101" spans="28:28" x14ac:dyDescent="0.25">
      <c r="AB101" t="s">
        <v>300</v>
      </c>
    </row>
    <row r="102" spans="28:28" x14ac:dyDescent="0.25">
      <c r="AB102" t="s">
        <v>301</v>
      </c>
    </row>
    <row r="103" spans="28:28" x14ac:dyDescent="0.25">
      <c r="AB103" t="s">
        <v>302</v>
      </c>
    </row>
    <row r="104" spans="28:28" x14ac:dyDescent="0.25">
      <c r="AB104" t="s">
        <v>303</v>
      </c>
    </row>
    <row r="105" spans="28:28" x14ac:dyDescent="0.25">
      <c r="AB105" t="s">
        <v>304</v>
      </c>
    </row>
    <row r="106" spans="28:28" x14ac:dyDescent="0.25">
      <c r="AB106" t="s">
        <v>305</v>
      </c>
    </row>
    <row r="107" spans="28:28" x14ac:dyDescent="0.25">
      <c r="AB107" t="s">
        <v>306</v>
      </c>
    </row>
    <row r="108" spans="28:28" x14ac:dyDescent="0.25">
      <c r="AB108" t="s">
        <v>307</v>
      </c>
    </row>
    <row r="109" spans="28:28" x14ac:dyDescent="0.25">
      <c r="AB109" t="s">
        <v>308</v>
      </c>
    </row>
    <row r="110" spans="28:28" x14ac:dyDescent="0.25">
      <c r="AB110" t="s">
        <v>309</v>
      </c>
    </row>
    <row r="111" spans="28:28" x14ac:dyDescent="0.25">
      <c r="AB111" t="s">
        <v>310</v>
      </c>
    </row>
    <row r="112" spans="28:28" x14ac:dyDescent="0.25">
      <c r="AB112" t="s">
        <v>311</v>
      </c>
    </row>
    <row r="113" spans="28:28" x14ac:dyDescent="0.25">
      <c r="AB113" t="s">
        <v>312</v>
      </c>
    </row>
    <row r="114" spans="28:28" x14ac:dyDescent="0.25">
      <c r="AB114" t="s">
        <v>313</v>
      </c>
    </row>
    <row r="115" spans="28:28" x14ac:dyDescent="0.25">
      <c r="AB115" t="s">
        <v>314</v>
      </c>
    </row>
    <row r="116" spans="28:28" x14ac:dyDescent="0.25">
      <c r="AB116" t="s">
        <v>315</v>
      </c>
    </row>
    <row r="117" spans="28:28" x14ac:dyDescent="0.25">
      <c r="AB117" t="s">
        <v>316</v>
      </c>
    </row>
    <row r="118" spans="28:28" x14ac:dyDescent="0.25">
      <c r="AB118" t="s">
        <v>317</v>
      </c>
    </row>
    <row r="119" spans="28:28" x14ac:dyDescent="0.25">
      <c r="AB119" t="s">
        <v>318</v>
      </c>
    </row>
    <row r="120" spans="28:28" x14ac:dyDescent="0.25">
      <c r="AB120" t="s">
        <v>319</v>
      </c>
    </row>
    <row r="121" spans="28:28" x14ac:dyDescent="0.25">
      <c r="AB121" t="s">
        <v>320</v>
      </c>
    </row>
    <row r="122" spans="28:28" x14ac:dyDescent="0.25">
      <c r="AB122" t="s">
        <v>321</v>
      </c>
    </row>
    <row r="123" spans="28:28" x14ac:dyDescent="0.25">
      <c r="AB123" t="s">
        <v>322</v>
      </c>
    </row>
    <row r="124" spans="28:28" x14ac:dyDescent="0.25">
      <c r="AB124" t="s">
        <v>323</v>
      </c>
    </row>
    <row r="125" spans="28:28" x14ac:dyDescent="0.25">
      <c r="AB125" t="s">
        <v>324</v>
      </c>
    </row>
    <row r="126" spans="28:28" x14ac:dyDescent="0.25">
      <c r="AB126" t="s">
        <v>325</v>
      </c>
    </row>
    <row r="127" spans="28:28" x14ac:dyDescent="0.25">
      <c r="AB127" t="s">
        <v>326</v>
      </c>
    </row>
    <row r="128" spans="28:28" x14ac:dyDescent="0.25">
      <c r="AB128" t="s">
        <v>327</v>
      </c>
    </row>
    <row r="129" spans="28:28" x14ac:dyDescent="0.25">
      <c r="AB129" t="s">
        <v>328</v>
      </c>
    </row>
    <row r="130" spans="28:28" x14ac:dyDescent="0.25">
      <c r="AB130" t="s">
        <v>329</v>
      </c>
    </row>
    <row r="131" spans="28:28" x14ac:dyDescent="0.25">
      <c r="AB131" t="s">
        <v>330</v>
      </c>
    </row>
    <row r="132" spans="28:28" x14ac:dyDescent="0.25">
      <c r="AB132" t="s">
        <v>331</v>
      </c>
    </row>
    <row r="133" spans="28:28" x14ac:dyDescent="0.25">
      <c r="AB133" t="s">
        <v>332</v>
      </c>
    </row>
    <row r="134" spans="28:28" x14ac:dyDescent="0.25">
      <c r="AB134" t="s">
        <v>333</v>
      </c>
    </row>
    <row r="135" spans="28:28" x14ac:dyDescent="0.25">
      <c r="AB135" t="s">
        <v>334</v>
      </c>
    </row>
    <row r="136" spans="28:28" x14ac:dyDescent="0.25">
      <c r="AB136" t="s">
        <v>335</v>
      </c>
    </row>
    <row r="137" spans="28:28" x14ac:dyDescent="0.25">
      <c r="AB137" t="s">
        <v>336</v>
      </c>
    </row>
    <row r="138" spans="28:28" x14ac:dyDescent="0.25">
      <c r="AB138" t="s">
        <v>337</v>
      </c>
    </row>
    <row r="139" spans="28:28" x14ac:dyDescent="0.25">
      <c r="AB139" t="s">
        <v>338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a1dab-b874-4cb8-a09f-3ee432098b6b">
      <Terms xmlns="http://schemas.microsoft.com/office/infopath/2007/PartnerControls"/>
    </lcf76f155ced4ddcb4097134ff3c332f>
    <TaxCatchAll xmlns="f11c994d-a853-418f-802b-4391b9f9ff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39306074C091D4BBDCBB6DD6047299D" ma:contentTypeVersion="11" ma:contentTypeDescription="Create a new document." ma:contentTypeScope="" ma:versionID="27e39d3ea223f19a3cf930d8e1d40b42">
  <xsd:schema xmlns:xsd="http://www.w3.org/2001/XMLSchema" xmlns:xs="http://www.w3.org/2001/XMLSchema" xmlns:p="http://schemas.microsoft.com/office/2006/metadata/properties" xmlns:ns2="d35a1dab-b874-4cb8-a09f-3ee432098b6b" xmlns:ns3="f11c994d-a853-418f-802b-4391b9f9ffc4" targetNamespace="http://schemas.microsoft.com/office/2006/metadata/properties" ma:root="true" ma:fieldsID="6be923cff66460c6797d2d722458cddd" ns2:_="" ns3:_="">
    <xsd:import namespace="d35a1dab-b874-4cb8-a09f-3ee432098b6b"/>
    <xsd:import namespace="f11c994d-a853-418f-802b-4391b9f9ffc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5a1dab-b874-4cb8-a09f-3ee432098b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6ef227b-8bb7-45a7-93d7-65c949b5a8e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1c994d-a853-418f-802b-4391b9f9ffc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65b15585-dfe2-43e5-b587-01eb3fb76696}" ma:internalName="TaxCatchAll" ma:showField="CatchAllData" ma:web="f11c994d-a853-418f-802b-4391b9f9ff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5A55C9-8196-446E-96EC-898F8ED53059}">
  <ds:schemaRefs>
    <ds:schemaRef ds:uri="http://schemas.microsoft.com/sharepoint/v3/contenttype/forms"/>
  </ds:schemaRefs>
</ds:datastoreItem>
</file>

<file path=customXml/itemProps2.xml><?xml version="1.0" encoding="utf-8"?>
<ds:datastoreItem xmlns:ds="http://schemas.openxmlformats.org/officeDocument/2006/customXml" ds:itemID="{0486B460-A2EF-445A-A246-F51B03AF57B5}">
  <ds:schemaRefs>
    <ds:schemaRef ds:uri="f11c994d-a853-418f-802b-4391b9f9ffc4"/>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d35a1dab-b874-4cb8-a09f-3ee432098b6b"/>
    <ds:schemaRef ds:uri="http://www.w3.org/XML/1998/namespace"/>
    <ds:schemaRef ds:uri="http://purl.org/dc/dcmitype/"/>
  </ds:schemaRefs>
</ds:datastoreItem>
</file>

<file path=customXml/itemProps3.xml><?xml version="1.0" encoding="utf-8"?>
<ds:datastoreItem xmlns:ds="http://schemas.openxmlformats.org/officeDocument/2006/customXml" ds:itemID="{D15992C9-8CAD-450A-851B-CC8BAD9D1E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5a1dab-b874-4cb8-a09f-3ee432098b6b"/>
    <ds:schemaRef ds:uri="f11c994d-a853-418f-802b-4391b9f9ff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Application Form</vt:lpstr>
      <vt:lpstr>Data</vt:lpstr>
      <vt:lpstr>CountySCD</vt:lpstr>
      <vt:lpstr>'Application Form'!Print_Area</vt:lpstr>
      <vt:lpstr>ProjectUses</vt:lpstr>
      <vt:lpstr>'Application Form'!SCDs</vt:lpstr>
      <vt:lpstr>SCDs</vt:lpstr>
      <vt:lpstr>SICnumbers</vt:lpstr>
      <vt:lpstr>SWMFACs</vt:lpstr>
    </vt:vector>
  </TitlesOfParts>
  <Company>MDOT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Christie Minami</dc:creator>
  <cp:lastModifiedBy>Christie Minami</cp:lastModifiedBy>
  <cp:lastPrinted>2015-01-14T17:36:04Z</cp:lastPrinted>
  <dcterms:created xsi:type="dcterms:W3CDTF">2014-11-21T14:50:38Z</dcterms:created>
  <dcterms:modified xsi:type="dcterms:W3CDTF">2023-10-23T17:25:59Z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0x010100039306074C091D4BBDCBB6DD6047299D</vt:lpwstr>
  </property>
  <property fmtid="{D5CDD505-2E9C-101B-9397-08002B2CF9AE}" pid="3" name="MediaServiceImageTags">
    <vt:lpwstr/>
  </property>
</Properties>
</file>